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\Desktop\TRABAJO DE GRADO 2024\FINAL ENTREGAR\APENDICES\"/>
    </mc:Choice>
  </mc:AlternateContent>
  <xr:revisionPtr revIDLastSave="0" documentId="13_ncr:1_{AB7B12E1-F03E-4F31-82C4-3E17799A0F94}" xr6:coauthVersionLast="47" xr6:coauthVersionMax="47" xr10:uidLastSave="{00000000-0000-0000-0000-000000000000}"/>
  <bookViews>
    <workbookView xWindow="-108" yWindow="-108" windowWidth="23256" windowHeight="12456" tabRatio="598" firstSheet="26" activeTab="26" xr2:uid="{00000000-000D-0000-FFFF-FFFF00000000}"/>
  </bookViews>
  <sheets>
    <sheet name="ACTA OBRA No. 16" sheetId="10" r:id="rId1"/>
    <sheet name="1,1" sheetId="415" r:id="rId2"/>
    <sheet name="1,4" sheetId="411" r:id="rId3"/>
    <sheet name="1,5" sheetId="412" r:id="rId4"/>
    <sheet name="1,8" sheetId="301" r:id="rId5"/>
    <sheet name="1,9" sheetId="372" r:id="rId6"/>
    <sheet name="2,1" sheetId="413" r:id="rId7"/>
    <sheet name="2,4" sheetId="420" r:id="rId8"/>
    <sheet name="4,1" sheetId="400" r:id="rId9"/>
    <sheet name="4,3" sheetId="373" r:id="rId10"/>
    <sheet name="4,4" sheetId="245" r:id="rId11"/>
    <sheet name="6,1" sheetId="165" r:id="rId12"/>
    <sheet name="7,1" sheetId="246" r:id="rId13"/>
    <sheet name="8.1.2" sheetId="351" r:id="rId14"/>
    <sheet name="8,2,1" sheetId="218" r:id="rId15"/>
    <sheet name="8,2,3" sheetId="416" r:id="rId16"/>
    <sheet name="9,1" sheetId="261" r:id="rId17"/>
    <sheet name="10,4" sheetId="314" r:id="rId18"/>
    <sheet name="10,5" sheetId="387" r:id="rId19"/>
    <sheet name="10,6" sheetId="262" r:id="rId20"/>
    <sheet name="10,15" sheetId="186" r:id="rId21"/>
    <sheet name="10,17" sheetId="305" r:id="rId22"/>
    <sheet name="11,6" sheetId="406" r:id="rId23"/>
    <sheet name="12.2.2" sheetId="408" r:id="rId24"/>
    <sheet name="13,3,1" sheetId="247" r:id="rId25"/>
    <sheet name="13.3.3" sheetId="360" r:id="rId26"/>
    <sheet name="15,1,1" sheetId="328" r:id="rId27"/>
    <sheet name="15,1,4" sheetId="401" r:id="rId28"/>
    <sheet name="27,1" sheetId="417" r:id="rId29"/>
    <sheet name="15.2.1" sheetId="361" r:id="rId30"/>
    <sheet name="15.2.3" sheetId="394" r:id="rId31"/>
    <sheet name="15.3.1" sheetId="395" r:id="rId32"/>
    <sheet name="15.4.1" sheetId="409" r:id="rId33"/>
    <sheet name="15.4.2" sheetId="407" r:id="rId34"/>
    <sheet name="15.4.3" sheetId="410" r:id="rId35"/>
    <sheet name="16.1.6" sheetId="369" r:id="rId36"/>
    <sheet name="16.1.7" sheetId="403" r:id="rId37"/>
    <sheet name="16.2.1" sheetId="414" r:id="rId38"/>
    <sheet name="16.2.2" sheetId="363" r:id="rId39"/>
    <sheet name="17.1.1" sheetId="331" r:id="rId40"/>
    <sheet name="17.2.1" sheetId="312" r:id="rId41"/>
    <sheet name="18.1.1" sheetId="332" r:id="rId42"/>
    <sheet name="20.1.1" sheetId="405" r:id="rId43"/>
    <sheet name="OE 02" sheetId="375" r:id="rId44"/>
    <sheet name="OE 03" sheetId="376" r:id="rId45"/>
    <sheet name="OE 10" sheetId="386" r:id="rId46"/>
    <sheet name="OE 11" sheetId="419" r:id="rId47"/>
  </sheets>
  <definedNames>
    <definedName name="_xlnm.Print_Area" localSheetId="1">'1,1'!$A$1:$AN$34</definedName>
    <definedName name="_xlnm.Print_Area" localSheetId="2">'1,4'!$A$1:$AO$176</definedName>
    <definedName name="_xlnm.Print_Area" localSheetId="3">'1,5'!$A$1:$AO$34</definedName>
    <definedName name="_xlnm.Print_Area" localSheetId="4">'1,8'!$A$1:$AN$33</definedName>
    <definedName name="_xlnm.Print_Area" localSheetId="5">'1,9'!$A$1:$AN$34</definedName>
    <definedName name="_xlnm.Print_Area" localSheetId="20">'10,15'!$A$1:$AN$118</definedName>
    <definedName name="_xlnm.Print_Area" localSheetId="21">'10,17'!$A$1:$AN$38</definedName>
    <definedName name="_xlnm.Print_Area" localSheetId="17">'10,4'!$A$1:$AN$97</definedName>
    <definedName name="_xlnm.Print_Area" localSheetId="18">'10,5'!$A$1:$AN$66</definedName>
    <definedName name="_xlnm.Print_Area" localSheetId="19">'10,6'!$A$1:$AN$187</definedName>
    <definedName name="_xlnm.Print_Area" localSheetId="22">'11,6'!$A$1:$AQ$173</definedName>
    <definedName name="_xlnm.Print_Area" localSheetId="27">'15,1,4'!$A$1:$AN$46</definedName>
    <definedName name="_xlnm.Print_Area" localSheetId="35">'16.1.6'!$A$1:$AQ$82</definedName>
    <definedName name="_xlnm.Print_Area" localSheetId="39">'17.1.1'!$A$1:$AQ$567</definedName>
    <definedName name="_xlnm.Print_Area" localSheetId="40">'17.2.1'!$A$1:$AQ$96</definedName>
    <definedName name="_xlnm.Print_Area" localSheetId="28">'27,1'!$A$1:$AN$34</definedName>
    <definedName name="_xlnm.Print_Area" localSheetId="8">'4,1'!$A$1:$AN$41</definedName>
    <definedName name="_xlnm.Print_Area" localSheetId="9">'4,3'!$A$1:$AN$39</definedName>
    <definedName name="_xlnm.Print_Area" localSheetId="10">'4,4'!$A$1:$AN$77</definedName>
    <definedName name="_xlnm.Print_Area" localSheetId="11">'6,1'!$A$1:$AN$41</definedName>
    <definedName name="_xlnm.Print_Area" localSheetId="12">'7,1'!$A$1:$AO$118</definedName>
    <definedName name="_xlnm.Print_Area" localSheetId="13">'8.1.2'!$A$1:$AN$32</definedName>
    <definedName name="_xlnm.Print_Area" localSheetId="16">'9,1'!$A$1:$AN$91</definedName>
    <definedName name="_xlnm.Print_Area" localSheetId="0">'ACTA OBRA No. 16'!$B$1:$BJ$250</definedName>
    <definedName name="_xlnm.Print_Area" localSheetId="43">'OE 02'!$A$1:$AN$39</definedName>
    <definedName name="_xlnm.Print_Area" localSheetId="44">'OE 03'!$A$1:$AN$38</definedName>
    <definedName name="_xlnm.Print_Titles" localSheetId="11">'6,1'!$1:$6</definedName>
    <definedName name="_xlnm.Print_Titles" localSheetId="14">'8,2,1'!$1:$6</definedName>
    <definedName name="_xlnm.Print_Titles" localSheetId="15">'8,2,3'!$1:$6</definedName>
    <definedName name="_xlnm.Print_Titles" localSheetId="13">'8.1.2'!$1:$6</definedName>
    <definedName name="_xlnm.Print_Titles" localSheetId="0">'ACTA OBRA No. 16'!$1:$9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74" i="186" l="1"/>
  <c r="Z74" i="186"/>
  <c r="Z73" i="186"/>
  <c r="Z72" i="186"/>
  <c r="Z70" i="186"/>
  <c r="Z68" i="186"/>
  <c r="Z67" i="186"/>
  <c r="Z50" i="186"/>
  <c r="AO50" i="186"/>
  <c r="Z48" i="186"/>
  <c r="Z46" i="186"/>
  <c r="Z44" i="186"/>
  <c r="Z43" i="186"/>
  <c r="Z42" i="186"/>
  <c r="AK11" i="405"/>
  <c r="AK10" i="405"/>
  <c r="AK59" i="312"/>
  <c r="AK58" i="312"/>
  <c r="AK38" i="312"/>
  <c r="AK15" i="312"/>
  <c r="AM11" i="408" l="1"/>
  <c r="BB24" i="10"/>
  <c r="Y5" i="420"/>
  <c r="D5" i="420"/>
  <c r="AJ10" i="420"/>
  <c r="AI32" i="331" l="1"/>
  <c r="AM13" i="386"/>
  <c r="AJ14" i="376"/>
  <c r="BB236" i="10"/>
  <c r="AJ15" i="375"/>
  <c r="AM12" i="403"/>
  <c r="AM24" i="407"/>
  <c r="AM59" i="369"/>
  <c r="AM58" i="369"/>
  <c r="AM33" i="369"/>
  <c r="AK149" i="406"/>
  <c r="AK148" i="406"/>
  <c r="AK109" i="406"/>
  <c r="AK51" i="406"/>
  <c r="AK56" i="261"/>
  <c r="AK55" i="261"/>
  <c r="AK31" i="261"/>
  <c r="AK150" i="411"/>
  <c r="AK109" i="411"/>
  <c r="AK51" i="411"/>
  <c r="AG48" i="411"/>
  <c r="AG49" i="411"/>
  <c r="AG50" i="411"/>
  <c r="AM9" i="419"/>
  <c r="AB5" i="419"/>
  <c r="AJ4" i="419"/>
  <c r="AM12" i="386"/>
  <c r="AM11" i="386"/>
  <c r="AM10" i="386"/>
  <c r="AM9" i="386"/>
  <c r="AM8" i="386"/>
  <c r="AB5" i="386"/>
  <c r="AJ4" i="386"/>
  <c r="AJ13" i="376"/>
  <c r="AJ12" i="376"/>
  <c r="AJ11" i="376"/>
  <c r="AJ10" i="376"/>
  <c r="AJ9" i="376"/>
  <c r="AJ8" i="376"/>
  <c r="AJ14" i="375"/>
  <c r="AJ13" i="375"/>
  <c r="AJ12" i="375"/>
  <c r="AJ11" i="375"/>
  <c r="AJ10" i="375"/>
  <c r="AJ9" i="375"/>
  <c r="AJ8" i="375"/>
  <c r="AK13" i="405"/>
  <c r="BB183" i="10" s="1"/>
  <c r="BD183" i="10" s="1"/>
  <c r="AK8" i="405"/>
  <c r="Y5" i="405"/>
  <c r="D5" i="405"/>
  <c r="AG4" i="405"/>
  <c r="AJ14" i="332"/>
  <c r="AJ12" i="332"/>
  <c r="AJ11" i="332"/>
  <c r="AJ10" i="332"/>
  <c r="AJ9" i="332"/>
  <c r="AJ8" i="332"/>
  <c r="Y5" i="332"/>
  <c r="D5" i="332"/>
  <c r="W57" i="312"/>
  <c r="AA57" i="312" s="1"/>
  <c r="AK57" i="312" s="1"/>
  <c r="N57" i="312"/>
  <c r="W56" i="312"/>
  <c r="AA56" i="312" s="1"/>
  <c r="AK56" i="312" s="1"/>
  <c r="W55" i="312"/>
  <c r="AA55" i="312" s="1"/>
  <c r="AK55" i="312" s="1"/>
  <c r="W54" i="312"/>
  <c r="AA54" i="312" s="1"/>
  <c r="AK54" i="312" s="1"/>
  <c r="W53" i="312"/>
  <c r="AA53" i="312" s="1"/>
  <c r="AK53" i="312" s="1"/>
  <c r="N53" i="312"/>
  <c r="W37" i="312"/>
  <c r="AA37" i="312" s="1"/>
  <c r="AK37" i="312" s="1"/>
  <c r="AA36" i="312"/>
  <c r="AK36" i="312" s="1"/>
  <c r="AA35" i="312"/>
  <c r="AK35" i="312" s="1"/>
  <c r="AA34" i="312"/>
  <c r="AK34" i="312" s="1"/>
  <c r="AA33" i="312"/>
  <c r="AK33" i="312" s="1"/>
  <c r="AK32" i="312"/>
  <c r="W32" i="312"/>
  <c r="N32" i="312"/>
  <c r="W31" i="312"/>
  <c r="AA31" i="312" s="1"/>
  <c r="AK31" i="312" s="1"/>
  <c r="AK30" i="312"/>
  <c r="W30" i="312"/>
  <c r="W14" i="312"/>
  <c r="AA14" i="312" s="1"/>
  <c r="AK14" i="312" s="1"/>
  <c r="AK13" i="312"/>
  <c r="W13" i="312"/>
  <c r="N13" i="312"/>
  <c r="AA12" i="312"/>
  <c r="AK12" i="312" s="1"/>
  <c r="W12" i="312"/>
  <c r="AF11" i="312"/>
  <c r="AK11" i="312" s="1"/>
  <c r="AK10" i="312"/>
  <c r="AK9" i="312"/>
  <c r="AA8" i="312"/>
  <c r="AK8" i="312" s="1"/>
  <c r="AM560" i="331"/>
  <c r="AM559" i="331"/>
  <c r="AM558" i="331"/>
  <c r="AM557" i="331"/>
  <c r="AM556" i="331"/>
  <c r="AM555" i="331"/>
  <c r="AM554" i="331"/>
  <c r="AM553" i="331"/>
  <c r="AM552" i="331"/>
  <c r="AM551" i="331"/>
  <c r="AM550" i="331"/>
  <c r="AM549" i="331"/>
  <c r="AM548" i="331"/>
  <c r="AM547" i="331"/>
  <c r="AM546" i="331"/>
  <c r="AM545" i="331"/>
  <c r="AM544" i="331"/>
  <c r="AM543" i="331"/>
  <c r="AM542" i="331"/>
  <c r="AM541" i="331"/>
  <c r="AM540" i="331"/>
  <c r="AM539" i="331"/>
  <c r="AM538" i="331"/>
  <c r="AM537" i="331"/>
  <c r="AM536" i="331"/>
  <c r="AJ532" i="331"/>
  <c r="AM521" i="331"/>
  <c r="AM520" i="331"/>
  <c r="AM519" i="331"/>
  <c r="AM518" i="331"/>
  <c r="AM517" i="331"/>
  <c r="AM516" i="331"/>
  <c r="AM515" i="331"/>
  <c r="AM514" i="331"/>
  <c r="AM513" i="331"/>
  <c r="AM512" i="331"/>
  <c r="AM511" i="331"/>
  <c r="AM510" i="331"/>
  <c r="AM509" i="331"/>
  <c r="AM508" i="331"/>
  <c r="AM507" i="331"/>
  <c r="AM506" i="331"/>
  <c r="AM505" i="331"/>
  <c r="AM504" i="331"/>
  <c r="AM503" i="331"/>
  <c r="AM502" i="331"/>
  <c r="AM501" i="331"/>
  <c r="AM500" i="331"/>
  <c r="AM499" i="331"/>
  <c r="AM498" i="331"/>
  <c r="AM497" i="331"/>
  <c r="AM496" i="331"/>
  <c r="AM495" i="331"/>
  <c r="AM494" i="331"/>
  <c r="AM493" i="331"/>
  <c r="AM492" i="331"/>
  <c r="AM491" i="331"/>
  <c r="AM490" i="331"/>
  <c r="AJ486" i="331"/>
  <c r="AM475" i="331"/>
  <c r="AM474" i="331"/>
  <c r="AM473" i="331"/>
  <c r="AM472" i="331"/>
  <c r="AM471" i="331"/>
  <c r="AM470" i="331"/>
  <c r="AM469" i="331"/>
  <c r="AM468" i="331"/>
  <c r="AM467" i="331"/>
  <c r="AM466" i="331"/>
  <c r="AM465" i="331"/>
  <c r="AM464" i="331"/>
  <c r="AM463" i="331"/>
  <c r="AM462" i="331"/>
  <c r="AM461" i="331"/>
  <c r="AM460" i="331"/>
  <c r="AM459" i="331"/>
  <c r="AM458" i="331"/>
  <c r="AM457" i="331"/>
  <c r="AM456" i="331"/>
  <c r="AM455" i="331"/>
  <c r="AM454" i="331"/>
  <c r="AM453" i="331"/>
  <c r="AM452" i="331"/>
  <c r="AM451" i="331"/>
  <c r="AM450" i="331"/>
  <c r="AM449" i="331"/>
  <c r="AM448" i="331"/>
  <c r="AM447" i="331"/>
  <c r="AM446" i="331"/>
  <c r="AJ442" i="331"/>
  <c r="AM431" i="331"/>
  <c r="AM430" i="331"/>
  <c r="AM429" i="331"/>
  <c r="AM428" i="331"/>
  <c r="AM427" i="331"/>
  <c r="AM426" i="331"/>
  <c r="AM425" i="331"/>
  <c r="AM424" i="331"/>
  <c r="AM423" i="331"/>
  <c r="AM422" i="331"/>
  <c r="AM421" i="331"/>
  <c r="AM420" i="331"/>
  <c r="AM419" i="331"/>
  <c r="AM418" i="331"/>
  <c r="AM417" i="331"/>
  <c r="AM416" i="331"/>
  <c r="AM415" i="331"/>
  <c r="AM414" i="331"/>
  <c r="AM413" i="331"/>
  <c r="AM412" i="331"/>
  <c r="AM411" i="331"/>
  <c r="AM410" i="331"/>
  <c r="AM409" i="331"/>
  <c r="AM408" i="331"/>
  <c r="AM407" i="331"/>
  <c r="AM406" i="331"/>
  <c r="AM405" i="331"/>
  <c r="AM404" i="331"/>
  <c r="AM403" i="331"/>
  <c r="AM388" i="331"/>
  <c r="AM387" i="331"/>
  <c r="AM386" i="331"/>
  <c r="AM385" i="331"/>
  <c r="AM384" i="331"/>
  <c r="AM383" i="331"/>
  <c r="AM382" i="331"/>
  <c r="AM381" i="331"/>
  <c r="AM380" i="331"/>
  <c r="AM379" i="331"/>
  <c r="AM378" i="331"/>
  <c r="AM377" i="331"/>
  <c r="AM376" i="331"/>
  <c r="AM375" i="331"/>
  <c r="AM374" i="331"/>
  <c r="AM373" i="331"/>
  <c r="AM372" i="331"/>
  <c r="AM371" i="331"/>
  <c r="AM370" i="331"/>
  <c r="AM369" i="331"/>
  <c r="AM368" i="331"/>
  <c r="AM367" i="331"/>
  <c r="AM366" i="331"/>
  <c r="AB363" i="331"/>
  <c r="D363" i="331"/>
  <c r="AJ362" i="331"/>
  <c r="D361" i="331"/>
  <c r="AM351" i="331"/>
  <c r="AM350" i="331"/>
  <c r="AM349" i="331"/>
  <c r="AM348" i="331"/>
  <c r="AM347" i="331"/>
  <c r="AM346" i="331"/>
  <c r="AM345" i="331"/>
  <c r="AM344" i="331"/>
  <c r="AM343" i="331"/>
  <c r="AM342" i="331"/>
  <c r="AM341" i="331"/>
  <c r="AM340" i="331"/>
  <c r="AM339" i="331"/>
  <c r="AM338" i="331"/>
  <c r="AM337" i="331"/>
  <c r="AM336" i="331"/>
  <c r="AM335" i="331"/>
  <c r="AM334" i="331"/>
  <c r="AM333" i="331"/>
  <c r="AM332" i="331"/>
  <c r="AM331" i="331"/>
  <c r="AM330" i="331"/>
  <c r="AM329" i="331"/>
  <c r="AM328" i="331"/>
  <c r="AM327" i="331"/>
  <c r="AB324" i="331"/>
  <c r="D324" i="331"/>
  <c r="AJ323" i="331"/>
  <c r="AD323" i="331"/>
  <c r="Y323" i="331"/>
  <c r="D322" i="331"/>
  <c r="AM312" i="331"/>
  <c r="AM311" i="331"/>
  <c r="AM310" i="331"/>
  <c r="AM309" i="331"/>
  <c r="AM308" i="331"/>
  <c r="AM307" i="331"/>
  <c r="AM306" i="331"/>
  <c r="AM305" i="331"/>
  <c r="AM304" i="331"/>
  <c r="AM303" i="331"/>
  <c r="AM302" i="331"/>
  <c r="AM301" i="331"/>
  <c r="AM300" i="331"/>
  <c r="AM299" i="331"/>
  <c r="AM298" i="331"/>
  <c r="AM297" i="331"/>
  <c r="AM296" i="331"/>
  <c r="AM295" i="331"/>
  <c r="AM294" i="331"/>
  <c r="AM293" i="331"/>
  <c r="AM292" i="331"/>
  <c r="AM291" i="331"/>
  <c r="AM290" i="331"/>
  <c r="AM289" i="331"/>
  <c r="AM288" i="331"/>
  <c r="AM287" i="331"/>
  <c r="AM286" i="331"/>
  <c r="AM285" i="331"/>
  <c r="AM284" i="331"/>
  <c r="AB281" i="331"/>
  <c r="D281" i="331"/>
  <c r="AJ280" i="331"/>
  <c r="AD280" i="331"/>
  <c r="Y280" i="331"/>
  <c r="D279" i="331"/>
  <c r="AM269" i="331"/>
  <c r="AM268" i="331"/>
  <c r="AM267" i="331"/>
  <c r="AM266" i="331"/>
  <c r="AM265" i="331"/>
  <c r="AM264" i="331"/>
  <c r="AM263" i="331"/>
  <c r="AM262" i="331"/>
  <c r="AM261" i="331"/>
  <c r="AM260" i="331"/>
  <c r="AM259" i="331"/>
  <c r="AM258" i="331"/>
  <c r="AM257" i="331"/>
  <c r="AM256" i="331"/>
  <c r="AM255" i="331"/>
  <c r="AM254" i="331"/>
  <c r="AM253" i="331"/>
  <c r="AM252" i="331"/>
  <c r="AM251" i="331"/>
  <c r="AM250" i="331"/>
  <c r="AM249" i="331"/>
  <c r="AM248" i="331"/>
  <c r="AM247" i="331"/>
  <c r="AB244" i="331"/>
  <c r="D244" i="331"/>
  <c r="AJ243" i="331"/>
  <c r="D242" i="331"/>
  <c r="AM232" i="331"/>
  <c r="AM231" i="331"/>
  <c r="AM230" i="331"/>
  <c r="AM229" i="331"/>
  <c r="AM228" i="331"/>
  <c r="AM227" i="331"/>
  <c r="AM226" i="331"/>
  <c r="AM225" i="331"/>
  <c r="AM224" i="331"/>
  <c r="AM223" i="331"/>
  <c r="AM222" i="331"/>
  <c r="AM221" i="331"/>
  <c r="AM220" i="331"/>
  <c r="AM219" i="331"/>
  <c r="AM218" i="331"/>
  <c r="AM217" i="331"/>
  <c r="AM216" i="331"/>
  <c r="AM215" i="331"/>
  <c r="AM214" i="331"/>
  <c r="AM213" i="331"/>
  <c r="AM212" i="331"/>
  <c r="AM211" i="331"/>
  <c r="AM210" i="331"/>
  <c r="AM209" i="331"/>
  <c r="AB206" i="331"/>
  <c r="D206" i="331"/>
  <c r="D204" i="331"/>
  <c r="AM194" i="331"/>
  <c r="AM193" i="331"/>
  <c r="AM192" i="331"/>
  <c r="AM191" i="331"/>
  <c r="AM190" i="331"/>
  <c r="AM189" i="331"/>
  <c r="AM188" i="331"/>
  <c r="AM187" i="331"/>
  <c r="AM186" i="331"/>
  <c r="AM185" i="331"/>
  <c r="AM184" i="331"/>
  <c r="AM183" i="331"/>
  <c r="AM182" i="331"/>
  <c r="AM181" i="331"/>
  <c r="AM180" i="331"/>
  <c r="AM179" i="331"/>
  <c r="AM178" i="331"/>
  <c r="AM177" i="331"/>
  <c r="AM176" i="331"/>
  <c r="AM175" i="331"/>
  <c r="AM174" i="331"/>
  <c r="AM173" i="331"/>
  <c r="AM172" i="331"/>
  <c r="AM171" i="331"/>
  <c r="AM170" i="331"/>
  <c r="AM169" i="331"/>
  <c r="AM168" i="331"/>
  <c r="AM167" i="331"/>
  <c r="AM166" i="331"/>
  <c r="AM165" i="331"/>
  <c r="AM164" i="331"/>
  <c r="AB161" i="331"/>
  <c r="D161" i="331"/>
  <c r="D159" i="331"/>
  <c r="AM149" i="331"/>
  <c r="AM148" i="331"/>
  <c r="AM147" i="331"/>
  <c r="AM146" i="331"/>
  <c r="AM145" i="331"/>
  <c r="AM144" i="331"/>
  <c r="AM143" i="331"/>
  <c r="AM142" i="331"/>
  <c r="AM141" i="331"/>
  <c r="AM140" i="331"/>
  <c r="AM139" i="331"/>
  <c r="AM138" i="331"/>
  <c r="AM137" i="331"/>
  <c r="AM136" i="331"/>
  <c r="AM135" i="331"/>
  <c r="AM134" i="331"/>
  <c r="AM133" i="331"/>
  <c r="AM132" i="331"/>
  <c r="AM131" i="331"/>
  <c r="AM130" i="331"/>
  <c r="AM129" i="331"/>
  <c r="AM128" i="331"/>
  <c r="AM127" i="331"/>
  <c r="AM126" i="331"/>
  <c r="AM125" i="331"/>
  <c r="AM124" i="331"/>
  <c r="AM123" i="331"/>
  <c r="AM122" i="331"/>
  <c r="AM121" i="331"/>
  <c r="AM120" i="331"/>
  <c r="AM119" i="331"/>
  <c r="AM118" i="331"/>
  <c r="AM117" i="331"/>
  <c r="AM116" i="331"/>
  <c r="AB113" i="331"/>
  <c r="D113" i="331"/>
  <c r="AJ112" i="331"/>
  <c r="AD112" i="331"/>
  <c r="Y112" i="331"/>
  <c r="D111" i="331"/>
  <c r="AM101" i="331"/>
  <c r="AM100" i="331"/>
  <c r="AM99" i="331"/>
  <c r="AM98" i="331"/>
  <c r="AM97" i="331"/>
  <c r="AM96" i="331"/>
  <c r="AM95" i="331"/>
  <c r="AM94" i="331"/>
  <c r="AM93" i="331"/>
  <c r="AM92" i="331"/>
  <c r="AM91" i="331"/>
  <c r="AM90" i="331"/>
  <c r="AM89" i="331"/>
  <c r="AM88" i="331"/>
  <c r="AM87" i="331"/>
  <c r="AM86" i="331"/>
  <c r="AM85" i="331"/>
  <c r="AM84" i="331"/>
  <c r="AM83" i="331"/>
  <c r="AM82" i="331"/>
  <c r="AM81" i="331"/>
  <c r="AM80" i="331"/>
  <c r="AM79" i="331"/>
  <c r="AM78" i="331"/>
  <c r="AM77" i="331"/>
  <c r="AI31" i="331"/>
  <c r="AI30" i="331"/>
  <c r="AI29" i="331"/>
  <c r="AI28" i="331"/>
  <c r="AI27" i="331"/>
  <c r="AI26" i="331"/>
  <c r="AI25" i="331"/>
  <c r="AI24" i="331"/>
  <c r="AI23" i="331"/>
  <c r="AI22" i="331"/>
  <c r="AI21" i="331"/>
  <c r="AI20" i="331"/>
  <c r="AI19" i="331"/>
  <c r="AI18" i="331"/>
  <c r="AI17" i="331"/>
  <c r="AI16" i="331"/>
  <c r="AI15" i="331"/>
  <c r="AI14" i="331"/>
  <c r="AI13" i="331"/>
  <c r="AI12" i="331"/>
  <c r="AI11" i="331"/>
  <c r="AI10" i="331"/>
  <c r="AI9" i="331"/>
  <c r="AI8" i="331"/>
  <c r="AM9" i="363"/>
  <c r="AM8" i="363"/>
  <c r="AG8" i="363"/>
  <c r="AB5" i="363"/>
  <c r="AM9" i="414"/>
  <c r="AM8" i="414"/>
  <c r="AG8" i="414"/>
  <c r="AB5" i="414"/>
  <c r="AM9" i="403"/>
  <c r="AM8" i="403"/>
  <c r="AB5" i="403"/>
  <c r="D5" i="403"/>
  <c r="AM57" i="369"/>
  <c r="AB45" i="369"/>
  <c r="D45" i="369"/>
  <c r="AJ44" i="369"/>
  <c r="AD44" i="369"/>
  <c r="AM28" i="369"/>
  <c r="AM27" i="369"/>
  <c r="AM26" i="369"/>
  <c r="AM25" i="369"/>
  <c r="AM24" i="369"/>
  <c r="AM23" i="369"/>
  <c r="AM20" i="369"/>
  <c r="AM16" i="369"/>
  <c r="AM15" i="369"/>
  <c r="AM12" i="369"/>
  <c r="AM11" i="369"/>
  <c r="AM10" i="369"/>
  <c r="AM9" i="369"/>
  <c r="AM8" i="369"/>
  <c r="AB5" i="369"/>
  <c r="D5" i="369"/>
  <c r="AJ4" i="369"/>
  <c r="AD4" i="369"/>
  <c r="AL9" i="410"/>
  <c r="AM24" i="409"/>
  <c r="AK10" i="395"/>
  <c r="AK9" i="395"/>
  <c r="AK8" i="395"/>
  <c r="Y5" i="395"/>
  <c r="D5" i="395"/>
  <c r="AG4" i="395"/>
  <c r="AJ10" i="394"/>
  <c r="Y5" i="394"/>
  <c r="D5" i="394"/>
  <c r="AM29" i="361"/>
  <c r="AM28" i="361"/>
  <c r="AM27" i="361"/>
  <c r="AM26" i="361"/>
  <c r="AM25" i="361"/>
  <c r="AM24" i="361"/>
  <c r="AM23" i="361"/>
  <c r="AM22" i="361"/>
  <c r="AM21" i="361"/>
  <c r="AM20" i="361"/>
  <c r="AM19" i="361"/>
  <c r="AM18" i="361"/>
  <c r="AM17" i="361"/>
  <c r="AM16" i="361"/>
  <c r="AM15" i="361"/>
  <c r="AM14" i="361"/>
  <c r="AM13" i="361"/>
  <c r="AM12" i="361"/>
  <c r="AM11" i="361"/>
  <c r="AM10" i="361"/>
  <c r="AM9" i="361"/>
  <c r="AM8" i="361"/>
  <c r="AB5" i="361"/>
  <c r="D5" i="361"/>
  <c r="AJ4" i="361"/>
  <c r="AD4" i="361"/>
  <c r="Y4" i="361"/>
  <c r="AJ9" i="417"/>
  <c r="Y5" i="417"/>
  <c r="AJ21" i="401"/>
  <c r="AJ20" i="401"/>
  <c r="AJ19" i="401"/>
  <c r="AJ18" i="401"/>
  <c r="AJ17" i="401"/>
  <c r="AJ16" i="401"/>
  <c r="AJ15" i="401"/>
  <c r="AJ14" i="401"/>
  <c r="AJ13" i="401"/>
  <c r="AJ12" i="401"/>
  <c r="AJ11" i="401"/>
  <c r="AJ10" i="401"/>
  <c r="AJ9" i="401"/>
  <c r="AJ8" i="401"/>
  <c r="AM20" i="328"/>
  <c r="AM19" i="328"/>
  <c r="AM18" i="328"/>
  <c r="AM17" i="328"/>
  <c r="AM16" i="328"/>
  <c r="AM15" i="328"/>
  <c r="AM14" i="328"/>
  <c r="AM13" i="328"/>
  <c r="AM12" i="328"/>
  <c r="AM11" i="328"/>
  <c r="AM10" i="328"/>
  <c r="AM9" i="328"/>
  <c r="AM8" i="328"/>
  <c r="AJ15" i="360"/>
  <c r="AJ13" i="360"/>
  <c r="AJ12" i="360"/>
  <c r="AJ11" i="360"/>
  <c r="AJ10" i="360"/>
  <c r="AJ9" i="360"/>
  <c r="AJ8" i="360"/>
  <c r="Y5" i="360"/>
  <c r="AA4" i="360"/>
  <c r="AJ14" i="247"/>
  <c r="AJ13" i="247"/>
  <c r="AJ12" i="247"/>
  <c r="AJ11" i="247"/>
  <c r="AJ10" i="247"/>
  <c r="AJ8" i="247"/>
  <c r="AM9" i="408"/>
  <c r="AM8" i="408"/>
  <c r="BB93" i="10" s="1"/>
  <c r="AM10" i="408"/>
  <c r="AB121" i="406"/>
  <c r="D121" i="406"/>
  <c r="AJ120" i="406"/>
  <c r="D119" i="406"/>
  <c r="AJ13" i="305"/>
  <c r="AJ12" i="305"/>
  <c r="AE12" i="305"/>
  <c r="Z12" i="305"/>
  <c r="V12" i="305"/>
  <c r="K12" i="305"/>
  <c r="AJ11" i="305"/>
  <c r="AE11" i="305"/>
  <c r="Z11" i="305"/>
  <c r="V11" i="305"/>
  <c r="K11" i="305"/>
  <c r="AJ10" i="305"/>
  <c r="AE10" i="305"/>
  <c r="Z10" i="305"/>
  <c r="V10" i="305"/>
  <c r="K10" i="305"/>
  <c r="AJ9" i="305"/>
  <c r="AE9" i="305"/>
  <c r="Z9" i="305"/>
  <c r="V9" i="305"/>
  <c r="K9" i="305"/>
  <c r="AJ8" i="305"/>
  <c r="AE8" i="305"/>
  <c r="Z8" i="305"/>
  <c r="K8" i="305"/>
  <c r="AJ7" i="305"/>
  <c r="R92" i="186"/>
  <c r="AE92" i="186" s="1"/>
  <c r="AJ92" i="186" s="1"/>
  <c r="AJ93" i="186" s="1"/>
  <c r="AJ9" i="186" s="1"/>
  <c r="R75" i="186"/>
  <c r="AE75" i="186" s="1"/>
  <c r="AJ75" i="186" s="1"/>
  <c r="R74" i="186"/>
  <c r="AJ74" i="186" s="1"/>
  <c r="R73" i="186"/>
  <c r="AE73" i="186" s="1"/>
  <c r="R72" i="186"/>
  <c r="AE72" i="186" s="1"/>
  <c r="AJ72" i="186" s="1"/>
  <c r="R71" i="186"/>
  <c r="AE71" i="186" s="1"/>
  <c r="AJ71" i="186" s="1"/>
  <c r="R70" i="186"/>
  <c r="AE70" i="186" s="1"/>
  <c r="AJ70" i="186" s="1"/>
  <c r="AE69" i="186"/>
  <c r="AJ69" i="186" s="1"/>
  <c r="R69" i="186"/>
  <c r="R68" i="186"/>
  <c r="AE68" i="186" s="1"/>
  <c r="AJ68" i="186" s="1"/>
  <c r="R67" i="186"/>
  <c r="AE67" i="186" s="1"/>
  <c r="R66" i="186"/>
  <c r="AE66" i="186" s="1"/>
  <c r="AJ66" i="186" s="1"/>
  <c r="R50" i="186"/>
  <c r="AE50" i="186" s="1"/>
  <c r="AJ50" i="186" s="1"/>
  <c r="R49" i="186"/>
  <c r="AE49" i="186" s="1"/>
  <c r="AJ49" i="186" s="1"/>
  <c r="R48" i="186"/>
  <c r="AE48" i="186" s="1"/>
  <c r="AJ48" i="186" s="1"/>
  <c r="R47" i="186"/>
  <c r="AE47" i="186" s="1"/>
  <c r="AJ47" i="186" s="1"/>
  <c r="R46" i="186"/>
  <c r="AE46" i="186" s="1"/>
  <c r="AJ46" i="186" s="1"/>
  <c r="R45" i="186"/>
  <c r="AE45" i="186" s="1"/>
  <c r="AJ45" i="186" s="1"/>
  <c r="R44" i="186"/>
  <c r="AE44" i="186" s="1"/>
  <c r="AJ44" i="186" s="1"/>
  <c r="R43" i="186"/>
  <c r="AE43" i="186" s="1"/>
  <c r="AJ43" i="186" s="1"/>
  <c r="R42" i="186"/>
  <c r="AE42" i="186" s="1"/>
  <c r="AJ42" i="186" s="1"/>
  <c r="D5" i="186"/>
  <c r="D39" i="186" s="1"/>
  <c r="D63" i="186" s="1"/>
  <c r="D89" i="186" s="1"/>
  <c r="AA4" i="186"/>
  <c r="AG88" i="186" s="1"/>
  <c r="AJ91" i="186" s="1"/>
  <c r="W4" i="186"/>
  <c r="W38" i="186" s="1"/>
  <c r="D3" i="186"/>
  <c r="D37" i="186" s="1"/>
  <c r="D61" i="186" s="1"/>
  <c r="D87" i="186" s="1"/>
  <c r="Z164" i="262"/>
  <c r="V164" i="262"/>
  <c r="M164" i="262"/>
  <c r="H164" i="262"/>
  <c r="Z163" i="262"/>
  <c r="V163" i="262"/>
  <c r="M163" i="262"/>
  <c r="H163" i="262"/>
  <c r="Z162" i="262"/>
  <c r="V162" i="262"/>
  <c r="M162" i="262"/>
  <c r="H162" i="262"/>
  <c r="AJ161" i="262"/>
  <c r="Z130" i="262"/>
  <c r="V130" i="262"/>
  <c r="M130" i="262"/>
  <c r="H130" i="262"/>
  <c r="Z129" i="262"/>
  <c r="V129" i="262"/>
  <c r="M129" i="262"/>
  <c r="H129" i="262"/>
  <c r="Z128" i="262"/>
  <c r="V128" i="262"/>
  <c r="M128" i="262"/>
  <c r="H128" i="262"/>
  <c r="Z127" i="262"/>
  <c r="V127" i="262"/>
  <c r="M127" i="262"/>
  <c r="H127" i="262"/>
  <c r="Z126" i="262"/>
  <c r="V126" i="262"/>
  <c r="M126" i="262"/>
  <c r="H126" i="262"/>
  <c r="Z125" i="262"/>
  <c r="V125" i="262"/>
  <c r="M125" i="262"/>
  <c r="R125" i="262" s="1"/>
  <c r="AE125" i="262" s="1"/>
  <c r="AJ125" i="262" s="1"/>
  <c r="H125" i="262"/>
  <c r="Z124" i="262"/>
  <c r="V124" i="262"/>
  <c r="M124" i="262"/>
  <c r="H124" i="262"/>
  <c r="Z123" i="262"/>
  <c r="V123" i="262"/>
  <c r="M123" i="262"/>
  <c r="H123" i="262"/>
  <c r="Z122" i="262"/>
  <c r="V122" i="262"/>
  <c r="M122" i="262"/>
  <c r="R122" i="262" s="1"/>
  <c r="AE122" i="262" s="1"/>
  <c r="H122" i="262"/>
  <c r="AJ121" i="262"/>
  <c r="Z106" i="262"/>
  <c r="V106" i="262"/>
  <c r="M106" i="262"/>
  <c r="H106" i="262"/>
  <c r="Z105" i="262"/>
  <c r="V105" i="262"/>
  <c r="M105" i="262"/>
  <c r="H105" i="262"/>
  <c r="Z104" i="262"/>
  <c r="V104" i="262"/>
  <c r="M104" i="262"/>
  <c r="H104" i="262"/>
  <c r="Z103" i="262"/>
  <c r="V103" i="262"/>
  <c r="M103" i="262"/>
  <c r="H103" i="262"/>
  <c r="Z102" i="262"/>
  <c r="V102" i="262"/>
  <c r="M102" i="262"/>
  <c r="H102" i="262"/>
  <c r="Z101" i="262"/>
  <c r="V101" i="262"/>
  <c r="M101" i="262"/>
  <c r="H101" i="262"/>
  <c r="Z100" i="262"/>
  <c r="V100" i="262"/>
  <c r="M100" i="262"/>
  <c r="H100" i="262"/>
  <c r="R99" i="262"/>
  <c r="AE99" i="262" s="1"/>
  <c r="AJ99" i="262" s="1"/>
  <c r="R98" i="262"/>
  <c r="AE98" i="262" s="1"/>
  <c r="AJ98" i="262" s="1"/>
  <c r="Z97" i="262"/>
  <c r="V97" i="262"/>
  <c r="M97" i="262"/>
  <c r="H97" i="262"/>
  <c r="Z96" i="262"/>
  <c r="V96" i="262"/>
  <c r="M96" i="262"/>
  <c r="H96" i="262"/>
  <c r="Z95" i="262"/>
  <c r="V95" i="262"/>
  <c r="M95" i="262"/>
  <c r="H95" i="262"/>
  <c r="Z94" i="262"/>
  <c r="V94" i="262"/>
  <c r="M94" i="262"/>
  <c r="H94" i="262"/>
  <c r="Z93" i="262"/>
  <c r="V93" i="262"/>
  <c r="M93" i="262"/>
  <c r="H93" i="262"/>
  <c r="Z92" i="262"/>
  <c r="V92" i="262"/>
  <c r="M92" i="262"/>
  <c r="H92" i="262"/>
  <c r="R91" i="262"/>
  <c r="AE91" i="262" s="1"/>
  <c r="AJ91" i="262" s="1"/>
  <c r="AJ90" i="262"/>
  <c r="Y88" i="262"/>
  <c r="Y119" i="262" s="1"/>
  <c r="D88" i="262"/>
  <c r="D159" i="262" s="1"/>
  <c r="D86" i="262"/>
  <c r="D157" i="262" s="1"/>
  <c r="Z59" i="262"/>
  <c r="V59" i="262"/>
  <c r="M59" i="262"/>
  <c r="H59" i="262"/>
  <c r="AJ58" i="262"/>
  <c r="Y56" i="262"/>
  <c r="D56" i="262"/>
  <c r="D54" i="262"/>
  <c r="D119" i="262" s="1"/>
  <c r="AJ7" i="262"/>
  <c r="AJ44" i="387"/>
  <c r="AJ43" i="387"/>
  <c r="AE43" i="387"/>
  <c r="Z43" i="387"/>
  <c r="V43" i="387"/>
  <c r="M43" i="387"/>
  <c r="H43" i="387"/>
  <c r="AJ42" i="387"/>
  <c r="AE42" i="387"/>
  <c r="Z42" i="387"/>
  <c r="V42" i="387"/>
  <c r="M42" i="387"/>
  <c r="H42" i="387"/>
  <c r="AJ41" i="387"/>
  <c r="Y39" i="387"/>
  <c r="D39" i="387"/>
  <c r="AG38" i="387"/>
  <c r="D37" i="387"/>
  <c r="AJ9" i="387"/>
  <c r="AJ8" i="387"/>
  <c r="AJ7" i="387"/>
  <c r="AJ75" i="314"/>
  <c r="AJ74" i="314"/>
  <c r="AE74" i="314"/>
  <c r="Z74" i="314"/>
  <c r="V74" i="314"/>
  <c r="R74" i="314"/>
  <c r="M74" i="314"/>
  <c r="H74" i="314"/>
  <c r="AJ73" i="314"/>
  <c r="Y71" i="314"/>
  <c r="D71" i="314"/>
  <c r="AG70" i="314"/>
  <c r="AA70" i="314"/>
  <c r="W70" i="314"/>
  <c r="D69" i="314"/>
  <c r="AJ44" i="314"/>
  <c r="AJ43" i="314"/>
  <c r="AE43" i="314"/>
  <c r="Z43" i="314"/>
  <c r="R43" i="314"/>
  <c r="M43" i="314"/>
  <c r="H43" i="314"/>
  <c r="AJ42" i="314"/>
  <c r="Y40" i="314"/>
  <c r="D40" i="314"/>
  <c r="AG39" i="314"/>
  <c r="AA39" i="314"/>
  <c r="W39" i="314"/>
  <c r="D38" i="314"/>
  <c r="AJ10" i="314"/>
  <c r="AJ9" i="314"/>
  <c r="AC9" i="314"/>
  <c r="T9" i="314"/>
  <c r="K9" i="314"/>
  <c r="AJ8" i="314"/>
  <c r="K8" i="314"/>
  <c r="AJ7" i="314"/>
  <c r="Y5" i="314"/>
  <c r="AA4" i="314"/>
  <c r="BB55" i="10"/>
  <c r="AK54" i="261"/>
  <c r="AK53" i="261"/>
  <c r="AK52" i="261"/>
  <c r="AK51" i="261"/>
  <c r="AK50" i="261"/>
  <c r="AK49" i="261"/>
  <c r="AK48" i="261"/>
  <c r="AK47" i="261"/>
  <c r="AK46" i="261"/>
  <c r="AK45" i="261"/>
  <c r="D42" i="261"/>
  <c r="AA41" i="261"/>
  <c r="W41" i="261"/>
  <c r="D40" i="261"/>
  <c r="AK30" i="261"/>
  <c r="AK29" i="261"/>
  <c r="AK28" i="261"/>
  <c r="AK27" i="261"/>
  <c r="AK26" i="261"/>
  <c r="AK25" i="261"/>
  <c r="AK24" i="261"/>
  <c r="AK23" i="261"/>
  <c r="AK22" i="261"/>
  <c r="AK21" i="261"/>
  <c r="AK20" i="261"/>
  <c r="AK19" i="261"/>
  <c r="AK18" i="261"/>
  <c r="AK17" i="261"/>
  <c r="AK16" i="261"/>
  <c r="AK15" i="261"/>
  <c r="AA15" i="261"/>
  <c r="AK14" i="261"/>
  <c r="AA14" i="261"/>
  <c r="AK13" i="261"/>
  <c r="AA13" i="261"/>
  <c r="AK12" i="261"/>
  <c r="AA12" i="261"/>
  <c r="AK11" i="261"/>
  <c r="AA11" i="261"/>
  <c r="AK10" i="261"/>
  <c r="AA10" i="261"/>
  <c r="AK9" i="261"/>
  <c r="AA9" i="261"/>
  <c r="AK8" i="261"/>
  <c r="AK9" i="416"/>
  <c r="AK8" i="416"/>
  <c r="AF8" i="416"/>
  <c r="Y5" i="416"/>
  <c r="D5" i="416"/>
  <c r="AG4" i="416"/>
  <c r="W4" i="416"/>
  <c r="AK15" i="218"/>
  <c r="AK14" i="218"/>
  <c r="AK13" i="218"/>
  <c r="AK12" i="218"/>
  <c r="AK11" i="218"/>
  <c r="AK10" i="218"/>
  <c r="AF10" i="218"/>
  <c r="AK9" i="218"/>
  <c r="AF9" i="218"/>
  <c r="AK8" i="218"/>
  <c r="AF8" i="218"/>
  <c r="Y5" i="218"/>
  <c r="D5" i="218"/>
  <c r="AG4" i="218"/>
  <c r="AA4" i="218"/>
  <c r="W4" i="218"/>
  <c r="AK9" i="351"/>
  <c r="AK8" i="351"/>
  <c r="Y5" i="351"/>
  <c r="D5" i="351"/>
  <c r="AG4" i="351"/>
  <c r="W4" i="351"/>
  <c r="AK87" i="246"/>
  <c r="AK86" i="246"/>
  <c r="AK70" i="246"/>
  <c r="AK68" i="246"/>
  <c r="AK67" i="246"/>
  <c r="AK66" i="246"/>
  <c r="AK92" i="246" s="1"/>
  <c r="D63" i="246"/>
  <c r="AA62" i="246"/>
  <c r="W62" i="246"/>
  <c r="D61" i="246"/>
  <c r="AK51" i="246"/>
  <c r="AK48" i="246"/>
  <c r="AK47" i="246"/>
  <c r="AK28" i="246"/>
  <c r="AK24" i="246"/>
  <c r="AK13" i="246"/>
  <c r="AK10" i="246"/>
  <c r="AK9" i="246"/>
  <c r="AJ17" i="165"/>
  <c r="Y5" i="165"/>
  <c r="D5" i="165"/>
  <c r="AG4" i="165"/>
  <c r="AA4" i="165"/>
  <c r="W4" i="165"/>
  <c r="D3" i="165"/>
  <c r="AJ53" i="245"/>
  <c r="AJ52" i="245"/>
  <c r="AJ34" i="245"/>
  <c r="AJ18" i="245"/>
  <c r="AJ15" i="373"/>
  <c r="AJ14" i="373"/>
  <c r="AJ13" i="373"/>
  <c r="AJ12" i="373"/>
  <c r="AJ11" i="373"/>
  <c r="AJ10" i="373"/>
  <c r="AJ9" i="373"/>
  <c r="AJ8" i="373"/>
  <c r="AJ16" i="400"/>
  <c r="AJ15" i="400"/>
  <c r="AJ14" i="400"/>
  <c r="AJ13" i="400"/>
  <c r="AJ12" i="400"/>
  <c r="AJ11" i="400"/>
  <c r="AJ10" i="400"/>
  <c r="AJ9" i="400"/>
  <c r="AJ8" i="400"/>
  <c r="AM16" i="413"/>
  <c r="AM15" i="413"/>
  <c r="AM14" i="413"/>
  <c r="AM13" i="413"/>
  <c r="AM12" i="413"/>
  <c r="AM11" i="413"/>
  <c r="AM10" i="413"/>
  <c r="AM9" i="413"/>
  <c r="AM8" i="413"/>
  <c r="AJ10" i="372"/>
  <c r="AJ9" i="372"/>
  <c r="AJ9" i="301"/>
  <c r="AJ8" i="301"/>
  <c r="AK9" i="412"/>
  <c r="AG8" i="412"/>
  <c r="AG149" i="411"/>
  <c r="AG148" i="411"/>
  <c r="AG147" i="411"/>
  <c r="AG146" i="411"/>
  <c r="AG145" i="411"/>
  <c r="AG144" i="411"/>
  <c r="AG143" i="411"/>
  <c r="AG142" i="411"/>
  <c r="AG141" i="411"/>
  <c r="AG140" i="411"/>
  <c r="AG139" i="411"/>
  <c r="AG138" i="411"/>
  <c r="AG137" i="411"/>
  <c r="AG136" i="411"/>
  <c r="AG135" i="411"/>
  <c r="AG134" i="411"/>
  <c r="AG133" i="411"/>
  <c r="AG132" i="411"/>
  <c r="AG131" i="411"/>
  <c r="AG130" i="411"/>
  <c r="AG129" i="411"/>
  <c r="AG128" i="411"/>
  <c r="AG127" i="411"/>
  <c r="AG126" i="411"/>
  <c r="AG125" i="411"/>
  <c r="AG124" i="411"/>
  <c r="AG108" i="411"/>
  <c r="AG107" i="411"/>
  <c r="AG106" i="411"/>
  <c r="AG105" i="411"/>
  <c r="AG104" i="411"/>
  <c r="AG103" i="411"/>
  <c r="D121" i="411"/>
  <c r="AB120" i="411"/>
  <c r="X120" i="411"/>
  <c r="D119" i="411"/>
  <c r="AG102" i="411"/>
  <c r="AG101" i="411"/>
  <c r="AG100" i="411"/>
  <c r="AG99" i="411"/>
  <c r="AG98" i="411"/>
  <c r="AG97" i="411"/>
  <c r="AG96" i="411"/>
  <c r="AG95" i="411"/>
  <c r="AG94" i="411"/>
  <c r="AG93" i="411"/>
  <c r="AG92" i="411"/>
  <c r="AG91" i="411"/>
  <c r="AG90" i="411"/>
  <c r="AG89" i="411"/>
  <c r="AG88" i="411"/>
  <c r="AG87" i="411"/>
  <c r="AG86" i="411"/>
  <c r="AG85" i="411"/>
  <c r="AG84" i="411"/>
  <c r="AG83" i="411"/>
  <c r="AG82" i="411"/>
  <c r="AG81" i="411"/>
  <c r="AG80" i="411"/>
  <c r="AG79" i="411"/>
  <c r="AG78" i="411"/>
  <c r="AG77" i="411"/>
  <c r="AG76" i="411"/>
  <c r="AG75" i="411"/>
  <c r="AG74" i="411"/>
  <c r="AG73" i="411"/>
  <c r="AG72" i="411"/>
  <c r="AG71" i="411"/>
  <c r="AG70" i="411"/>
  <c r="AG69" i="411"/>
  <c r="AG68" i="411"/>
  <c r="AG67" i="411"/>
  <c r="AG66" i="411"/>
  <c r="D63" i="411"/>
  <c r="AB62" i="411"/>
  <c r="D61" i="411"/>
  <c r="AG47" i="411"/>
  <c r="AG46" i="411"/>
  <c r="AG45" i="411"/>
  <c r="AG44" i="411"/>
  <c r="AG43" i="411"/>
  <c r="AG42" i="411"/>
  <c r="AG41" i="411"/>
  <c r="AG40" i="411"/>
  <c r="AG39" i="411"/>
  <c r="AG38" i="411"/>
  <c r="AG37" i="411"/>
  <c r="AG36" i="411"/>
  <c r="AG35" i="411"/>
  <c r="AG34" i="411"/>
  <c r="AG33" i="411"/>
  <c r="AG32" i="411"/>
  <c r="AG31" i="411"/>
  <c r="AG30" i="411"/>
  <c r="AG29" i="411"/>
  <c r="AG28" i="411"/>
  <c r="AG27" i="411"/>
  <c r="AG26" i="411"/>
  <c r="AG25" i="411"/>
  <c r="AG24" i="411"/>
  <c r="AG23" i="411"/>
  <c r="AG22" i="411"/>
  <c r="AG21" i="411"/>
  <c r="AG20" i="411"/>
  <c r="AG19" i="411"/>
  <c r="AG18" i="411"/>
  <c r="AG17" i="411"/>
  <c r="AG16" i="411"/>
  <c r="AG15" i="411"/>
  <c r="AG14" i="411"/>
  <c r="AG13" i="411"/>
  <c r="AG12" i="411"/>
  <c r="AG11" i="411"/>
  <c r="AG10" i="411"/>
  <c r="AG9" i="411"/>
  <c r="AG8" i="411"/>
  <c r="AJ9" i="415"/>
  <c r="AY248" i="10"/>
  <c r="AW248" i="10"/>
  <c r="AU248" i="10"/>
  <c r="AS248" i="10"/>
  <c r="AQ248" i="10"/>
  <c r="AO248" i="10"/>
  <c r="AM248" i="10"/>
  <c r="AK248" i="10"/>
  <c r="AI248" i="10"/>
  <c r="AG248" i="10"/>
  <c r="AE248" i="10"/>
  <c r="AC248" i="10"/>
  <c r="AA248" i="10"/>
  <c r="Y248" i="10"/>
  <c r="J248" i="10"/>
  <c r="AY247" i="10"/>
  <c r="AW247" i="10"/>
  <c r="AU247" i="10"/>
  <c r="AS247" i="10"/>
  <c r="AQ247" i="10"/>
  <c r="AO247" i="10"/>
  <c r="AM247" i="10"/>
  <c r="AK247" i="10"/>
  <c r="AI247" i="10"/>
  <c r="AG247" i="10"/>
  <c r="AE247" i="10"/>
  <c r="AC247" i="10"/>
  <c r="H247" i="10"/>
  <c r="BJ246" i="10"/>
  <c r="BI246" i="10"/>
  <c r="BG246" i="10"/>
  <c r="BE246" i="10"/>
  <c r="T246" i="10"/>
  <c r="AY245" i="10"/>
  <c r="AW245" i="10"/>
  <c r="AU245" i="10"/>
  <c r="AS245" i="10"/>
  <c r="AQ245" i="10"/>
  <c r="AO245" i="10"/>
  <c r="AM245" i="10"/>
  <c r="AK245" i="10"/>
  <c r="AI245" i="10"/>
  <c r="AG245" i="10"/>
  <c r="AE245" i="10"/>
  <c r="AC245" i="10"/>
  <c r="AA245" i="10"/>
  <c r="Y245" i="10"/>
  <c r="W245" i="10"/>
  <c r="W246" i="10" s="1"/>
  <c r="BK246" i="10" s="1"/>
  <c r="T245" i="10"/>
  <c r="J245" i="10"/>
  <c r="BB244" i="10"/>
  <c r="BD244" i="10" s="1"/>
  <c r="BA244" i="10"/>
  <c r="U244" i="10"/>
  <c r="T244" i="10"/>
  <c r="J244" i="10"/>
  <c r="BB243" i="10"/>
  <c r="BD243" i="10" s="1"/>
  <c r="BA243" i="10"/>
  <c r="U243" i="10"/>
  <c r="T243" i="10"/>
  <c r="J243" i="10"/>
  <c r="BJ242" i="10"/>
  <c r="BG242" i="10"/>
  <c r="BI242" i="10" s="1"/>
  <c r="BF242" i="10"/>
  <c r="BE242" i="10"/>
  <c r="BD242" i="10"/>
  <c r="BC242" i="10"/>
  <c r="BA242" i="10"/>
  <c r="BK242" i="10" s="1"/>
  <c r="U242" i="10"/>
  <c r="T242" i="10"/>
  <c r="J242" i="10"/>
  <c r="BJ241" i="10"/>
  <c r="BI241" i="10"/>
  <c r="BG241" i="10"/>
  <c r="BF241" i="10"/>
  <c r="BE241" i="10"/>
  <c r="BD241" i="10"/>
  <c r="BC241" i="10"/>
  <c r="BA241" i="10"/>
  <c r="BK241" i="10" s="1"/>
  <c r="U241" i="10"/>
  <c r="T241" i="10"/>
  <c r="J241" i="10"/>
  <c r="BJ240" i="10"/>
  <c r="BI240" i="10"/>
  <c r="BG240" i="10"/>
  <c r="BF240" i="10"/>
  <c r="BE240" i="10"/>
  <c r="BD240" i="10"/>
  <c r="BC240" i="10"/>
  <c r="BA240" i="10"/>
  <c r="BK240" i="10" s="1"/>
  <c r="U240" i="10"/>
  <c r="T240" i="10"/>
  <c r="J240" i="10"/>
  <c r="BJ239" i="10"/>
  <c r="BI239" i="10"/>
  <c r="BG239" i="10"/>
  <c r="BF239" i="10"/>
  <c r="BE239" i="10"/>
  <c r="BD239" i="10"/>
  <c r="BC239" i="10"/>
  <c r="BA239" i="10"/>
  <c r="BK239" i="10" s="1"/>
  <c r="U239" i="10"/>
  <c r="T239" i="10"/>
  <c r="J239" i="10"/>
  <c r="BJ238" i="10"/>
  <c r="BI238" i="10"/>
  <c r="BG238" i="10"/>
  <c r="BF238" i="10"/>
  <c r="BE238" i="10"/>
  <c r="BD238" i="10"/>
  <c r="BC238" i="10"/>
  <c r="BA238" i="10"/>
  <c r="BK238" i="10" s="1"/>
  <c r="U238" i="10"/>
  <c r="T238" i="10"/>
  <c r="J238" i="10"/>
  <c r="BJ237" i="10"/>
  <c r="BI237" i="10"/>
  <c r="BG237" i="10"/>
  <c r="BF237" i="10"/>
  <c r="BE237" i="10"/>
  <c r="BD237" i="10"/>
  <c r="BC237" i="10"/>
  <c r="BA237" i="10"/>
  <c r="BK237" i="10" s="1"/>
  <c r="U237" i="10"/>
  <c r="T237" i="10"/>
  <c r="J237" i="10"/>
  <c r="BA236" i="10"/>
  <c r="U236" i="10"/>
  <c r="T236" i="10"/>
  <c r="J236" i="10"/>
  <c r="BA235" i="10"/>
  <c r="U235" i="10"/>
  <c r="T235" i="10"/>
  <c r="J235" i="10"/>
  <c r="BF234" i="10"/>
  <c r="BE234" i="10"/>
  <c r="BG234" i="10" s="1"/>
  <c r="BD234" i="10"/>
  <c r="BC234" i="10"/>
  <c r="BA234" i="10"/>
  <c r="U234" i="10"/>
  <c r="T234" i="10"/>
  <c r="J234" i="10"/>
  <c r="BK233" i="10"/>
  <c r="BJ233" i="10"/>
  <c r="BI233" i="10"/>
  <c r="BI232" i="10"/>
  <c r="BG232" i="10"/>
  <c r="BJ232" i="10" s="1"/>
  <c r="BF232" i="10"/>
  <c r="BE232" i="10"/>
  <c r="BD232" i="10"/>
  <c r="BC232" i="10"/>
  <c r="BK232" i="10" s="1"/>
  <c r="BA232" i="10"/>
  <c r="AY232" i="10"/>
  <c r="AW232" i="10"/>
  <c r="AU232" i="10"/>
  <c r="AS232" i="10"/>
  <c r="AQ232" i="10"/>
  <c r="AO232" i="10"/>
  <c r="AC232" i="10"/>
  <c r="AA232" i="10"/>
  <c r="Y232" i="10"/>
  <c r="U232" i="10"/>
  <c r="J232" i="10"/>
  <c r="BJ231" i="10"/>
  <c r="BG231" i="10"/>
  <c r="BI231" i="10" s="1"/>
  <c r="BF231" i="10"/>
  <c r="BE231" i="10"/>
  <c r="BD231" i="10"/>
  <c r="BC231" i="10"/>
  <c r="BA231" i="10"/>
  <c r="BK231" i="10" s="1"/>
  <c r="AY231" i="10"/>
  <c r="AW231" i="10"/>
  <c r="AU231" i="10"/>
  <c r="AS231" i="10"/>
  <c r="AQ231" i="10"/>
  <c r="AO231" i="10"/>
  <c r="AC231" i="10"/>
  <c r="AA231" i="10"/>
  <c r="Y231" i="10"/>
  <c r="U231" i="10"/>
  <c r="J231" i="10"/>
  <c r="BG230" i="10"/>
  <c r="BJ230" i="10" s="1"/>
  <c r="BE230" i="10"/>
  <c r="BD230" i="10"/>
  <c r="BF230" i="10" s="1"/>
  <c r="BC230" i="10"/>
  <c r="BK230" i="10" s="1"/>
  <c r="BA230" i="10"/>
  <c r="AY230" i="10"/>
  <c r="AW230" i="10"/>
  <c r="AU230" i="10"/>
  <c r="AS230" i="10"/>
  <c r="AQ230" i="10"/>
  <c r="AO230" i="10"/>
  <c r="AC230" i="10"/>
  <c r="AA230" i="10"/>
  <c r="Y230" i="10"/>
  <c r="U230" i="10"/>
  <c r="J230" i="10"/>
  <c r="BJ229" i="10"/>
  <c r="BG229" i="10"/>
  <c r="BI229" i="10" s="1"/>
  <c r="BF229" i="10"/>
  <c r="BE229" i="10"/>
  <c r="BD229" i="10"/>
  <c r="BC229" i="10"/>
  <c r="BK229" i="10" s="1"/>
  <c r="BA229" i="10"/>
  <c r="AY229" i="10"/>
  <c r="AW229" i="10"/>
  <c r="AU229" i="10"/>
  <c r="AS229" i="10"/>
  <c r="AQ229" i="10"/>
  <c r="AO229" i="10"/>
  <c r="AC229" i="10"/>
  <c r="AA229" i="10"/>
  <c r="Y229" i="10"/>
  <c r="U229" i="10"/>
  <c r="J229" i="10"/>
  <c r="BF228" i="10"/>
  <c r="BE228" i="10"/>
  <c r="BG228" i="10" s="1"/>
  <c r="BD228" i="10"/>
  <c r="BC228" i="10"/>
  <c r="BA228" i="10"/>
  <c r="BK228" i="10" s="1"/>
  <c r="AY228" i="10"/>
  <c r="AW228" i="10"/>
  <c r="AU228" i="10"/>
  <c r="AS228" i="10"/>
  <c r="AQ228" i="10"/>
  <c r="AO228" i="10"/>
  <c r="AC228" i="10"/>
  <c r="AA228" i="10"/>
  <c r="Y228" i="10"/>
  <c r="U228" i="10"/>
  <c r="J228" i="10"/>
  <c r="BI227" i="10"/>
  <c r="BG227" i="10"/>
  <c r="BJ227" i="10" s="1"/>
  <c r="BF227" i="10"/>
  <c r="BE227" i="10"/>
  <c r="BD227" i="10"/>
  <c r="BC227" i="10"/>
  <c r="BK227" i="10" s="1"/>
  <c r="BA227" i="10"/>
  <c r="AY227" i="10"/>
  <c r="AW227" i="10"/>
  <c r="AU227" i="10"/>
  <c r="AS227" i="10"/>
  <c r="AQ227" i="10"/>
  <c r="AO227" i="10"/>
  <c r="AC227" i="10"/>
  <c r="AA227" i="10"/>
  <c r="Y227" i="10"/>
  <c r="U227" i="10"/>
  <c r="J227" i="10"/>
  <c r="BJ226" i="10"/>
  <c r="BG226" i="10"/>
  <c r="BI226" i="10" s="1"/>
  <c r="BF226" i="10"/>
  <c r="BE226" i="10"/>
  <c r="BD226" i="10"/>
  <c r="BC226" i="10"/>
  <c r="BK226" i="10" s="1"/>
  <c r="BA226" i="10"/>
  <c r="AY226" i="10"/>
  <c r="AW226" i="10"/>
  <c r="AU226" i="10"/>
  <c r="AS226" i="10"/>
  <c r="AQ226" i="10"/>
  <c r="AO226" i="10"/>
  <c r="AC226" i="10"/>
  <c r="AA226" i="10"/>
  <c r="Y226" i="10"/>
  <c r="U226" i="10"/>
  <c r="J226" i="10"/>
  <c r="BF225" i="10"/>
  <c r="BE225" i="10"/>
  <c r="BG225" i="10" s="1"/>
  <c r="BD225" i="10"/>
  <c r="BC225" i="10"/>
  <c r="BA225" i="10"/>
  <c r="AY225" i="10"/>
  <c r="AW225" i="10"/>
  <c r="AU225" i="10"/>
  <c r="AS225" i="10"/>
  <c r="AQ225" i="10"/>
  <c r="AO225" i="10"/>
  <c r="AC225" i="10"/>
  <c r="AA225" i="10"/>
  <c r="Y225" i="10"/>
  <c r="U225" i="10"/>
  <c r="J225" i="10"/>
  <c r="BI224" i="10"/>
  <c r="BG224" i="10"/>
  <c r="BJ224" i="10" s="1"/>
  <c r="BF224" i="10"/>
  <c r="BE224" i="10"/>
  <c r="BD224" i="10"/>
  <c r="BC224" i="10"/>
  <c r="BK224" i="10" s="1"/>
  <c r="BA224" i="10"/>
  <c r="AY224" i="10"/>
  <c r="AW224" i="10"/>
  <c r="AU224" i="10"/>
  <c r="AS224" i="10"/>
  <c r="AQ224" i="10"/>
  <c r="AO224" i="10"/>
  <c r="AC224" i="10"/>
  <c r="AA224" i="10"/>
  <c r="Y224" i="10"/>
  <c r="U224" i="10"/>
  <c r="J224" i="10"/>
  <c r="BJ223" i="10"/>
  <c r="BG223" i="10"/>
  <c r="BI223" i="10" s="1"/>
  <c r="BF223" i="10"/>
  <c r="BE223" i="10"/>
  <c r="BD223" i="10"/>
  <c r="BC223" i="10"/>
  <c r="BK223" i="10" s="1"/>
  <c r="BA223" i="10"/>
  <c r="AY223" i="10"/>
  <c r="AW223" i="10"/>
  <c r="AU223" i="10"/>
  <c r="AS223" i="10"/>
  <c r="AQ223" i="10"/>
  <c r="AO223" i="10"/>
  <c r="AC223" i="10"/>
  <c r="AA223" i="10"/>
  <c r="Y223" i="10"/>
  <c r="U223" i="10"/>
  <c r="J223" i="10"/>
  <c r="BF222" i="10"/>
  <c r="BE222" i="10"/>
  <c r="BG222" i="10" s="1"/>
  <c r="BD222" i="10"/>
  <c r="BC222" i="10"/>
  <c r="BA222" i="10"/>
  <c r="AY222" i="10"/>
  <c r="AW222" i="10"/>
  <c r="AU222" i="10"/>
  <c r="AS222" i="10"/>
  <c r="AQ222" i="10"/>
  <c r="AO222" i="10"/>
  <c r="AC222" i="10"/>
  <c r="AA222" i="10"/>
  <c r="Y222" i="10"/>
  <c r="U222" i="10"/>
  <c r="J222" i="10"/>
  <c r="BI221" i="10"/>
  <c r="BG221" i="10"/>
  <c r="BJ221" i="10" s="1"/>
  <c r="BF221" i="10"/>
  <c r="BE221" i="10"/>
  <c r="BD221" i="10"/>
  <c r="BC221" i="10"/>
  <c r="BK221" i="10" s="1"/>
  <c r="BA221" i="10"/>
  <c r="AY221" i="10"/>
  <c r="AW221" i="10"/>
  <c r="AU221" i="10"/>
  <c r="AS221" i="10"/>
  <c r="AQ221" i="10"/>
  <c r="AO221" i="10"/>
  <c r="AC221" i="10"/>
  <c r="AA221" i="10"/>
  <c r="Y221" i="10"/>
  <c r="U221" i="10"/>
  <c r="J221" i="10"/>
  <c r="BJ220" i="10"/>
  <c r="BG220" i="10"/>
  <c r="BI220" i="10" s="1"/>
  <c r="BF220" i="10"/>
  <c r="BE220" i="10"/>
  <c r="BD220" i="10"/>
  <c r="BC220" i="10"/>
  <c r="BK220" i="10" s="1"/>
  <c r="BA220" i="10"/>
  <c r="AY220" i="10"/>
  <c r="AW220" i="10"/>
  <c r="AU220" i="10"/>
  <c r="AS220" i="10"/>
  <c r="AQ220" i="10"/>
  <c r="AO220" i="10"/>
  <c r="AC220" i="10"/>
  <c r="AA220" i="10"/>
  <c r="Y220" i="10"/>
  <c r="U220" i="10"/>
  <c r="J220" i="10"/>
  <c r="BF219" i="10"/>
  <c r="BE219" i="10"/>
  <c r="BG219" i="10" s="1"/>
  <c r="BD219" i="10"/>
  <c r="BC219" i="10"/>
  <c r="BA219" i="10"/>
  <c r="BK219" i="10" s="1"/>
  <c r="AY219" i="10"/>
  <c r="AW219" i="10"/>
  <c r="AU219" i="10"/>
  <c r="AS219" i="10"/>
  <c r="AQ219" i="10"/>
  <c r="AO219" i="10"/>
  <c r="AC219" i="10"/>
  <c r="AA219" i="10"/>
  <c r="Y219" i="10"/>
  <c r="U219" i="10"/>
  <c r="J219" i="10"/>
  <c r="BI218" i="10"/>
  <c r="BG218" i="10"/>
  <c r="BJ218" i="10" s="1"/>
  <c r="BF218" i="10"/>
  <c r="BE218" i="10"/>
  <c r="BD218" i="10"/>
  <c r="BC218" i="10"/>
  <c r="BK218" i="10" s="1"/>
  <c r="BA218" i="10"/>
  <c r="AY218" i="10"/>
  <c r="AW218" i="10"/>
  <c r="AU218" i="10"/>
  <c r="AS218" i="10"/>
  <c r="AQ218" i="10"/>
  <c r="AO218" i="10"/>
  <c r="AC218" i="10"/>
  <c r="AA218" i="10"/>
  <c r="Y218" i="10"/>
  <c r="U218" i="10"/>
  <c r="J218" i="10"/>
  <c r="BJ217" i="10"/>
  <c r="BG217" i="10"/>
  <c r="BI217" i="10" s="1"/>
  <c r="BF217" i="10"/>
  <c r="BE217" i="10"/>
  <c r="BD217" i="10"/>
  <c r="BC217" i="10"/>
  <c r="BK217" i="10" s="1"/>
  <c r="BA217" i="10"/>
  <c r="AY217" i="10"/>
  <c r="AW217" i="10"/>
  <c r="AU217" i="10"/>
  <c r="AS217" i="10"/>
  <c r="AQ217" i="10"/>
  <c r="AO217" i="10"/>
  <c r="AC217" i="10"/>
  <c r="AA217" i="10"/>
  <c r="Y217" i="10"/>
  <c r="U217" i="10"/>
  <c r="J217" i="10"/>
  <c r="BK216" i="10"/>
  <c r="BJ216" i="10"/>
  <c r="BI216" i="10"/>
  <c r="BF215" i="10"/>
  <c r="BE215" i="10"/>
  <c r="BG215" i="10" s="1"/>
  <c r="BD215" i="10"/>
  <c r="BC215" i="10"/>
  <c r="BA215" i="10"/>
  <c r="AY215" i="10"/>
  <c r="AW215" i="10"/>
  <c r="AU215" i="10"/>
  <c r="AS215" i="10"/>
  <c r="AQ215" i="10"/>
  <c r="AO215" i="10"/>
  <c r="AC215" i="10"/>
  <c r="AA215" i="10"/>
  <c r="Y215" i="10"/>
  <c r="U215" i="10"/>
  <c r="J215" i="10"/>
  <c r="BK214" i="10"/>
  <c r="BJ214" i="10"/>
  <c r="BI214" i="10"/>
  <c r="AO214" i="10"/>
  <c r="BF213" i="10"/>
  <c r="BE213" i="10"/>
  <c r="BG213" i="10" s="1"/>
  <c r="BD213" i="10"/>
  <c r="BC213" i="10"/>
  <c r="BA213" i="10"/>
  <c r="AY213" i="10"/>
  <c r="AW213" i="10"/>
  <c r="AU213" i="10"/>
  <c r="AS213" i="10"/>
  <c r="AQ213" i="10"/>
  <c r="AO213" i="10"/>
  <c r="AC213" i="10"/>
  <c r="AA213" i="10"/>
  <c r="Y213" i="10"/>
  <c r="U213" i="10"/>
  <c r="J213" i="10"/>
  <c r="BG212" i="10"/>
  <c r="BJ212" i="10" s="1"/>
  <c r="BF212" i="10"/>
  <c r="BE212" i="10"/>
  <c r="BD212" i="10"/>
  <c r="BC212" i="10"/>
  <c r="BK212" i="10" s="1"/>
  <c r="BA212" i="10"/>
  <c r="AY212" i="10"/>
  <c r="AW212" i="10"/>
  <c r="AU212" i="10"/>
  <c r="AS212" i="10"/>
  <c r="AQ212" i="10"/>
  <c r="AO212" i="10"/>
  <c r="AC212" i="10"/>
  <c r="AA212" i="10"/>
  <c r="Y212" i="10"/>
  <c r="U212" i="10"/>
  <c r="J212" i="10"/>
  <c r="BK211" i="10"/>
  <c r="BJ211" i="10"/>
  <c r="BI211" i="10"/>
  <c r="AO211" i="10"/>
  <c r="BG210" i="10"/>
  <c r="BJ210" i="10" s="1"/>
  <c r="BF210" i="10"/>
  <c r="BE210" i="10"/>
  <c r="BD210" i="10"/>
  <c r="BC210" i="10"/>
  <c r="BK210" i="10" s="1"/>
  <c r="BA210" i="10"/>
  <c r="AY210" i="10"/>
  <c r="AW210" i="10"/>
  <c r="AU210" i="10"/>
  <c r="AS210" i="10"/>
  <c r="AQ210" i="10"/>
  <c r="AO210" i="10"/>
  <c r="AC210" i="10"/>
  <c r="AA210" i="10"/>
  <c r="Y210" i="10"/>
  <c r="U210" i="10"/>
  <c r="J210" i="10"/>
  <c r="BG209" i="10"/>
  <c r="BJ209" i="10" s="1"/>
  <c r="BF209" i="10"/>
  <c r="BE209" i="10"/>
  <c r="BD209" i="10"/>
  <c r="BC209" i="10"/>
  <c r="BA209" i="10"/>
  <c r="BK209" i="10" s="1"/>
  <c r="AY209" i="10"/>
  <c r="AW209" i="10"/>
  <c r="AU209" i="10"/>
  <c r="AS209" i="10"/>
  <c r="AQ209" i="10"/>
  <c r="AO209" i="10"/>
  <c r="AC209" i="10"/>
  <c r="AA209" i="10"/>
  <c r="Y209" i="10"/>
  <c r="U209" i="10"/>
  <c r="J209" i="10"/>
  <c r="BF208" i="10"/>
  <c r="BE208" i="10"/>
  <c r="BG208" i="10" s="1"/>
  <c r="BD208" i="10"/>
  <c r="BC208" i="10"/>
  <c r="BA208" i="10"/>
  <c r="AY208" i="10"/>
  <c r="AW208" i="10"/>
  <c r="AU208" i="10"/>
  <c r="AS208" i="10"/>
  <c r="AQ208" i="10"/>
  <c r="AO208" i="10"/>
  <c r="AC208" i="10"/>
  <c r="AA208" i="10"/>
  <c r="Y208" i="10"/>
  <c r="U208" i="10"/>
  <c r="J208" i="10"/>
  <c r="BG207" i="10"/>
  <c r="BJ207" i="10" s="1"/>
  <c r="BF207" i="10"/>
  <c r="BE207" i="10"/>
  <c r="BD207" i="10"/>
  <c r="BC207" i="10"/>
  <c r="BK207" i="10" s="1"/>
  <c r="BA207" i="10"/>
  <c r="AY207" i="10"/>
  <c r="AW207" i="10"/>
  <c r="AU207" i="10"/>
  <c r="AS207" i="10"/>
  <c r="AQ207" i="10"/>
  <c r="AO207" i="10"/>
  <c r="AC207" i="10"/>
  <c r="AA207" i="10"/>
  <c r="Y207" i="10"/>
  <c r="U207" i="10"/>
  <c r="J207" i="10"/>
  <c r="BK206" i="10"/>
  <c r="BJ206" i="10"/>
  <c r="BI206" i="10"/>
  <c r="AO206" i="10"/>
  <c r="BG205" i="10"/>
  <c r="BJ205" i="10" s="1"/>
  <c r="BF205" i="10"/>
  <c r="BE205" i="10"/>
  <c r="BD205" i="10"/>
  <c r="BC205" i="10"/>
  <c r="BA205" i="10"/>
  <c r="BK205" i="10" s="1"/>
  <c r="AY205" i="10"/>
  <c r="AW205" i="10"/>
  <c r="AU205" i="10"/>
  <c r="AS205" i="10"/>
  <c r="AQ205" i="10"/>
  <c r="AO205" i="10"/>
  <c r="AC205" i="10"/>
  <c r="AA205" i="10"/>
  <c r="Y205" i="10"/>
  <c r="U205" i="10"/>
  <c r="J205" i="10"/>
  <c r="BG204" i="10"/>
  <c r="BJ204" i="10" s="1"/>
  <c r="BF204" i="10"/>
  <c r="BE204" i="10"/>
  <c r="BD204" i="10"/>
  <c r="BC204" i="10"/>
  <c r="BK204" i="10" s="1"/>
  <c r="BA204" i="10"/>
  <c r="AY204" i="10"/>
  <c r="AW204" i="10"/>
  <c r="AU204" i="10"/>
  <c r="AS204" i="10"/>
  <c r="AQ204" i="10"/>
  <c r="AO204" i="10"/>
  <c r="AC204" i="10"/>
  <c r="AA204" i="10"/>
  <c r="Y204" i="10"/>
  <c r="U204" i="10"/>
  <c r="J204" i="10"/>
  <c r="BK203" i="10"/>
  <c r="BJ203" i="10"/>
  <c r="BI203" i="10"/>
  <c r="AO203" i="10"/>
  <c r="BG202" i="10"/>
  <c r="BJ202" i="10" s="1"/>
  <c r="BF202" i="10"/>
  <c r="BE202" i="10"/>
  <c r="BD202" i="10"/>
  <c r="BC202" i="10"/>
  <c r="BK202" i="10" s="1"/>
  <c r="BA202" i="10"/>
  <c r="AY202" i="10"/>
  <c r="AW202" i="10"/>
  <c r="AU202" i="10"/>
  <c r="AS202" i="10"/>
  <c r="AQ202" i="10"/>
  <c r="AO202" i="10"/>
  <c r="AC202" i="10"/>
  <c r="AA202" i="10"/>
  <c r="Y202" i="10"/>
  <c r="U202" i="10"/>
  <c r="J202" i="10"/>
  <c r="BK201" i="10"/>
  <c r="BJ201" i="10"/>
  <c r="BI201" i="10"/>
  <c r="AO201" i="10"/>
  <c r="BK200" i="10"/>
  <c r="BJ200" i="10"/>
  <c r="BI200" i="10"/>
  <c r="BF199" i="10"/>
  <c r="BE199" i="10"/>
  <c r="BG199" i="10" s="1"/>
  <c r="BD199" i="10"/>
  <c r="BC199" i="10"/>
  <c r="BA199" i="10"/>
  <c r="AY199" i="10"/>
  <c r="AW199" i="10"/>
  <c r="AU199" i="10"/>
  <c r="AS199" i="10"/>
  <c r="AQ199" i="10"/>
  <c r="AO199" i="10"/>
  <c r="AE199" i="10"/>
  <c r="AC199" i="10"/>
  <c r="AA199" i="10"/>
  <c r="Y199" i="10"/>
  <c r="U199" i="10"/>
  <c r="J199" i="10"/>
  <c r="BK198" i="10"/>
  <c r="BJ198" i="10"/>
  <c r="BI198" i="10"/>
  <c r="BF197" i="10"/>
  <c r="BE197" i="10"/>
  <c r="BG197" i="10" s="1"/>
  <c r="BD197" i="10"/>
  <c r="BC197" i="10"/>
  <c r="BA197" i="10"/>
  <c r="AY197" i="10"/>
  <c r="AW197" i="10"/>
  <c r="AU197" i="10"/>
  <c r="AS197" i="10"/>
  <c r="AQ197" i="10"/>
  <c r="AO197" i="10"/>
  <c r="AC197" i="10"/>
  <c r="AA197" i="10"/>
  <c r="Y197" i="10"/>
  <c r="U197" i="10"/>
  <c r="J197" i="10"/>
  <c r="BF196" i="10"/>
  <c r="BE196" i="10"/>
  <c r="BG196" i="10" s="1"/>
  <c r="BD196" i="10"/>
  <c r="BC196" i="10"/>
  <c r="BA196" i="10"/>
  <c r="AY196" i="10"/>
  <c r="AW196" i="10"/>
  <c r="AU196" i="10"/>
  <c r="AS196" i="10"/>
  <c r="AQ196" i="10"/>
  <c r="AO196" i="10"/>
  <c r="AC196" i="10"/>
  <c r="AA196" i="10"/>
  <c r="Y196" i="10"/>
  <c r="U196" i="10"/>
  <c r="J196" i="10"/>
  <c r="BK195" i="10"/>
  <c r="BJ195" i="10"/>
  <c r="BI195" i="10"/>
  <c r="BF194" i="10"/>
  <c r="BE194" i="10"/>
  <c r="BG194" i="10" s="1"/>
  <c r="BD194" i="10"/>
  <c r="BC194" i="10"/>
  <c r="BA194" i="10"/>
  <c r="AY194" i="10"/>
  <c r="AW194" i="10"/>
  <c r="AU194" i="10"/>
  <c r="AS194" i="10"/>
  <c r="AQ194" i="10"/>
  <c r="AO194" i="10"/>
  <c r="AC194" i="10"/>
  <c r="AA194" i="10"/>
  <c r="Y194" i="10"/>
  <c r="U194" i="10"/>
  <c r="J194" i="10"/>
  <c r="BK193" i="10"/>
  <c r="BJ193" i="10"/>
  <c r="BI193" i="10"/>
  <c r="BJ192" i="10"/>
  <c r="BI192" i="10"/>
  <c r="BG192" i="10"/>
  <c r="BF192" i="10"/>
  <c r="BE192" i="10"/>
  <c r="BD192" i="10"/>
  <c r="BC192" i="10"/>
  <c r="BA192" i="10"/>
  <c r="BK192" i="10" s="1"/>
  <c r="AY192" i="10"/>
  <c r="AW192" i="10"/>
  <c r="AU192" i="10"/>
  <c r="AS192" i="10"/>
  <c r="AQ192" i="10"/>
  <c r="AO192" i="10"/>
  <c r="AC192" i="10"/>
  <c r="AA192" i="10"/>
  <c r="Y192" i="10"/>
  <c r="U192" i="10"/>
  <c r="J192" i="10"/>
  <c r="BK191" i="10"/>
  <c r="BJ191" i="10"/>
  <c r="BI191" i="10"/>
  <c r="BG190" i="10"/>
  <c r="BJ190" i="10" s="1"/>
  <c r="BF190" i="10"/>
  <c r="BE190" i="10"/>
  <c r="BD190" i="10"/>
  <c r="BC190" i="10"/>
  <c r="BK190" i="10" s="1"/>
  <c r="BA190" i="10"/>
  <c r="AY190" i="10"/>
  <c r="AW190" i="10"/>
  <c r="AU190" i="10"/>
  <c r="AS190" i="10"/>
  <c r="AQ190" i="10"/>
  <c r="AO190" i="10"/>
  <c r="AC190" i="10"/>
  <c r="AA190" i="10"/>
  <c r="Y190" i="10"/>
  <c r="U190" i="10"/>
  <c r="J190" i="10"/>
  <c r="BK189" i="10"/>
  <c r="BJ189" i="10"/>
  <c r="BI189" i="10"/>
  <c r="BG188" i="10"/>
  <c r="BJ188" i="10" s="1"/>
  <c r="BF188" i="10"/>
  <c r="BE188" i="10"/>
  <c r="BD188" i="10"/>
  <c r="BC188" i="10"/>
  <c r="BA188" i="10"/>
  <c r="BK188" i="10" s="1"/>
  <c r="AY188" i="10"/>
  <c r="AW188" i="10"/>
  <c r="AU188" i="10"/>
  <c r="AS188" i="10"/>
  <c r="AQ188" i="10"/>
  <c r="AO188" i="10"/>
  <c r="AM188" i="10"/>
  <c r="AG188" i="10"/>
  <c r="AC188" i="10"/>
  <c r="AA188" i="10"/>
  <c r="Y188" i="10"/>
  <c r="U188" i="10"/>
  <c r="J188" i="10"/>
  <c r="BK187" i="10"/>
  <c r="BJ187" i="10"/>
  <c r="BI187" i="10"/>
  <c r="AO187" i="10"/>
  <c r="BJ186" i="10"/>
  <c r="BI186" i="10"/>
  <c r="BG186" i="10"/>
  <c r="BF186" i="10"/>
  <c r="BE186" i="10"/>
  <c r="BD186" i="10"/>
  <c r="BC186" i="10"/>
  <c r="BA186" i="10"/>
  <c r="BK186" i="10" s="1"/>
  <c r="AY186" i="10"/>
  <c r="AW186" i="10"/>
  <c r="AU186" i="10"/>
  <c r="AS186" i="10"/>
  <c r="AQ186" i="10"/>
  <c r="AO186" i="10"/>
  <c r="AC186" i="10"/>
  <c r="AA186" i="10"/>
  <c r="Y186" i="10"/>
  <c r="U186" i="10"/>
  <c r="J186" i="10"/>
  <c r="BK185" i="10"/>
  <c r="BJ185" i="10"/>
  <c r="BI185" i="10"/>
  <c r="AO185" i="10"/>
  <c r="BJ184" i="10"/>
  <c r="BI184" i="10"/>
  <c r="BG184" i="10"/>
  <c r="BF184" i="10"/>
  <c r="BE184" i="10"/>
  <c r="BD184" i="10"/>
  <c r="BC184" i="10"/>
  <c r="BA184" i="10"/>
  <c r="BK184" i="10" s="1"/>
  <c r="AY184" i="10"/>
  <c r="AW184" i="10"/>
  <c r="AU184" i="10"/>
  <c r="AS184" i="10"/>
  <c r="AQ184" i="10"/>
  <c r="AO184" i="10"/>
  <c r="AC184" i="10"/>
  <c r="AA184" i="10"/>
  <c r="Y184" i="10"/>
  <c r="U184" i="10"/>
  <c r="J184" i="10"/>
  <c r="BA183" i="10"/>
  <c r="AY183" i="10"/>
  <c r="AW183" i="10"/>
  <c r="AU183" i="10"/>
  <c r="AS183" i="10"/>
  <c r="AQ183" i="10"/>
  <c r="AO183" i="10"/>
  <c r="AC183" i="10"/>
  <c r="AA183" i="10"/>
  <c r="Y183" i="10"/>
  <c r="U183" i="10"/>
  <c r="J183" i="10"/>
  <c r="BK182" i="10"/>
  <c r="BJ182" i="10"/>
  <c r="BI182" i="10"/>
  <c r="AO182" i="10"/>
  <c r="BK181" i="10"/>
  <c r="BJ181" i="10"/>
  <c r="BI181" i="10"/>
  <c r="BG180" i="10"/>
  <c r="BJ180" i="10" s="1"/>
  <c r="BF180" i="10"/>
  <c r="BE180" i="10"/>
  <c r="BD180" i="10"/>
  <c r="BC180" i="10"/>
  <c r="BA180" i="10"/>
  <c r="BK180" i="10" s="1"/>
  <c r="AY180" i="10"/>
  <c r="AW180" i="10"/>
  <c r="AU180" i="10"/>
  <c r="AS180" i="10"/>
  <c r="AQ180" i="10"/>
  <c r="AO180" i="10"/>
  <c r="AC180" i="10"/>
  <c r="AA180" i="10"/>
  <c r="Y180" i="10"/>
  <c r="U180" i="10"/>
  <c r="J180" i="10"/>
  <c r="BK179" i="10"/>
  <c r="BJ179" i="10"/>
  <c r="BI179" i="10"/>
  <c r="AO179" i="10"/>
  <c r="BK178" i="10"/>
  <c r="BJ178" i="10"/>
  <c r="BI178" i="10"/>
  <c r="BF177" i="10"/>
  <c r="BE177" i="10"/>
  <c r="BG177" i="10" s="1"/>
  <c r="BD177" i="10"/>
  <c r="BC177" i="10"/>
  <c r="BA177" i="10"/>
  <c r="AY177" i="10"/>
  <c r="AW177" i="10"/>
  <c r="AU177" i="10"/>
  <c r="AS177" i="10"/>
  <c r="AQ177" i="10"/>
  <c r="AO177" i="10"/>
  <c r="AM177" i="10"/>
  <c r="AC177" i="10"/>
  <c r="AA177" i="10"/>
  <c r="Y177" i="10"/>
  <c r="U177" i="10"/>
  <c r="J177" i="10"/>
  <c r="BK176" i="10"/>
  <c r="BJ176" i="10"/>
  <c r="BI176" i="10"/>
  <c r="AO176" i="10"/>
  <c r="BG175" i="10"/>
  <c r="BJ175" i="10" s="1"/>
  <c r="BF175" i="10"/>
  <c r="BE175" i="10"/>
  <c r="BD175" i="10"/>
  <c r="BC175" i="10"/>
  <c r="BB175" i="10"/>
  <c r="BA175" i="10"/>
  <c r="BK175" i="10" s="1"/>
  <c r="AY175" i="10"/>
  <c r="AW175" i="10"/>
  <c r="AU175" i="10"/>
  <c r="AS175" i="10"/>
  <c r="AQ175" i="10"/>
  <c r="AO175" i="10"/>
  <c r="AM175" i="10"/>
  <c r="AC175" i="10"/>
  <c r="AA175" i="10"/>
  <c r="Y175" i="10"/>
  <c r="U175" i="10"/>
  <c r="J175" i="10"/>
  <c r="BK174" i="10"/>
  <c r="BJ174" i="10"/>
  <c r="BI174" i="10"/>
  <c r="AO174" i="10"/>
  <c r="BK173" i="10"/>
  <c r="BJ173" i="10"/>
  <c r="BI173" i="10"/>
  <c r="BJ172" i="10"/>
  <c r="BI172" i="10"/>
  <c r="BG172" i="10"/>
  <c r="BF172" i="10"/>
  <c r="BE172" i="10"/>
  <c r="BD172" i="10"/>
  <c r="BC172" i="10"/>
  <c r="BA172" i="10"/>
  <c r="BK172" i="10" s="1"/>
  <c r="AY172" i="10"/>
  <c r="AW172" i="10"/>
  <c r="AU172" i="10"/>
  <c r="AS172" i="10"/>
  <c r="AQ172" i="10"/>
  <c r="AO172" i="10"/>
  <c r="AC172" i="10"/>
  <c r="AA172" i="10"/>
  <c r="Y172" i="10"/>
  <c r="U172" i="10"/>
  <c r="J172" i="10"/>
  <c r="BK171" i="10"/>
  <c r="BJ171" i="10"/>
  <c r="BI171" i="10"/>
  <c r="AO171" i="10"/>
  <c r="BA170" i="10"/>
  <c r="AY170" i="10"/>
  <c r="AW170" i="10"/>
  <c r="AU170" i="10"/>
  <c r="AS170" i="10"/>
  <c r="AQ170" i="10"/>
  <c r="AO170" i="10"/>
  <c r="AC170" i="10"/>
  <c r="AA170" i="10"/>
  <c r="Y170" i="10"/>
  <c r="U170" i="10"/>
  <c r="J170" i="10"/>
  <c r="BK169" i="10"/>
  <c r="BJ169" i="10"/>
  <c r="BI169" i="10"/>
  <c r="AO169" i="10"/>
  <c r="BB168" i="10"/>
  <c r="BD168" i="10" s="1"/>
  <c r="BA168" i="10"/>
  <c r="AY168" i="10"/>
  <c r="AW168" i="10"/>
  <c r="AU168" i="10"/>
  <c r="AS168" i="10"/>
  <c r="AQ168" i="10"/>
  <c r="AO168" i="10"/>
  <c r="AM168" i="10"/>
  <c r="AC168" i="10"/>
  <c r="AA168" i="10"/>
  <c r="Y168" i="10"/>
  <c r="U168" i="10"/>
  <c r="J168" i="10"/>
  <c r="BK167" i="10"/>
  <c r="BJ167" i="10"/>
  <c r="BI167" i="10"/>
  <c r="AO167" i="10"/>
  <c r="BK166" i="10"/>
  <c r="BJ166" i="10"/>
  <c r="BI166" i="10"/>
  <c r="BF165" i="10"/>
  <c r="BE165" i="10"/>
  <c r="BG165" i="10" s="1"/>
  <c r="BD165" i="10"/>
  <c r="BC165" i="10"/>
  <c r="BA165" i="10"/>
  <c r="AY165" i="10"/>
  <c r="AW165" i="10"/>
  <c r="AU165" i="10"/>
  <c r="AS165" i="10"/>
  <c r="AQ165" i="10"/>
  <c r="AO165" i="10"/>
  <c r="AC165" i="10"/>
  <c r="AA165" i="10"/>
  <c r="Y165" i="10"/>
  <c r="U165" i="10"/>
  <c r="J165" i="10"/>
  <c r="BF164" i="10"/>
  <c r="BE164" i="10"/>
  <c r="BG164" i="10" s="1"/>
  <c r="BD164" i="10"/>
  <c r="BC164" i="10"/>
  <c r="BA164" i="10"/>
  <c r="AY164" i="10"/>
  <c r="AW164" i="10"/>
  <c r="AU164" i="10"/>
  <c r="AS164" i="10"/>
  <c r="AQ164" i="10"/>
  <c r="AO164" i="10"/>
  <c r="AC164" i="10"/>
  <c r="AA164" i="10"/>
  <c r="Y164" i="10"/>
  <c r="U164" i="10"/>
  <c r="T164" i="10"/>
  <c r="S164" i="10"/>
  <c r="J164" i="10"/>
  <c r="BK163" i="10"/>
  <c r="BJ163" i="10"/>
  <c r="BI163" i="10"/>
  <c r="AO163" i="10"/>
  <c r="BG162" i="10"/>
  <c r="BJ162" i="10" s="1"/>
  <c r="BF162" i="10"/>
  <c r="BE162" i="10"/>
  <c r="BD162" i="10"/>
  <c r="BC162" i="10"/>
  <c r="BK162" i="10" s="1"/>
  <c r="BA162" i="10"/>
  <c r="AY162" i="10"/>
  <c r="AW162" i="10"/>
  <c r="AU162" i="10"/>
  <c r="AS162" i="10"/>
  <c r="AQ162" i="10"/>
  <c r="AO162" i="10"/>
  <c r="AC162" i="10"/>
  <c r="AA162" i="10"/>
  <c r="Y162" i="10"/>
  <c r="U162" i="10"/>
  <c r="J162" i="10"/>
  <c r="BK161" i="10"/>
  <c r="BJ161" i="10"/>
  <c r="BI161" i="10"/>
  <c r="AO161" i="10"/>
  <c r="BG160" i="10"/>
  <c r="BJ160" i="10" s="1"/>
  <c r="BF160" i="10"/>
  <c r="BE160" i="10"/>
  <c r="BD160" i="10"/>
  <c r="BC160" i="10"/>
  <c r="BK160" i="10" s="1"/>
  <c r="BA160" i="10"/>
  <c r="AY160" i="10"/>
  <c r="AW160" i="10"/>
  <c r="AU160" i="10"/>
  <c r="AS160" i="10"/>
  <c r="AQ160" i="10"/>
  <c r="AO160" i="10"/>
  <c r="AC160" i="10"/>
  <c r="AA160" i="10"/>
  <c r="Y160" i="10"/>
  <c r="U160" i="10"/>
  <c r="J160" i="10"/>
  <c r="BK159" i="10"/>
  <c r="BJ159" i="10"/>
  <c r="BI159" i="10"/>
  <c r="AO159" i="10"/>
  <c r="BG158" i="10"/>
  <c r="BJ158" i="10" s="1"/>
  <c r="BF158" i="10"/>
  <c r="BE158" i="10"/>
  <c r="BD158" i="10"/>
  <c r="BC158" i="10"/>
  <c r="BK158" i="10" s="1"/>
  <c r="BB158" i="10"/>
  <c r="BA158" i="10"/>
  <c r="AY158" i="10"/>
  <c r="AW158" i="10"/>
  <c r="AU158" i="10"/>
  <c r="AS158" i="10"/>
  <c r="AQ158" i="10"/>
  <c r="AO158" i="10"/>
  <c r="AC158" i="10"/>
  <c r="AA158" i="10"/>
  <c r="Y158" i="10"/>
  <c r="U158" i="10"/>
  <c r="J158" i="10"/>
  <c r="BF157" i="10"/>
  <c r="BE157" i="10"/>
  <c r="BG157" i="10" s="1"/>
  <c r="BD157" i="10"/>
  <c r="BC157" i="10"/>
  <c r="BB157" i="10"/>
  <c r="BA157" i="10"/>
  <c r="AY157" i="10"/>
  <c r="AW157" i="10"/>
  <c r="AU157" i="10"/>
  <c r="AS157" i="10"/>
  <c r="AQ157" i="10"/>
  <c r="AO157" i="10"/>
  <c r="AC157" i="10"/>
  <c r="AA157" i="10"/>
  <c r="Y157" i="10"/>
  <c r="U157" i="10"/>
  <c r="J157" i="10"/>
  <c r="BK156" i="10"/>
  <c r="BJ156" i="10"/>
  <c r="BI156" i="10"/>
  <c r="AO156" i="10"/>
  <c r="BF155" i="10"/>
  <c r="BE155" i="10"/>
  <c r="BG155" i="10" s="1"/>
  <c r="BD155" i="10"/>
  <c r="BC155" i="10"/>
  <c r="BA155" i="10"/>
  <c r="BK155" i="10" s="1"/>
  <c r="AY155" i="10"/>
  <c r="AW155" i="10"/>
  <c r="AU155" i="10"/>
  <c r="AS155" i="10"/>
  <c r="AQ155" i="10"/>
  <c r="AO155" i="10"/>
  <c r="AC155" i="10"/>
  <c r="AA155" i="10"/>
  <c r="Y155" i="10"/>
  <c r="U155" i="10"/>
  <c r="J155" i="10"/>
  <c r="BF154" i="10"/>
  <c r="BE154" i="10"/>
  <c r="BG154" i="10" s="1"/>
  <c r="BD154" i="10"/>
  <c r="BC154" i="10"/>
  <c r="BA154" i="10"/>
  <c r="AY154" i="10"/>
  <c r="AW154" i="10"/>
  <c r="AU154" i="10"/>
  <c r="AS154" i="10"/>
  <c r="AQ154" i="10"/>
  <c r="AO154" i="10"/>
  <c r="AC154" i="10"/>
  <c r="AA154" i="10"/>
  <c r="Y154" i="10"/>
  <c r="U154" i="10"/>
  <c r="J154" i="10"/>
  <c r="BG153" i="10"/>
  <c r="BJ153" i="10" s="1"/>
  <c r="BF153" i="10"/>
  <c r="BE153" i="10"/>
  <c r="BD153" i="10"/>
  <c r="BC153" i="10"/>
  <c r="BA153" i="10"/>
  <c r="AY153" i="10"/>
  <c r="AW153" i="10"/>
  <c r="AU153" i="10"/>
  <c r="AS153" i="10"/>
  <c r="AQ153" i="10"/>
  <c r="AO153" i="10"/>
  <c r="AC153" i="10"/>
  <c r="AA153" i="10"/>
  <c r="Y153" i="10"/>
  <c r="U153" i="10"/>
  <c r="J153" i="10"/>
  <c r="BF152" i="10"/>
  <c r="BE152" i="10"/>
  <c r="BG152" i="10" s="1"/>
  <c r="BD152" i="10"/>
  <c r="BC152" i="10"/>
  <c r="BA152" i="10"/>
  <c r="BK152" i="10" s="1"/>
  <c r="AY152" i="10"/>
  <c r="AW152" i="10"/>
  <c r="AU152" i="10"/>
  <c r="AS152" i="10"/>
  <c r="AQ152" i="10"/>
  <c r="AO152" i="10"/>
  <c r="AC152" i="10"/>
  <c r="AA152" i="10"/>
  <c r="Y152" i="10"/>
  <c r="U152" i="10"/>
  <c r="J152" i="10"/>
  <c r="BF151" i="10"/>
  <c r="BE151" i="10"/>
  <c r="BG151" i="10" s="1"/>
  <c r="BD151" i="10"/>
  <c r="BC151" i="10"/>
  <c r="BA151" i="10"/>
  <c r="AY151" i="10"/>
  <c r="AW151" i="10"/>
  <c r="AU151" i="10"/>
  <c r="AS151" i="10"/>
  <c r="AQ151" i="10"/>
  <c r="AO151" i="10"/>
  <c r="AC151" i="10"/>
  <c r="AA151" i="10"/>
  <c r="Y151" i="10"/>
  <c r="U151" i="10"/>
  <c r="J151" i="10"/>
  <c r="BB150" i="10"/>
  <c r="BD150" i="10" s="1"/>
  <c r="BA150" i="10"/>
  <c r="AY150" i="10"/>
  <c r="AW150" i="10"/>
  <c r="AU150" i="10"/>
  <c r="AS150" i="10"/>
  <c r="AQ150" i="10"/>
  <c r="AO150" i="10"/>
  <c r="AC150" i="10"/>
  <c r="AA150" i="10"/>
  <c r="Y150" i="10"/>
  <c r="U150" i="10"/>
  <c r="J150" i="10"/>
  <c r="BA149" i="10"/>
  <c r="AY149" i="10"/>
  <c r="AW149" i="10"/>
  <c r="AU149" i="10"/>
  <c r="AS149" i="10"/>
  <c r="AQ149" i="10"/>
  <c r="AO149" i="10"/>
  <c r="AC149" i="10"/>
  <c r="AA149" i="10"/>
  <c r="Y149" i="10"/>
  <c r="U149" i="10"/>
  <c r="J149" i="10"/>
  <c r="BD148" i="10"/>
  <c r="BF148" i="10" s="1"/>
  <c r="BC148" i="10"/>
  <c r="BA148" i="10"/>
  <c r="AY148" i="10"/>
  <c r="AW148" i="10"/>
  <c r="AU148" i="10"/>
  <c r="AS148" i="10"/>
  <c r="AQ148" i="10"/>
  <c r="AO148" i="10"/>
  <c r="AM148" i="10"/>
  <c r="AC148" i="10"/>
  <c r="AA148" i="10"/>
  <c r="Y148" i="10"/>
  <c r="U148" i="10"/>
  <c r="J148" i="10"/>
  <c r="BF147" i="10"/>
  <c r="BE147" i="10"/>
  <c r="BG147" i="10" s="1"/>
  <c r="BD147" i="10"/>
  <c r="BC147" i="10"/>
  <c r="BA147" i="10"/>
  <c r="BK147" i="10" s="1"/>
  <c r="AY147" i="10"/>
  <c r="AW147" i="10"/>
  <c r="AU147" i="10"/>
  <c r="AS147" i="10"/>
  <c r="AQ147" i="10"/>
  <c r="AO147" i="10"/>
  <c r="AC147" i="10"/>
  <c r="AA147" i="10"/>
  <c r="Y147" i="10"/>
  <c r="U147" i="10"/>
  <c r="J147" i="10"/>
  <c r="BG146" i="10"/>
  <c r="BJ146" i="10" s="1"/>
  <c r="BF146" i="10"/>
  <c r="BE146" i="10"/>
  <c r="BD146" i="10"/>
  <c r="BC146" i="10"/>
  <c r="BA146" i="10"/>
  <c r="AY146" i="10"/>
  <c r="AW146" i="10"/>
  <c r="AU146" i="10"/>
  <c r="AS146" i="10"/>
  <c r="AQ146" i="10"/>
  <c r="AO146" i="10"/>
  <c r="AC146" i="10"/>
  <c r="AA146" i="10"/>
  <c r="Y146" i="10"/>
  <c r="U146" i="10"/>
  <c r="J146" i="10"/>
  <c r="BF145" i="10"/>
  <c r="BE145" i="10"/>
  <c r="BG145" i="10" s="1"/>
  <c r="BD145" i="10"/>
  <c r="BC145" i="10"/>
  <c r="BA145" i="10"/>
  <c r="AY145" i="10"/>
  <c r="AW145" i="10"/>
  <c r="AU145" i="10"/>
  <c r="AS145" i="10"/>
  <c r="AQ145" i="10"/>
  <c r="AO145" i="10"/>
  <c r="AC145" i="10"/>
  <c r="AA145" i="10"/>
  <c r="Y145" i="10"/>
  <c r="U145" i="10"/>
  <c r="J145" i="10"/>
  <c r="BF144" i="10"/>
  <c r="BE144" i="10"/>
  <c r="BG144" i="10" s="1"/>
  <c r="BD144" i="10"/>
  <c r="BC144" i="10"/>
  <c r="BA144" i="10"/>
  <c r="BK144" i="10" s="1"/>
  <c r="AY144" i="10"/>
  <c r="AW144" i="10"/>
  <c r="AU144" i="10"/>
  <c r="AS144" i="10"/>
  <c r="AQ144" i="10"/>
  <c r="AO144" i="10"/>
  <c r="AC144" i="10"/>
  <c r="AA144" i="10"/>
  <c r="Y144" i="10"/>
  <c r="U144" i="10"/>
  <c r="J144" i="10"/>
  <c r="BK143" i="10"/>
  <c r="BJ143" i="10"/>
  <c r="BI143" i="10"/>
  <c r="AO143" i="10"/>
  <c r="BK142" i="10"/>
  <c r="BJ142" i="10"/>
  <c r="BI142" i="10"/>
  <c r="BF141" i="10"/>
  <c r="BE141" i="10"/>
  <c r="BG141" i="10" s="1"/>
  <c r="BD141" i="10"/>
  <c r="BC141" i="10"/>
  <c r="BA141" i="10"/>
  <c r="BK141" i="10" s="1"/>
  <c r="AY141" i="10"/>
  <c r="AW141" i="10"/>
  <c r="AU141" i="10"/>
  <c r="AS141" i="10"/>
  <c r="AQ141" i="10"/>
  <c r="AO141" i="10"/>
  <c r="AC141" i="10"/>
  <c r="AA141" i="10"/>
  <c r="Y141" i="10"/>
  <c r="U141" i="10"/>
  <c r="J141" i="10"/>
  <c r="BK140" i="10"/>
  <c r="BJ140" i="10"/>
  <c r="BI140" i="10"/>
  <c r="AO140" i="10"/>
  <c r="BF139" i="10"/>
  <c r="BE139" i="10"/>
  <c r="BG139" i="10" s="1"/>
  <c r="BD139" i="10"/>
  <c r="BC139" i="10"/>
  <c r="BA139" i="10"/>
  <c r="AY139" i="10"/>
  <c r="AW139" i="10"/>
  <c r="AU139" i="10"/>
  <c r="AS139" i="10"/>
  <c r="AQ139" i="10"/>
  <c r="AO139" i="10"/>
  <c r="AC139" i="10"/>
  <c r="AA139" i="10"/>
  <c r="Y139" i="10"/>
  <c r="U139" i="10"/>
  <c r="J139" i="10"/>
  <c r="BK138" i="10"/>
  <c r="BJ138" i="10"/>
  <c r="BI138" i="10"/>
  <c r="AO138" i="10"/>
  <c r="BF137" i="10"/>
  <c r="BE137" i="10"/>
  <c r="BG137" i="10" s="1"/>
  <c r="BD137" i="10"/>
  <c r="BC137" i="10"/>
  <c r="BB137" i="10"/>
  <c r="BA137" i="10"/>
  <c r="AY137" i="10"/>
  <c r="AW137" i="10"/>
  <c r="AU137" i="10"/>
  <c r="AS137" i="10"/>
  <c r="AQ137" i="10"/>
  <c r="AO137" i="10"/>
  <c r="AM137" i="10"/>
  <c r="AC137" i="10"/>
  <c r="AA137" i="10"/>
  <c r="Y137" i="10"/>
  <c r="U137" i="10"/>
  <c r="J137" i="10"/>
  <c r="BB136" i="10"/>
  <c r="BD136" i="10" s="1"/>
  <c r="BA136" i="10"/>
  <c r="AY136" i="10"/>
  <c r="AW136" i="10"/>
  <c r="AU136" i="10"/>
  <c r="AS136" i="10"/>
  <c r="AQ136" i="10"/>
  <c r="AO136" i="10"/>
  <c r="AC136" i="10"/>
  <c r="AA136" i="10"/>
  <c r="Y136" i="10"/>
  <c r="U136" i="10"/>
  <c r="J136" i="10"/>
  <c r="BG135" i="10"/>
  <c r="BJ135" i="10" s="1"/>
  <c r="BF135" i="10"/>
  <c r="BE135" i="10"/>
  <c r="BD135" i="10"/>
  <c r="BC135" i="10"/>
  <c r="BB135" i="10"/>
  <c r="BA135" i="10"/>
  <c r="BK135" i="10" s="1"/>
  <c r="AY135" i="10"/>
  <c r="AW135" i="10"/>
  <c r="AU135" i="10"/>
  <c r="AS135" i="10"/>
  <c r="AQ135" i="10"/>
  <c r="AO135" i="10"/>
  <c r="AM135" i="10"/>
  <c r="AK135" i="10"/>
  <c r="AC135" i="10"/>
  <c r="AA135" i="10"/>
  <c r="Y135" i="10"/>
  <c r="U135" i="10"/>
  <c r="J135" i="10"/>
  <c r="BK134" i="10"/>
  <c r="BJ134" i="10"/>
  <c r="BI134" i="10"/>
  <c r="AO134" i="10"/>
  <c r="BK133" i="10"/>
  <c r="BG133" i="10"/>
  <c r="BJ133" i="10" s="1"/>
  <c r="BF133" i="10"/>
  <c r="BE133" i="10"/>
  <c r="BD133" i="10"/>
  <c r="BC133" i="10"/>
  <c r="BB133" i="10"/>
  <c r="BA133" i="10"/>
  <c r="AY133" i="10"/>
  <c r="AW133" i="10"/>
  <c r="AU133" i="10"/>
  <c r="AS133" i="10"/>
  <c r="AQ133" i="10"/>
  <c r="AO133" i="10"/>
  <c r="AC133" i="10"/>
  <c r="AA133" i="10"/>
  <c r="Y133" i="10"/>
  <c r="U133" i="10"/>
  <c r="J133" i="10"/>
  <c r="BK132" i="10"/>
  <c r="BJ132" i="10"/>
  <c r="BI132" i="10"/>
  <c r="AO132" i="10"/>
  <c r="BF131" i="10"/>
  <c r="BE131" i="10"/>
  <c r="BG131" i="10" s="1"/>
  <c r="BD131" i="10"/>
  <c r="BC131" i="10"/>
  <c r="BA131" i="10"/>
  <c r="AY131" i="10"/>
  <c r="AW131" i="10"/>
  <c r="AU131" i="10"/>
  <c r="AS131" i="10"/>
  <c r="AQ131" i="10"/>
  <c r="AO131" i="10"/>
  <c r="AC131" i="10"/>
  <c r="AA131" i="10"/>
  <c r="Y131" i="10"/>
  <c r="U131" i="10"/>
  <c r="J131" i="10"/>
  <c r="BG130" i="10"/>
  <c r="BJ130" i="10" s="1"/>
  <c r="BF130" i="10"/>
  <c r="BE130" i="10"/>
  <c r="BD130" i="10"/>
  <c r="BC130" i="10"/>
  <c r="BB130" i="10"/>
  <c r="BA130" i="10"/>
  <c r="BK130" i="10" s="1"/>
  <c r="AY130" i="10"/>
  <c r="AW130" i="10"/>
  <c r="AU130" i="10"/>
  <c r="AS130" i="10"/>
  <c r="AQ130" i="10"/>
  <c r="AO130" i="10"/>
  <c r="AG130" i="10"/>
  <c r="AC130" i="10"/>
  <c r="AA130" i="10"/>
  <c r="Y130" i="10"/>
  <c r="U130" i="10"/>
  <c r="J130" i="10"/>
  <c r="BF129" i="10"/>
  <c r="BE129" i="10"/>
  <c r="BG129" i="10" s="1"/>
  <c r="BD129" i="10"/>
  <c r="BC129" i="10"/>
  <c r="BA129" i="10"/>
  <c r="AY129" i="10"/>
  <c r="AW129" i="10"/>
  <c r="AU129" i="10"/>
  <c r="AS129" i="10"/>
  <c r="AQ129" i="10"/>
  <c r="AO129" i="10"/>
  <c r="AC129" i="10"/>
  <c r="AA129" i="10"/>
  <c r="Y129" i="10"/>
  <c r="U129" i="10"/>
  <c r="J129" i="10"/>
  <c r="BG128" i="10"/>
  <c r="BJ128" i="10" s="1"/>
  <c r="BF128" i="10"/>
  <c r="BE128" i="10"/>
  <c r="BD128" i="10"/>
  <c r="BC128" i="10"/>
  <c r="BB128" i="10"/>
  <c r="BA128" i="10"/>
  <c r="BK128" i="10" s="1"/>
  <c r="AY128" i="10"/>
  <c r="AW128" i="10"/>
  <c r="AU128" i="10"/>
  <c r="AS128" i="10"/>
  <c r="AQ128" i="10"/>
  <c r="AO128" i="10"/>
  <c r="AC128" i="10"/>
  <c r="AA128" i="10"/>
  <c r="Y128" i="10"/>
  <c r="U128" i="10"/>
  <c r="J128" i="10"/>
  <c r="BK127" i="10"/>
  <c r="BJ127" i="10"/>
  <c r="BI127" i="10"/>
  <c r="AO127" i="10"/>
  <c r="BF126" i="10"/>
  <c r="BE126" i="10"/>
  <c r="BG126" i="10" s="1"/>
  <c r="BD126" i="10"/>
  <c r="BC126" i="10"/>
  <c r="BA126" i="10"/>
  <c r="AY126" i="10"/>
  <c r="AW126" i="10"/>
  <c r="AU126" i="10"/>
  <c r="AS126" i="10"/>
  <c r="AQ126" i="10"/>
  <c r="AO126" i="10"/>
  <c r="AC126" i="10"/>
  <c r="AA126" i="10"/>
  <c r="Y126" i="10"/>
  <c r="U126" i="10"/>
  <c r="J126" i="10"/>
  <c r="BG125" i="10"/>
  <c r="BJ125" i="10" s="1"/>
  <c r="BF125" i="10"/>
  <c r="BE125" i="10"/>
  <c r="BD125" i="10"/>
  <c r="BC125" i="10"/>
  <c r="BA125" i="10"/>
  <c r="BK125" i="10" s="1"/>
  <c r="AY125" i="10"/>
  <c r="AW125" i="10"/>
  <c r="AU125" i="10"/>
  <c r="AS125" i="10"/>
  <c r="AQ125" i="10"/>
  <c r="AO125" i="10"/>
  <c r="AC125" i="10"/>
  <c r="AA125" i="10"/>
  <c r="Y125" i="10"/>
  <c r="U125" i="10"/>
  <c r="J125" i="10"/>
  <c r="BF124" i="10"/>
  <c r="BE124" i="10"/>
  <c r="BG124" i="10" s="1"/>
  <c r="BD124" i="10"/>
  <c r="BC124" i="10"/>
  <c r="BA124" i="10"/>
  <c r="AY124" i="10"/>
  <c r="AW124" i="10"/>
  <c r="AU124" i="10"/>
  <c r="AS124" i="10"/>
  <c r="AQ124" i="10"/>
  <c r="AO124" i="10"/>
  <c r="AC124" i="10"/>
  <c r="AA124" i="10"/>
  <c r="Y124" i="10"/>
  <c r="U124" i="10"/>
  <c r="J124" i="10"/>
  <c r="BF123" i="10"/>
  <c r="BE123" i="10"/>
  <c r="BG123" i="10" s="1"/>
  <c r="BD123" i="10"/>
  <c r="BC123" i="10"/>
  <c r="BB123" i="10"/>
  <c r="BA123" i="10"/>
  <c r="AY123" i="10"/>
  <c r="AW123" i="10"/>
  <c r="AU123" i="10"/>
  <c r="AS123" i="10"/>
  <c r="AQ123" i="10"/>
  <c r="AO123" i="10"/>
  <c r="AC123" i="10"/>
  <c r="AA123" i="10"/>
  <c r="Y123" i="10"/>
  <c r="U123" i="10"/>
  <c r="J123" i="10"/>
  <c r="BF122" i="10"/>
  <c r="BE122" i="10"/>
  <c r="BG122" i="10" s="1"/>
  <c r="BD122" i="10"/>
  <c r="BC122" i="10"/>
  <c r="BA122" i="10"/>
  <c r="BK122" i="10" s="1"/>
  <c r="AY122" i="10"/>
  <c r="AW122" i="10"/>
  <c r="AU122" i="10"/>
  <c r="AS122" i="10"/>
  <c r="AQ122" i="10"/>
  <c r="AO122" i="10"/>
  <c r="AC122" i="10"/>
  <c r="AA122" i="10"/>
  <c r="Y122" i="10"/>
  <c r="U122" i="10"/>
  <c r="J122" i="10"/>
  <c r="BG121" i="10"/>
  <c r="BJ121" i="10" s="1"/>
  <c r="BF121" i="10"/>
  <c r="BE121" i="10"/>
  <c r="BD121" i="10"/>
  <c r="BC121" i="10"/>
  <c r="BB121" i="10"/>
  <c r="BA121" i="10"/>
  <c r="BK121" i="10" s="1"/>
  <c r="AY121" i="10"/>
  <c r="AW121" i="10"/>
  <c r="AU121" i="10"/>
  <c r="AS121" i="10"/>
  <c r="AQ121" i="10"/>
  <c r="AO121" i="10"/>
  <c r="AM121" i="10"/>
  <c r="AC121" i="10"/>
  <c r="AA121" i="10"/>
  <c r="Y121" i="10"/>
  <c r="U121" i="10"/>
  <c r="J121" i="10"/>
  <c r="BF120" i="10"/>
  <c r="BE120" i="10"/>
  <c r="BG120" i="10" s="1"/>
  <c r="BD120" i="10"/>
  <c r="BC120" i="10"/>
  <c r="BA120" i="10"/>
  <c r="AY120" i="10"/>
  <c r="AW120" i="10"/>
  <c r="AU120" i="10"/>
  <c r="AS120" i="10"/>
  <c r="AQ120" i="10"/>
  <c r="AO120" i="10"/>
  <c r="AC120" i="10"/>
  <c r="AA120" i="10"/>
  <c r="Y120" i="10"/>
  <c r="U120" i="10"/>
  <c r="J120" i="10"/>
  <c r="BG119" i="10"/>
  <c r="BJ119" i="10" s="1"/>
  <c r="BF119" i="10"/>
  <c r="BE119" i="10"/>
  <c r="BD119" i="10"/>
  <c r="BC119" i="10"/>
  <c r="BA119" i="10"/>
  <c r="AY119" i="10"/>
  <c r="AW119" i="10"/>
  <c r="AU119" i="10"/>
  <c r="AS119" i="10"/>
  <c r="AQ119" i="10"/>
  <c r="AO119" i="10"/>
  <c r="AC119" i="10"/>
  <c r="AA119" i="10"/>
  <c r="Y119" i="10"/>
  <c r="U119" i="10"/>
  <c r="J119" i="10"/>
  <c r="BF118" i="10"/>
  <c r="BE118" i="10"/>
  <c r="BG118" i="10" s="1"/>
  <c r="BD118" i="10"/>
  <c r="BC118" i="10"/>
  <c r="BB118" i="10"/>
  <c r="BA118" i="10"/>
  <c r="AY118" i="10"/>
  <c r="AW118" i="10"/>
  <c r="AU118" i="10"/>
  <c r="AS118" i="10"/>
  <c r="AQ118" i="10"/>
  <c r="AO118" i="10"/>
  <c r="AM118" i="10"/>
  <c r="AI118" i="10"/>
  <c r="AC118" i="10"/>
  <c r="AA118" i="10"/>
  <c r="Y118" i="10"/>
  <c r="U118" i="10"/>
  <c r="J118" i="10"/>
  <c r="BK117" i="10"/>
  <c r="BJ117" i="10"/>
  <c r="BI117" i="10"/>
  <c r="AO117" i="10"/>
  <c r="BK116" i="10"/>
  <c r="BJ116" i="10"/>
  <c r="BI116" i="10"/>
  <c r="BJ115" i="10"/>
  <c r="BG115" i="10"/>
  <c r="BI115" i="10" s="1"/>
  <c r="BF115" i="10"/>
  <c r="BE115" i="10"/>
  <c r="BD115" i="10"/>
  <c r="BC115" i="10"/>
  <c r="BK115" i="10" s="1"/>
  <c r="BA115" i="10"/>
  <c r="AY115" i="10"/>
  <c r="AW115" i="10"/>
  <c r="AU115" i="10"/>
  <c r="AS115" i="10"/>
  <c r="AQ115" i="10"/>
  <c r="AO115" i="10"/>
  <c r="AC115" i="10"/>
  <c r="AA115" i="10"/>
  <c r="Y115" i="10"/>
  <c r="U115" i="10"/>
  <c r="J115" i="10"/>
  <c r="BF114" i="10"/>
  <c r="BE114" i="10"/>
  <c r="BG114" i="10" s="1"/>
  <c r="BD114" i="10"/>
  <c r="BC114" i="10"/>
  <c r="BA114" i="10"/>
  <c r="AY114" i="10"/>
  <c r="AW114" i="10"/>
  <c r="AU114" i="10"/>
  <c r="AS114" i="10"/>
  <c r="AQ114" i="10"/>
  <c r="AO114" i="10"/>
  <c r="AC114" i="10"/>
  <c r="AA114" i="10"/>
  <c r="Y114" i="10"/>
  <c r="U114" i="10"/>
  <c r="T114" i="10"/>
  <c r="S114" i="10"/>
  <c r="J114" i="10"/>
  <c r="BK113" i="10"/>
  <c r="BJ113" i="10"/>
  <c r="BI113" i="10"/>
  <c r="AO113" i="10"/>
  <c r="BG112" i="10"/>
  <c r="BK112" i="10" s="1"/>
  <c r="BF112" i="10"/>
  <c r="BE112" i="10"/>
  <c r="BD112" i="10"/>
  <c r="BC112" i="10"/>
  <c r="BA112" i="10"/>
  <c r="AY112" i="10"/>
  <c r="AW112" i="10"/>
  <c r="AU112" i="10"/>
  <c r="AS112" i="10"/>
  <c r="AQ112" i="10"/>
  <c r="AO112" i="10"/>
  <c r="AC112" i="10"/>
  <c r="AA112" i="10"/>
  <c r="Y112" i="10"/>
  <c r="U112" i="10"/>
  <c r="T112" i="10"/>
  <c r="S112" i="10"/>
  <c r="J112" i="10"/>
  <c r="BF111" i="10"/>
  <c r="BE111" i="10"/>
  <c r="BG111" i="10" s="1"/>
  <c r="BD111" i="10"/>
  <c r="BC111" i="10"/>
  <c r="BA111" i="10"/>
  <c r="AY111" i="10"/>
  <c r="AW111" i="10"/>
  <c r="AU111" i="10"/>
  <c r="AS111" i="10"/>
  <c r="AQ111" i="10"/>
  <c r="AO111" i="10"/>
  <c r="AC111" i="10"/>
  <c r="AA111" i="10"/>
  <c r="Y111" i="10"/>
  <c r="U111" i="10"/>
  <c r="T111" i="10"/>
  <c r="S111" i="10"/>
  <c r="J111" i="10"/>
  <c r="BK110" i="10"/>
  <c r="BJ110" i="10"/>
  <c r="BI110" i="10"/>
  <c r="AO110" i="10"/>
  <c r="BG109" i="10"/>
  <c r="BJ109" i="10" s="1"/>
  <c r="BF109" i="10"/>
  <c r="BE109" i="10"/>
  <c r="BD109" i="10"/>
  <c r="BC109" i="10"/>
  <c r="BA109" i="10"/>
  <c r="AY109" i="10"/>
  <c r="AW109" i="10"/>
  <c r="AU109" i="10"/>
  <c r="AS109" i="10"/>
  <c r="AQ109" i="10"/>
  <c r="AO109" i="10"/>
  <c r="AC109" i="10"/>
  <c r="AA109" i="10"/>
  <c r="Y109" i="10"/>
  <c r="U109" i="10"/>
  <c r="J109" i="10"/>
  <c r="BK108" i="10"/>
  <c r="BJ108" i="10"/>
  <c r="BI108" i="10"/>
  <c r="AO108" i="10"/>
  <c r="BG107" i="10"/>
  <c r="BK107" i="10" s="1"/>
  <c r="BF107" i="10"/>
  <c r="BE107" i="10"/>
  <c r="BD107" i="10"/>
  <c r="BC107" i="10"/>
  <c r="BA107" i="10"/>
  <c r="AY107" i="10"/>
  <c r="AW107" i="10"/>
  <c r="AU107" i="10"/>
  <c r="AS107" i="10"/>
  <c r="AQ107" i="10"/>
  <c r="AO107" i="10"/>
  <c r="AC107" i="10"/>
  <c r="AA107" i="10"/>
  <c r="Y107" i="10"/>
  <c r="U107" i="10"/>
  <c r="J107" i="10"/>
  <c r="BK106" i="10"/>
  <c r="BJ106" i="10"/>
  <c r="BI106" i="10"/>
  <c r="AO106" i="10"/>
  <c r="BK105" i="10"/>
  <c r="BJ105" i="10"/>
  <c r="BI105" i="10"/>
  <c r="BK104" i="10"/>
  <c r="BI104" i="10"/>
  <c r="BG104" i="10"/>
  <c r="BJ104" i="10" s="1"/>
  <c r="BF104" i="10"/>
  <c r="BE104" i="10"/>
  <c r="BD104" i="10"/>
  <c r="BC104" i="10"/>
  <c r="BB104" i="10"/>
  <c r="BA104" i="10"/>
  <c r="AY104" i="10"/>
  <c r="AW104" i="10"/>
  <c r="AU104" i="10"/>
  <c r="AS104" i="10"/>
  <c r="AQ104" i="10"/>
  <c r="AO104" i="10"/>
  <c r="AC104" i="10"/>
  <c r="AA104" i="10"/>
  <c r="Y104" i="10"/>
  <c r="U104" i="10"/>
  <c r="J104" i="10"/>
  <c r="BG103" i="10"/>
  <c r="BJ103" i="10" s="1"/>
  <c r="BF103" i="10"/>
  <c r="BE103" i="10"/>
  <c r="BD103" i="10"/>
  <c r="BC103" i="10"/>
  <c r="BA103" i="10"/>
  <c r="AY103" i="10"/>
  <c r="AW103" i="10"/>
  <c r="AU103" i="10"/>
  <c r="AS103" i="10"/>
  <c r="AQ103" i="10"/>
  <c r="AO103" i="10"/>
  <c r="AC103" i="10"/>
  <c r="AA103" i="10"/>
  <c r="Y103" i="10"/>
  <c r="U103" i="10"/>
  <c r="J103" i="10"/>
  <c r="BF102" i="10"/>
  <c r="BE102" i="10"/>
  <c r="BG102" i="10" s="1"/>
  <c r="BD102" i="10"/>
  <c r="BC102" i="10"/>
  <c r="BB102" i="10"/>
  <c r="BA102" i="10"/>
  <c r="AY102" i="10"/>
  <c r="AW102" i="10"/>
  <c r="AU102" i="10"/>
  <c r="AS102" i="10"/>
  <c r="AQ102" i="10"/>
  <c r="AO102" i="10"/>
  <c r="AM102" i="10"/>
  <c r="AK102" i="10"/>
  <c r="AI102" i="10"/>
  <c r="AG102" i="10"/>
  <c r="AE102" i="10"/>
  <c r="AC102" i="10"/>
  <c r="AA102" i="10"/>
  <c r="Y102" i="10"/>
  <c r="U102" i="10"/>
  <c r="J102" i="10"/>
  <c r="BK101" i="10"/>
  <c r="BJ101" i="10"/>
  <c r="BI101" i="10"/>
  <c r="AO101" i="10"/>
  <c r="BJ100" i="10"/>
  <c r="BG100" i="10"/>
  <c r="BI100" i="10" s="1"/>
  <c r="BF100" i="10"/>
  <c r="BE100" i="10"/>
  <c r="BD100" i="10"/>
  <c r="BC100" i="10"/>
  <c r="BK100" i="10" s="1"/>
  <c r="BA100" i="10"/>
  <c r="AY100" i="10"/>
  <c r="AW100" i="10"/>
  <c r="AU100" i="10"/>
  <c r="AS100" i="10"/>
  <c r="AQ100" i="10"/>
  <c r="AO100" i="10"/>
  <c r="AC100" i="10"/>
  <c r="AA100" i="10"/>
  <c r="Y100" i="10"/>
  <c r="U100" i="10"/>
  <c r="J100" i="10"/>
  <c r="BK99" i="10"/>
  <c r="BJ99" i="10"/>
  <c r="BI99" i="10"/>
  <c r="AO99" i="10"/>
  <c r="BJ98" i="10"/>
  <c r="BG98" i="10"/>
  <c r="BI98" i="10" s="1"/>
  <c r="BF98" i="10"/>
  <c r="BE98" i="10"/>
  <c r="BD98" i="10"/>
  <c r="BC98" i="10"/>
  <c r="BK98" i="10" s="1"/>
  <c r="BA98" i="10"/>
  <c r="AY98" i="10"/>
  <c r="AW98" i="10"/>
  <c r="AU98" i="10"/>
  <c r="AS98" i="10"/>
  <c r="AQ98" i="10"/>
  <c r="AO98" i="10"/>
  <c r="AC98" i="10"/>
  <c r="AA98" i="10"/>
  <c r="Y98" i="10"/>
  <c r="U98" i="10"/>
  <c r="J98" i="10"/>
  <c r="BK97" i="10"/>
  <c r="BJ97" i="10"/>
  <c r="BI97" i="10"/>
  <c r="AO97" i="10"/>
  <c r="BK96" i="10"/>
  <c r="BJ96" i="10"/>
  <c r="BI96" i="10"/>
  <c r="BF95" i="10"/>
  <c r="BE95" i="10"/>
  <c r="BG95" i="10" s="1"/>
  <c r="BD95" i="10"/>
  <c r="BC95" i="10"/>
  <c r="BA95" i="10"/>
  <c r="AY95" i="10"/>
  <c r="AW95" i="10"/>
  <c r="AU95" i="10"/>
  <c r="AS95" i="10"/>
  <c r="AQ95" i="10"/>
  <c r="AO95" i="10"/>
  <c r="AM95" i="10"/>
  <c r="AK95" i="10"/>
  <c r="AI95" i="10"/>
  <c r="AG95" i="10"/>
  <c r="AE95" i="10"/>
  <c r="AC95" i="10"/>
  <c r="AA95" i="10"/>
  <c r="Y95" i="10"/>
  <c r="U95" i="10"/>
  <c r="J95" i="10"/>
  <c r="BK94" i="10"/>
  <c r="BJ94" i="10"/>
  <c r="BI94" i="10"/>
  <c r="AO94" i="10"/>
  <c r="BA93" i="10"/>
  <c r="AY93" i="10"/>
  <c r="AW93" i="10"/>
  <c r="AU93" i="10"/>
  <c r="AS93" i="10"/>
  <c r="AQ93" i="10"/>
  <c r="AO93" i="10"/>
  <c r="AC93" i="10"/>
  <c r="AA93" i="10"/>
  <c r="Y93" i="10"/>
  <c r="U93" i="10"/>
  <c r="J93" i="10"/>
  <c r="BF92" i="10"/>
  <c r="BE92" i="10"/>
  <c r="BG92" i="10" s="1"/>
  <c r="BD92" i="10"/>
  <c r="BC92" i="10"/>
  <c r="BK92" i="10" s="1"/>
  <c r="BA92" i="10"/>
  <c r="AY92" i="10"/>
  <c r="AW92" i="10"/>
  <c r="AU92" i="10"/>
  <c r="AS92" i="10"/>
  <c r="AQ92" i="10"/>
  <c r="AO92" i="10"/>
  <c r="AC92" i="10"/>
  <c r="AA92" i="10"/>
  <c r="Y92" i="10"/>
  <c r="U92" i="10"/>
  <c r="J92" i="10"/>
  <c r="BK91" i="10"/>
  <c r="BJ91" i="10"/>
  <c r="BI91" i="10"/>
  <c r="AO91" i="10"/>
  <c r="BF90" i="10"/>
  <c r="BE90" i="10"/>
  <c r="BG90" i="10" s="1"/>
  <c r="BD90" i="10"/>
  <c r="BC90" i="10"/>
  <c r="BA90" i="10"/>
  <c r="AY90" i="10"/>
  <c r="AW90" i="10"/>
  <c r="AU90" i="10"/>
  <c r="AS90" i="10"/>
  <c r="AQ90" i="10"/>
  <c r="AO90" i="10"/>
  <c r="AC90" i="10"/>
  <c r="AA90" i="10"/>
  <c r="Y90" i="10"/>
  <c r="U90" i="10"/>
  <c r="J90" i="10"/>
  <c r="BK89" i="10"/>
  <c r="BJ89" i="10"/>
  <c r="BI89" i="10"/>
  <c r="AO89" i="10"/>
  <c r="BK88" i="10"/>
  <c r="BJ88" i="10"/>
  <c r="BI88" i="10"/>
  <c r="BF87" i="10"/>
  <c r="BE87" i="10"/>
  <c r="BG87" i="10" s="1"/>
  <c r="BD87" i="10"/>
  <c r="BC87" i="10"/>
  <c r="BA87" i="10"/>
  <c r="AY87" i="10"/>
  <c r="AW87" i="10"/>
  <c r="AU87" i="10"/>
  <c r="AS87" i="10"/>
  <c r="AQ87" i="10"/>
  <c r="AO87" i="10"/>
  <c r="AC87" i="10"/>
  <c r="AA87" i="10"/>
  <c r="Y87" i="10"/>
  <c r="U87" i="10"/>
  <c r="J87" i="10"/>
  <c r="BG86" i="10"/>
  <c r="BJ86" i="10" s="1"/>
  <c r="BF86" i="10"/>
  <c r="BE86" i="10"/>
  <c r="BD86" i="10"/>
  <c r="BC86" i="10"/>
  <c r="BA86" i="10"/>
  <c r="BK86" i="10" s="1"/>
  <c r="AY86" i="10"/>
  <c r="AW86" i="10"/>
  <c r="AU86" i="10"/>
  <c r="AS86" i="10"/>
  <c r="AQ86" i="10"/>
  <c r="AO86" i="10"/>
  <c r="AC86" i="10"/>
  <c r="AA86" i="10"/>
  <c r="Y86" i="10"/>
  <c r="U86" i="10"/>
  <c r="J86" i="10"/>
  <c r="BF85" i="10"/>
  <c r="BE85" i="10"/>
  <c r="BG85" i="10" s="1"/>
  <c r="BD85" i="10"/>
  <c r="BC85" i="10"/>
  <c r="BA85" i="10"/>
  <c r="AY85" i="10"/>
  <c r="AW85" i="10"/>
  <c r="AU85" i="10"/>
  <c r="AS85" i="10"/>
  <c r="AQ85" i="10"/>
  <c r="AO85" i="10"/>
  <c r="AC85" i="10"/>
  <c r="AA85" i="10"/>
  <c r="Y85" i="10"/>
  <c r="U85" i="10"/>
  <c r="J85" i="10"/>
  <c r="BF84" i="10"/>
  <c r="BE84" i="10"/>
  <c r="BG84" i="10" s="1"/>
  <c r="BD84" i="10"/>
  <c r="BC84" i="10"/>
  <c r="BA84" i="10"/>
  <c r="AY84" i="10"/>
  <c r="AW84" i="10"/>
  <c r="AU84" i="10"/>
  <c r="AS84" i="10"/>
  <c r="AQ84" i="10"/>
  <c r="AO84" i="10"/>
  <c r="AC84" i="10"/>
  <c r="AA84" i="10"/>
  <c r="Y84" i="10"/>
  <c r="U84" i="10"/>
  <c r="J84" i="10"/>
  <c r="BA83" i="10"/>
  <c r="AY83" i="10"/>
  <c r="AW83" i="10"/>
  <c r="AU83" i="10"/>
  <c r="AS83" i="10"/>
  <c r="AQ83" i="10"/>
  <c r="AO83" i="10"/>
  <c r="AM83" i="10"/>
  <c r="AC83" i="10"/>
  <c r="AA83" i="10"/>
  <c r="Y83" i="10"/>
  <c r="U83" i="10"/>
  <c r="J83" i="10"/>
  <c r="BF82" i="10"/>
  <c r="BE82" i="10"/>
  <c r="BG82" i="10" s="1"/>
  <c r="BD82" i="10"/>
  <c r="BC82" i="10"/>
  <c r="BA82" i="10"/>
  <c r="BK82" i="10" s="1"/>
  <c r="AY82" i="10"/>
  <c r="AW82" i="10"/>
  <c r="AU82" i="10"/>
  <c r="AS82" i="10"/>
  <c r="AQ82" i="10"/>
  <c r="AO82" i="10"/>
  <c r="AC82" i="10"/>
  <c r="AA82" i="10"/>
  <c r="Y82" i="10"/>
  <c r="U82" i="10"/>
  <c r="J82" i="10"/>
  <c r="BD81" i="10"/>
  <c r="BF81" i="10" s="1"/>
  <c r="BC81" i="10"/>
  <c r="BA81" i="10"/>
  <c r="AY81" i="10"/>
  <c r="AW81" i="10"/>
  <c r="AU81" i="10"/>
  <c r="AS81" i="10"/>
  <c r="AQ81" i="10"/>
  <c r="AO81" i="10"/>
  <c r="AM81" i="10"/>
  <c r="AC81" i="10"/>
  <c r="AA81" i="10"/>
  <c r="Y81" i="10"/>
  <c r="U81" i="10"/>
  <c r="J81" i="10"/>
  <c r="BG80" i="10"/>
  <c r="BJ80" i="10" s="1"/>
  <c r="BF80" i="10"/>
  <c r="BE80" i="10"/>
  <c r="BD80" i="10"/>
  <c r="BC80" i="10"/>
  <c r="BA80" i="10"/>
  <c r="BK80" i="10" s="1"/>
  <c r="AY80" i="10"/>
  <c r="AW80" i="10"/>
  <c r="AU80" i="10"/>
  <c r="AS80" i="10"/>
  <c r="AQ80" i="10"/>
  <c r="AO80" i="10"/>
  <c r="AK80" i="10"/>
  <c r="AC80" i="10"/>
  <c r="AA80" i="10"/>
  <c r="Y80" i="10"/>
  <c r="U80" i="10"/>
  <c r="J80" i="10"/>
  <c r="BG79" i="10"/>
  <c r="BJ79" i="10" s="1"/>
  <c r="BF79" i="10"/>
  <c r="BE79" i="10"/>
  <c r="BD79" i="10"/>
  <c r="BC79" i="10"/>
  <c r="BK79" i="10" s="1"/>
  <c r="BA79" i="10"/>
  <c r="AY79" i="10"/>
  <c r="AW79" i="10"/>
  <c r="AU79" i="10"/>
  <c r="AS79" i="10"/>
  <c r="AQ79" i="10"/>
  <c r="AO79" i="10"/>
  <c r="AC79" i="10"/>
  <c r="AA79" i="10"/>
  <c r="Y79" i="10"/>
  <c r="U79" i="10"/>
  <c r="J79" i="10"/>
  <c r="BJ78" i="10"/>
  <c r="BG78" i="10"/>
  <c r="BI78" i="10" s="1"/>
  <c r="BF78" i="10"/>
  <c r="BE78" i="10"/>
  <c r="BD78" i="10"/>
  <c r="BC78" i="10"/>
  <c r="BK78" i="10" s="1"/>
  <c r="BA78" i="10"/>
  <c r="AY78" i="10"/>
  <c r="AW78" i="10"/>
  <c r="AU78" i="10"/>
  <c r="AS78" i="10"/>
  <c r="AQ78" i="10"/>
  <c r="AO78" i="10"/>
  <c r="AC78" i="10"/>
  <c r="AA78" i="10"/>
  <c r="Y78" i="10"/>
  <c r="U78" i="10"/>
  <c r="J78" i="10"/>
  <c r="BK77" i="10"/>
  <c r="BJ77" i="10"/>
  <c r="BI77" i="10"/>
  <c r="BF76" i="10"/>
  <c r="BE76" i="10"/>
  <c r="BG76" i="10" s="1"/>
  <c r="BD76" i="10"/>
  <c r="BC76" i="10"/>
  <c r="BB76" i="10"/>
  <c r="BA76" i="10"/>
  <c r="AY76" i="10"/>
  <c r="AW76" i="10"/>
  <c r="AU76" i="10"/>
  <c r="AS76" i="10"/>
  <c r="AQ76" i="10"/>
  <c r="AO76" i="10"/>
  <c r="AM76" i="10"/>
  <c r="AK76" i="10"/>
  <c r="AG76" i="10"/>
  <c r="AE76" i="10"/>
  <c r="AC76" i="10"/>
  <c r="AA76" i="10"/>
  <c r="Y76" i="10"/>
  <c r="U76" i="10"/>
  <c r="J76" i="10"/>
  <c r="BJ75" i="10"/>
  <c r="BG75" i="10"/>
  <c r="BI75" i="10" s="1"/>
  <c r="BF75" i="10"/>
  <c r="BE75" i="10"/>
  <c r="BD75" i="10"/>
  <c r="BC75" i="10"/>
  <c r="BA75" i="10"/>
  <c r="BK75" i="10" s="1"/>
  <c r="AY75" i="10"/>
  <c r="AW75" i="10"/>
  <c r="AU75" i="10"/>
  <c r="AS75" i="10"/>
  <c r="AQ75" i="10"/>
  <c r="AO75" i="10"/>
  <c r="AC75" i="10"/>
  <c r="AA75" i="10"/>
  <c r="Y75" i="10"/>
  <c r="U75" i="10"/>
  <c r="J75" i="10"/>
  <c r="BA74" i="10"/>
  <c r="AY74" i="10"/>
  <c r="AW74" i="10"/>
  <c r="AU74" i="10"/>
  <c r="AS74" i="10"/>
  <c r="AQ74" i="10"/>
  <c r="AO74" i="10"/>
  <c r="AM74" i="10"/>
  <c r="AK74" i="10"/>
  <c r="AI74" i="10"/>
  <c r="AG74" i="10"/>
  <c r="AE74" i="10"/>
  <c r="AC74" i="10"/>
  <c r="AA74" i="10"/>
  <c r="Y74" i="10"/>
  <c r="U74" i="10"/>
  <c r="J74" i="10"/>
  <c r="BK73" i="10"/>
  <c r="BI73" i="10"/>
  <c r="BG73" i="10"/>
  <c r="BJ73" i="10" s="1"/>
  <c r="BF73" i="10"/>
  <c r="BE73" i="10"/>
  <c r="BD73" i="10"/>
  <c r="BC73" i="10"/>
  <c r="BA73" i="10"/>
  <c r="AY73" i="10"/>
  <c r="AW73" i="10"/>
  <c r="AU73" i="10"/>
  <c r="AS73" i="10"/>
  <c r="AQ73" i="10"/>
  <c r="AO73" i="10"/>
  <c r="AC73" i="10"/>
  <c r="AA73" i="10"/>
  <c r="Y73" i="10"/>
  <c r="U73" i="10"/>
  <c r="J73" i="10"/>
  <c r="BJ72" i="10"/>
  <c r="BI72" i="10"/>
  <c r="BG72" i="10"/>
  <c r="BF72" i="10"/>
  <c r="BE72" i="10"/>
  <c r="BD72" i="10"/>
  <c r="BC72" i="10"/>
  <c r="BA72" i="10"/>
  <c r="BK72" i="10" s="1"/>
  <c r="AY72" i="10"/>
  <c r="AW72" i="10"/>
  <c r="AU72" i="10"/>
  <c r="AS72" i="10"/>
  <c r="AQ72" i="10"/>
  <c r="AO72" i="10"/>
  <c r="AC72" i="10"/>
  <c r="AA72" i="10"/>
  <c r="Y72" i="10"/>
  <c r="U72" i="10"/>
  <c r="J72" i="10"/>
  <c r="BF71" i="10"/>
  <c r="BE71" i="10"/>
  <c r="BG71" i="10" s="1"/>
  <c r="BD71" i="10"/>
  <c r="BC71" i="10"/>
  <c r="BA71" i="10"/>
  <c r="AY71" i="10"/>
  <c r="AW71" i="10"/>
  <c r="AU71" i="10"/>
  <c r="AS71" i="10"/>
  <c r="AQ71" i="10"/>
  <c r="AO71" i="10"/>
  <c r="AM71" i="10"/>
  <c r="AK71" i="10"/>
  <c r="AC71" i="10"/>
  <c r="AA71" i="10"/>
  <c r="Y71" i="10"/>
  <c r="U71" i="10"/>
  <c r="J71" i="10"/>
  <c r="BF70" i="10"/>
  <c r="BE70" i="10"/>
  <c r="BG70" i="10" s="1"/>
  <c r="BD70" i="10"/>
  <c r="BC70" i="10"/>
  <c r="BA70" i="10"/>
  <c r="AY70" i="10"/>
  <c r="AW70" i="10"/>
  <c r="AU70" i="10"/>
  <c r="AS70" i="10"/>
  <c r="AQ70" i="10"/>
  <c r="AO70" i="10"/>
  <c r="AC70" i="10"/>
  <c r="AA70" i="10"/>
  <c r="Y70" i="10"/>
  <c r="U70" i="10"/>
  <c r="J70" i="10"/>
  <c r="BF69" i="10"/>
  <c r="BE69" i="10"/>
  <c r="BG69" i="10" s="1"/>
  <c r="BD69" i="10"/>
  <c r="BC69" i="10"/>
  <c r="BA69" i="10"/>
  <c r="AY69" i="10"/>
  <c r="AW69" i="10"/>
  <c r="AU69" i="10"/>
  <c r="AS69" i="10"/>
  <c r="AQ69" i="10"/>
  <c r="AO69" i="10"/>
  <c r="AC69" i="10"/>
  <c r="AA69" i="10"/>
  <c r="Y69" i="10"/>
  <c r="U69" i="10"/>
  <c r="J69" i="10"/>
  <c r="BG68" i="10"/>
  <c r="BJ68" i="10" s="1"/>
  <c r="BF68" i="10"/>
  <c r="BE68" i="10"/>
  <c r="BD68" i="10"/>
  <c r="BC68" i="10"/>
  <c r="BA68" i="10"/>
  <c r="BK68" i="10" s="1"/>
  <c r="AY68" i="10"/>
  <c r="AW68" i="10"/>
  <c r="AU68" i="10"/>
  <c r="AS68" i="10"/>
  <c r="AQ68" i="10"/>
  <c r="AO68" i="10"/>
  <c r="AC68" i="10"/>
  <c r="AA68" i="10"/>
  <c r="Y68" i="10"/>
  <c r="U68" i="10"/>
  <c r="J68" i="10"/>
  <c r="BF67" i="10"/>
  <c r="BE67" i="10"/>
  <c r="BG67" i="10" s="1"/>
  <c r="BD67" i="10"/>
  <c r="BC67" i="10"/>
  <c r="BA67" i="10"/>
  <c r="AY67" i="10"/>
  <c r="AW67" i="10"/>
  <c r="AU67" i="10"/>
  <c r="AS67" i="10"/>
  <c r="AQ67" i="10"/>
  <c r="AO67" i="10"/>
  <c r="AC67" i="10"/>
  <c r="AA67" i="10"/>
  <c r="Y67" i="10"/>
  <c r="U67" i="10"/>
  <c r="J67" i="10"/>
  <c r="BF66" i="10"/>
  <c r="BE66" i="10"/>
  <c r="BG66" i="10" s="1"/>
  <c r="BD66" i="10"/>
  <c r="BC66" i="10"/>
  <c r="BA66" i="10"/>
  <c r="AY66" i="10"/>
  <c r="AW66" i="10"/>
  <c r="AU66" i="10"/>
  <c r="AS66" i="10"/>
  <c r="AQ66" i="10"/>
  <c r="AO66" i="10"/>
  <c r="AC66" i="10"/>
  <c r="AA66" i="10"/>
  <c r="Y66" i="10"/>
  <c r="U66" i="10"/>
  <c r="J66" i="10"/>
  <c r="BA65" i="10"/>
  <c r="AY65" i="10"/>
  <c r="AW65" i="10"/>
  <c r="AU65" i="10"/>
  <c r="AS65" i="10"/>
  <c r="AQ65" i="10"/>
  <c r="AO65" i="10"/>
  <c r="AM65" i="10"/>
  <c r="AK65" i="10"/>
  <c r="AI65" i="10"/>
  <c r="AG65" i="10"/>
  <c r="AE65" i="10"/>
  <c r="AC65" i="10"/>
  <c r="AA65" i="10"/>
  <c r="Y65" i="10"/>
  <c r="U65" i="10"/>
  <c r="J65" i="10"/>
  <c r="BJ64" i="10"/>
  <c r="BG64" i="10"/>
  <c r="BI64" i="10" s="1"/>
  <c r="BF64" i="10"/>
  <c r="BE64" i="10"/>
  <c r="BD64" i="10"/>
  <c r="BC64" i="10"/>
  <c r="BK64" i="10" s="1"/>
  <c r="BB64" i="10"/>
  <c r="BA64" i="10"/>
  <c r="AY64" i="10"/>
  <c r="AW64" i="10"/>
  <c r="AU64" i="10"/>
  <c r="AS64" i="10"/>
  <c r="AQ64" i="10"/>
  <c r="AO64" i="10"/>
  <c r="AC64" i="10"/>
  <c r="AA64" i="10"/>
  <c r="Y64" i="10"/>
  <c r="U64" i="10"/>
  <c r="J64" i="10"/>
  <c r="BJ63" i="10"/>
  <c r="BI63" i="10"/>
  <c r="BG63" i="10"/>
  <c r="BF63" i="10"/>
  <c r="BE63" i="10"/>
  <c r="BD63" i="10"/>
  <c r="BC63" i="10"/>
  <c r="BK63" i="10" s="1"/>
  <c r="BB63" i="10"/>
  <c r="BA63" i="10"/>
  <c r="AY63" i="10"/>
  <c r="AW63" i="10"/>
  <c r="AU63" i="10"/>
  <c r="AS63" i="10"/>
  <c r="AQ63" i="10"/>
  <c r="AO63" i="10"/>
  <c r="AC63" i="10"/>
  <c r="AA63" i="10"/>
  <c r="Y63" i="10"/>
  <c r="U63" i="10"/>
  <c r="J63" i="10"/>
  <c r="BF62" i="10"/>
  <c r="BE62" i="10"/>
  <c r="BG62" i="10" s="1"/>
  <c r="BD62" i="10"/>
  <c r="BC62" i="10"/>
  <c r="BA62" i="10"/>
  <c r="BK62" i="10" s="1"/>
  <c r="AY62" i="10"/>
  <c r="AW62" i="10"/>
  <c r="AU62" i="10"/>
  <c r="AS62" i="10"/>
  <c r="AQ62" i="10"/>
  <c r="AO62" i="10"/>
  <c r="AM62" i="10"/>
  <c r="AK62" i="10"/>
  <c r="AC62" i="10"/>
  <c r="AA62" i="10"/>
  <c r="Y62" i="10"/>
  <c r="U62" i="10"/>
  <c r="J62" i="10"/>
  <c r="BG61" i="10"/>
  <c r="BJ61" i="10" s="1"/>
  <c r="BF61" i="10"/>
  <c r="BE61" i="10"/>
  <c r="BD61" i="10"/>
  <c r="BC61" i="10"/>
  <c r="BK61" i="10" s="1"/>
  <c r="BA61" i="10"/>
  <c r="AY61" i="10"/>
  <c r="AW61" i="10"/>
  <c r="AU61" i="10"/>
  <c r="AS61" i="10"/>
  <c r="AQ61" i="10"/>
  <c r="AO61" i="10"/>
  <c r="AC61" i="10"/>
  <c r="AA61" i="10"/>
  <c r="Y61" i="10"/>
  <c r="U61" i="10"/>
  <c r="J61" i="10"/>
  <c r="BG60" i="10"/>
  <c r="BJ60" i="10" s="1"/>
  <c r="BF60" i="10"/>
  <c r="BE60" i="10"/>
  <c r="BD60" i="10"/>
  <c r="BC60" i="10"/>
  <c r="BA60" i="10"/>
  <c r="BK60" i="10" s="1"/>
  <c r="AY60" i="10"/>
  <c r="AW60" i="10"/>
  <c r="AU60" i="10"/>
  <c r="AS60" i="10"/>
  <c r="AQ60" i="10"/>
  <c r="AO60" i="10"/>
  <c r="AI60" i="10"/>
  <c r="AC60" i="10"/>
  <c r="AA60" i="10"/>
  <c r="Y60" i="10"/>
  <c r="U60" i="10"/>
  <c r="J60" i="10"/>
  <c r="BK59" i="10"/>
  <c r="BJ59" i="10"/>
  <c r="BI59" i="10"/>
  <c r="BG58" i="10"/>
  <c r="BI58" i="10" s="1"/>
  <c r="BF58" i="10"/>
  <c r="BE58" i="10"/>
  <c r="BD58" i="10"/>
  <c r="BC58" i="10"/>
  <c r="BA58" i="10"/>
  <c r="BK58" i="10" s="1"/>
  <c r="AY58" i="10"/>
  <c r="AW58" i="10"/>
  <c r="AU58" i="10"/>
  <c r="AS58" i="10"/>
  <c r="AQ58" i="10"/>
  <c r="AO58" i="10"/>
  <c r="AC58" i="10"/>
  <c r="AA58" i="10"/>
  <c r="Y58" i="10"/>
  <c r="U58" i="10"/>
  <c r="J58" i="10"/>
  <c r="BF57" i="10"/>
  <c r="BE57" i="10"/>
  <c r="BG57" i="10" s="1"/>
  <c r="BD57" i="10"/>
  <c r="BC57" i="10"/>
  <c r="BK57" i="10" s="1"/>
  <c r="BA57" i="10"/>
  <c r="AY57" i="10"/>
  <c r="AW57" i="10"/>
  <c r="AU57" i="10"/>
  <c r="AS57" i="10"/>
  <c r="AQ57" i="10"/>
  <c r="AO57" i="10"/>
  <c r="AC57" i="10"/>
  <c r="AA57" i="10"/>
  <c r="Y57" i="10"/>
  <c r="U57" i="10"/>
  <c r="J57" i="10"/>
  <c r="BG56" i="10"/>
  <c r="BJ56" i="10" s="1"/>
  <c r="BF56" i="10"/>
  <c r="BE56" i="10"/>
  <c r="BD56" i="10"/>
  <c r="BC56" i="10"/>
  <c r="BK56" i="10" s="1"/>
  <c r="BA56" i="10"/>
  <c r="AY56" i="10"/>
  <c r="AW56" i="10"/>
  <c r="AU56" i="10"/>
  <c r="AS56" i="10"/>
  <c r="AQ56" i="10"/>
  <c r="AO56" i="10"/>
  <c r="AM56" i="10"/>
  <c r="AC56" i="10"/>
  <c r="AA56" i="10"/>
  <c r="Y56" i="10"/>
  <c r="U56" i="10"/>
  <c r="J56" i="10"/>
  <c r="BA55" i="10"/>
  <c r="AY55" i="10"/>
  <c r="AW55" i="10"/>
  <c r="AU55" i="10"/>
  <c r="AS55" i="10"/>
  <c r="AQ55" i="10"/>
  <c r="AO55" i="10"/>
  <c r="AM55" i="10"/>
  <c r="AK55" i="10"/>
  <c r="AI55" i="10"/>
  <c r="AG55" i="10"/>
  <c r="AE55" i="10"/>
  <c r="AC55" i="10"/>
  <c r="AA55" i="10"/>
  <c r="Y55" i="10"/>
  <c r="U55" i="10"/>
  <c r="J55" i="10"/>
  <c r="BK54" i="10"/>
  <c r="BJ54" i="10"/>
  <c r="BI54" i="10"/>
  <c r="BJ53" i="10"/>
  <c r="BI53" i="10"/>
  <c r="BG53" i="10"/>
  <c r="BF53" i="10"/>
  <c r="BE53" i="10"/>
  <c r="BD53" i="10"/>
  <c r="BC53" i="10"/>
  <c r="BA53" i="10"/>
  <c r="BK53" i="10" s="1"/>
  <c r="AY53" i="10"/>
  <c r="AW53" i="10"/>
  <c r="AU53" i="10"/>
  <c r="AS53" i="10"/>
  <c r="AQ53" i="10"/>
  <c r="AO53" i="10"/>
  <c r="AI53" i="10"/>
  <c r="AC53" i="10"/>
  <c r="AA53" i="10"/>
  <c r="Y53" i="10"/>
  <c r="U53" i="10"/>
  <c r="J53" i="10"/>
  <c r="BF52" i="10"/>
  <c r="BE52" i="10"/>
  <c r="BG52" i="10" s="1"/>
  <c r="BD52" i="10"/>
  <c r="BC52" i="10"/>
  <c r="BA52" i="10"/>
  <c r="AY52" i="10"/>
  <c r="AW52" i="10"/>
  <c r="AU52" i="10"/>
  <c r="AS52" i="10"/>
  <c r="AQ52" i="10"/>
  <c r="AO52" i="10"/>
  <c r="AC52" i="10"/>
  <c r="AA52" i="10"/>
  <c r="Y52" i="10"/>
  <c r="U52" i="10"/>
  <c r="J52" i="10"/>
  <c r="BF51" i="10"/>
  <c r="BE51" i="10"/>
  <c r="BG51" i="10" s="1"/>
  <c r="BD51" i="10"/>
  <c r="BC51" i="10"/>
  <c r="BA51" i="10"/>
  <c r="AY51" i="10"/>
  <c r="AW51" i="10"/>
  <c r="AU51" i="10"/>
  <c r="AS51" i="10"/>
  <c r="AQ51" i="10"/>
  <c r="AO51" i="10"/>
  <c r="AC51" i="10"/>
  <c r="AA51" i="10"/>
  <c r="Y51" i="10"/>
  <c r="U51" i="10"/>
  <c r="J51" i="10"/>
  <c r="BG50" i="10"/>
  <c r="BJ50" i="10" s="1"/>
  <c r="BF50" i="10"/>
  <c r="BE50" i="10"/>
  <c r="BD50" i="10"/>
  <c r="BC50" i="10"/>
  <c r="BB50" i="10"/>
  <c r="BA50" i="10"/>
  <c r="BK50" i="10" s="1"/>
  <c r="AY50" i="10"/>
  <c r="AW50" i="10"/>
  <c r="AU50" i="10"/>
  <c r="AS50" i="10"/>
  <c r="AQ50" i="10"/>
  <c r="AO50" i="10"/>
  <c r="AC50" i="10"/>
  <c r="AA50" i="10"/>
  <c r="Y50" i="10"/>
  <c r="U50" i="10"/>
  <c r="J50" i="10"/>
  <c r="BK49" i="10"/>
  <c r="BG49" i="10"/>
  <c r="BJ49" i="10" s="1"/>
  <c r="BF49" i="10"/>
  <c r="BE49" i="10"/>
  <c r="BD49" i="10"/>
  <c r="BC49" i="10"/>
  <c r="BB49" i="10"/>
  <c r="BA49" i="10"/>
  <c r="AY49" i="10"/>
  <c r="AW49" i="10"/>
  <c r="AU49" i="10"/>
  <c r="AS49" i="10"/>
  <c r="AQ49" i="10"/>
  <c r="AO49" i="10"/>
  <c r="AM49" i="10"/>
  <c r="AK49" i="10"/>
  <c r="AC49" i="10"/>
  <c r="AA49" i="10"/>
  <c r="Y49" i="10"/>
  <c r="U49" i="10"/>
  <c r="J49" i="10"/>
  <c r="BK48" i="10"/>
  <c r="BJ48" i="10"/>
  <c r="BI48" i="10"/>
  <c r="BJ47" i="10"/>
  <c r="BI47" i="10"/>
  <c r="BG47" i="10"/>
  <c r="BF47" i="10"/>
  <c r="BE47" i="10"/>
  <c r="BD47" i="10"/>
  <c r="BC47" i="10"/>
  <c r="BA47" i="10"/>
  <c r="BK47" i="10" s="1"/>
  <c r="AY47" i="10"/>
  <c r="AW47" i="10"/>
  <c r="AU47" i="10"/>
  <c r="AS47" i="10"/>
  <c r="AQ47" i="10"/>
  <c r="AO47" i="10"/>
  <c r="AC47" i="10"/>
  <c r="AA47" i="10"/>
  <c r="Y47" i="10"/>
  <c r="U47" i="10"/>
  <c r="J47" i="10"/>
  <c r="BF46" i="10"/>
  <c r="BE46" i="10"/>
  <c r="BG46" i="10" s="1"/>
  <c r="BD46" i="10"/>
  <c r="BC46" i="10"/>
  <c r="BK46" i="10" s="1"/>
  <c r="BB46" i="10"/>
  <c r="BA46" i="10"/>
  <c r="AY46" i="10"/>
  <c r="AW46" i="10"/>
  <c r="AU46" i="10"/>
  <c r="AS46" i="10"/>
  <c r="AQ46" i="10"/>
  <c r="AO46" i="10"/>
  <c r="AI46" i="10"/>
  <c r="AC46" i="10"/>
  <c r="AA46" i="10"/>
  <c r="Y46" i="10"/>
  <c r="U46" i="10"/>
  <c r="J46" i="10"/>
  <c r="BF45" i="10"/>
  <c r="BE45" i="10"/>
  <c r="BG45" i="10" s="1"/>
  <c r="BD45" i="10"/>
  <c r="BC45" i="10"/>
  <c r="BA45" i="10"/>
  <c r="AY45" i="10"/>
  <c r="AW45" i="10"/>
  <c r="AU45" i="10"/>
  <c r="AS45" i="10"/>
  <c r="AQ45" i="10"/>
  <c r="AO45" i="10"/>
  <c r="AC45" i="10"/>
  <c r="AA45" i="10"/>
  <c r="Y45" i="10"/>
  <c r="U45" i="10"/>
  <c r="J45" i="10"/>
  <c r="BK44" i="10"/>
  <c r="BJ44" i="10"/>
  <c r="BI44" i="10"/>
  <c r="BK43" i="10"/>
  <c r="BJ43" i="10"/>
  <c r="BI43" i="10"/>
  <c r="AC43" i="10"/>
  <c r="BA42" i="10"/>
  <c r="AY42" i="10"/>
  <c r="AW42" i="10"/>
  <c r="AU42" i="10"/>
  <c r="AS42" i="10"/>
  <c r="AQ42" i="10"/>
  <c r="AO42" i="10"/>
  <c r="AM42" i="10"/>
  <c r="AK42" i="10"/>
  <c r="AI42" i="10"/>
  <c r="AG42" i="10"/>
  <c r="AE42" i="10"/>
  <c r="AC42" i="10"/>
  <c r="AA42" i="10"/>
  <c r="Y42" i="10"/>
  <c r="U42" i="10"/>
  <c r="J42" i="10"/>
  <c r="BK41" i="10"/>
  <c r="BJ41" i="10"/>
  <c r="BI41" i="10"/>
  <c r="BF40" i="10"/>
  <c r="BE40" i="10"/>
  <c r="BG40" i="10" s="1"/>
  <c r="BD40" i="10"/>
  <c r="BC40" i="10"/>
  <c r="BB40" i="10"/>
  <c r="BA40" i="10"/>
  <c r="AY40" i="10"/>
  <c r="AW40" i="10"/>
  <c r="AU40" i="10"/>
  <c r="AS40" i="10"/>
  <c r="AQ40" i="10"/>
  <c r="AO40" i="10"/>
  <c r="AM40" i="10"/>
  <c r="AK40" i="10"/>
  <c r="AI40" i="10"/>
  <c r="AG40" i="10"/>
  <c r="AE40" i="10"/>
  <c r="AC40" i="10"/>
  <c r="AA40" i="10"/>
  <c r="Y40" i="10"/>
  <c r="U40" i="10"/>
  <c r="J40" i="10"/>
  <c r="BK39" i="10"/>
  <c r="BJ39" i="10"/>
  <c r="BI39" i="10"/>
  <c r="BG38" i="10"/>
  <c r="BJ38" i="10" s="1"/>
  <c r="BF38" i="10"/>
  <c r="BE38" i="10"/>
  <c r="BD38" i="10"/>
  <c r="BC38" i="10"/>
  <c r="BA38" i="10"/>
  <c r="BK38" i="10" s="1"/>
  <c r="AY38" i="10"/>
  <c r="AW38" i="10"/>
  <c r="AU38" i="10"/>
  <c r="AS38" i="10"/>
  <c r="AQ38" i="10"/>
  <c r="AO38" i="10"/>
  <c r="AC38" i="10"/>
  <c r="AA38" i="10"/>
  <c r="Y38" i="10"/>
  <c r="U38" i="10"/>
  <c r="J38" i="10"/>
  <c r="BF37" i="10"/>
  <c r="BE37" i="10"/>
  <c r="BG37" i="10" s="1"/>
  <c r="BD37" i="10"/>
  <c r="BC37" i="10"/>
  <c r="BA37" i="10"/>
  <c r="AY37" i="10"/>
  <c r="AW37" i="10"/>
  <c r="AU37" i="10"/>
  <c r="AS37" i="10"/>
  <c r="AQ37" i="10"/>
  <c r="AO37" i="10"/>
  <c r="AC37" i="10"/>
  <c r="AA37" i="10"/>
  <c r="Y37" i="10"/>
  <c r="U37" i="10"/>
  <c r="J37" i="10"/>
  <c r="BK36" i="10"/>
  <c r="BJ36" i="10"/>
  <c r="BI36" i="10"/>
  <c r="BF35" i="10"/>
  <c r="BE35" i="10"/>
  <c r="BG35" i="10" s="1"/>
  <c r="BD35" i="10"/>
  <c r="BC35" i="10"/>
  <c r="BA35" i="10"/>
  <c r="AY35" i="10"/>
  <c r="AW35" i="10"/>
  <c r="AU35" i="10"/>
  <c r="AS35" i="10"/>
  <c r="AQ35" i="10"/>
  <c r="AO35" i="10"/>
  <c r="AI35" i="10"/>
  <c r="AG35" i="10"/>
  <c r="AE35" i="10"/>
  <c r="AC35" i="10"/>
  <c r="AA35" i="10"/>
  <c r="Y35" i="10"/>
  <c r="U35" i="10"/>
  <c r="J35" i="10"/>
  <c r="BK34" i="10"/>
  <c r="BI34" i="10"/>
  <c r="BG34" i="10"/>
  <c r="BJ34" i="10" s="1"/>
  <c r="BF34" i="10"/>
  <c r="BE34" i="10"/>
  <c r="BD34" i="10"/>
  <c r="BC34" i="10"/>
  <c r="BB34" i="10"/>
  <c r="BA34" i="10"/>
  <c r="AY34" i="10"/>
  <c r="AW34" i="10"/>
  <c r="AU34" i="10"/>
  <c r="AS34" i="10"/>
  <c r="AQ34" i="10"/>
  <c r="AO34" i="10"/>
  <c r="AM34" i="10"/>
  <c r="AK34" i="10"/>
  <c r="AI34" i="10"/>
  <c r="AG34" i="10"/>
  <c r="AE34" i="10"/>
  <c r="AC34" i="10"/>
  <c r="AA34" i="10"/>
  <c r="Y34" i="10"/>
  <c r="U34" i="10"/>
  <c r="J34" i="10"/>
  <c r="BF33" i="10"/>
  <c r="BE33" i="10"/>
  <c r="BG33" i="10" s="1"/>
  <c r="BD33" i="10"/>
  <c r="BC33" i="10"/>
  <c r="BB33" i="10"/>
  <c r="BA33" i="10"/>
  <c r="AY33" i="10"/>
  <c r="AW33" i="10"/>
  <c r="AU33" i="10"/>
  <c r="AS33" i="10"/>
  <c r="AQ33" i="10"/>
  <c r="AO33" i="10"/>
  <c r="AM33" i="10"/>
  <c r="AK33" i="10"/>
  <c r="AI33" i="10"/>
  <c r="AG33" i="10"/>
  <c r="AE33" i="10"/>
  <c r="AC33" i="10"/>
  <c r="AA33" i="10"/>
  <c r="Y33" i="10"/>
  <c r="U33" i="10"/>
  <c r="J33" i="10"/>
  <c r="BF32" i="10"/>
  <c r="BE32" i="10"/>
  <c r="BG32" i="10" s="1"/>
  <c r="BD32" i="10"/>
  <c r="BC32" i="10"/>
  <c r="BA32" i="10"/>
  <c r="AY32" i="10"/>
  <c r="AW32" i="10"/>
  <c r="AU32" i="10"/>
  <c r="AS32" i="10"/>
  <c r="AQ32" i="10"/>
  <c r="AO32" i="10"/>
  <c r="AM32" i="10"/>
  <c r="AK32" i="10"/>
  <c r="AI32" i="10"/>
  <c r="AG32" i="10"/>
  <c r="AE32" i="10"/>
  <c r="AC32" i="10"/>
  <c r="AA32" i="10"/>
  <c r="Y32" i="10"/>
  <c r="U32" i="10"/>
  <c r="J32" i="10"/>
  <c r="BF31" i="10"/>
  <c r="BE31" i="10"/>
  <c r="BG31" i="10" s="1"/>
  <c r="BD31" i="10"/>
  <c r="BC31" i="10"/>
  <c r="BB31" i="10"/>
  <c r="BA31" i="10"/>
  <c r="BK31" i="10" s="1"/>
  <c r="AY31" i="10"/>
  <c r="AW31" i="10"/>
  <c r="AU31" i="10"/>
  <c r="AS31" i="10"/>
  <c r="AQ31" i="10"/>
  <c r="AO31" i="10"/>
  <c r="AM31" i="10"/>
  <c r="AK31" i="10"/>
  <c r="AI31" i="10"/>
  <c r="AG31" i="10"/>
  <c r="AE31" i="10"/>
  <c r="AC31" i="10"/>
  <c r="AA31" i="10"/>
  <c r="Y31" i="10"/>
  <c r="U31" i="10"/>
  <c r="J31" i="10"/>
  <c r="BK30" i="10"/>
  <c r="BJ30" i="10"/>
  <c r="BI30" i="10"/>
  <c r="BF29" i="10"/>
  <c r="BE29" i="10"/>
  <c r="BG29" i="10" s="1"/>
  <c r="BD29" i="10"/>
  <c r="BC29" i="10"/>
  <c r="BA29" i="10"/>
  <c r="AY29" i="10"/>
  <c r="AW29" i="10"/>
  <c r="AU29" i="10"/>
  <c r="AS29" i="10"/>
  <c r="AQ29" i="10"/>
  <c r="AO29" i="10"/>
  <c r="AC29" i="10"/>
  <c r="AA29" i="10"/>
  <c r="Y29" i="10"/>
  <c r="U29" i="10"/>
  <c r="J29" i="10"/>
  <c r="BK28" i="10"/>
  <c r="BJ28" i="10"/>
  <c r="BI28" i="10"/>
  <c r="BF27" i="10"/>
  <c r="BE27" i="10"/>
  <c r="BG27" i="10" s="1"/>
  <c r="BD27" i="10"/>
  <c r="BC27" i="10"/>
  <c r="BA27" i="10"/>
  <c r="AY27" i="10"/>
  <c r="AW27" i="10"/>
  <c r="AU27" i="10"/>
  <c r="AS27" i="10"/>
  <c r="AQ27" i="10"/>
  <c r="AO27" i="10"/>
  <c r="AM27" i="10"/>
  <c r="AK27" i="10"/>
  <c r="AC27" i="10"/>
  <c r="AA27" i="10"/>
  <c r="Y27" i="10"/>
  <c r="U27" i="10"/>
  <c r="J27" i="10"/>
  <c r="BF26" i="10"/>
  <c r="BE26" i="10"/>
  <c r="BG26" i="10" s="1"/>
  <c r="BD26" i="10"/>
  <c r="BC26" i="10"/>
  <c r="BA26" i="10"/>
  <c r="AY26" i="10"/>
  <c r="AW26" i="10"/>
  <c r="AU26" i="10"/>
  <c r="AS26" i="10"/>
  <c r="AQ26" i="10"/>
  <c r="AO26" i="10"/>
  <c r="AM26" i="10"/>
  <c r="AC26" i="10"/>
  <c r="AA26" i="10"/>
  <c r="Y26" i="10"/>
  <c r="U26" i="10"/>
  <c r="J26" i="10"/>
  <c r="BF25" i="10"/>
  <c r="BE25" i="10"/>
  <c r="BG25" i="10" s="1"/>
  <c r="BD25" i="10"/>
  <c r="BC25" i="10"/>
  <c r="BA25" i="10"/>
  <c r="BK25" i="10" s="1"/>
  <c r="AY25" i="10"/>
  <c r="AW25" i="10"/>
  <c r="AU25" i="10"/>
  <c r="AS25" i="10"/>
  <c r="AQ25" i="10"/>
  <c r="AO25" i="10"/>
  <c r="AC25" i="10"/>
  <c r="AA25" i="10"/>
  <c r="Y25" i="10"/>
  <c r="U25" i="10"/>
  <c r="J25" i="10"/>
  <c r="BD24" i="10"/>
  <c r="BA24" i="10"/>
  <c r="AY24" i="10"/>
  <c r="AW24" i="10"/>
  <c r="AU24" i="10"/>
  <c r="AS24" i="10"/>
  <c r="AQ24" i="10"/>
  <c r="AO24" i="10"/>
  <c r="AC24" i="10"/>
  <c r="AA24" i="10"/>
  <c r="Y24" i="10"/>
  <c r="U24" i="10"/>
  <c r="J24" i="10"/>
  <c r="BF23" i="10"/>
  <c r="BE23" i="10"/>
  <c r="BG23" i="10" s="1"/>
  <c r="BD23" i="10"/>
  <c r="BC23" i="10"/>
  <c r="BA23" i="10"/>
  <c r="AY23" i="10"/>
  <c r="AW23" i="10"/>
  <c r="AU23" i="10"/>
  <c r="AS23" i="10"/>
  <c r="AQ23" i="10"/>
  <c r="AO23" i="10"/>
  <c r="AC23" i="10"/>
  <c r="AA23" i="10"/>
  <c r="Y23" i="10"/>
  <c r="U23" i="10"/>
  <c r="J23" i="10"/>
  <c r="BF22" i="10"/>
  <c r="BE22" i="10"/>
  <c r="BG22" i="10" s="1"/>
  <c r="BD22" i="10"/>
  <c r="BC22" i="10"/>
  <c r="BA22" i="10"/>
  <c r="AY22" i="10"/>
  <c r="AW22" i="10"/>
  <c r="AU22" i="10"/>
  <c r="AS22" i="10"/>
  <c r="AQ22" i="10"/>
  <c r="AO22" i="10"/>
  <c r="AC22" i="10"/>
  <c r="AA22" i="10"/>
  <c r="Y22" i="10"/>
  <c r="U22" i="10"/>
  <c r="J22" i="10"/>
  <c r="BF21" i="10"/>
  <c r="BE21" i="10"/>
  <c r="BG21" i="10" s="1"/>
  <c r="BD21" i="10"/>
  <c r="BC21" i="10"/>
  <c r="BB21" i="10"/>
  <c r="BA21" i="10"/>
  <c r="AY21" i="10"/>
  <c r="AW21" i="10"/>
  <c r="AU21" i="10"/>
  <c r="AS21" i="10"/>
  <c r="AQ21" i="10"/>
  <c r="AO21" i="10"/>
  <c r="AG21" i="10"/>
  <c r="AE21" i="10"/>
  <c r="AC21" i="10"/>
  <c r="AA21" i="10"/>
  <c r="Y21" i="10"/>
  <c r="U21" i="10"/>
  <c r="J21" i="10"/>
  <c r="BK20" i="10"/>
  <c r="BJ20" i="10"/>
  <c r="BI20" i="10"/>
  <c r="AC20" i="10"/>
  <c r="BJ19" i="10"/>
  <c r="BI19" i="10"/>
  <c r="BG19" i="10"/>
  <c r="BF19" i="10"/>
  <c r="BE19" i="10"/>
  <c r="BD19" i="10"/>
  <c r="BC19" i="10"/>
  <c r="BB19" i="10"/>
  <c r="BA19" i="10"/>
  <c r="BK19" i="10" s="1"/>
  <c r="AY19" i="10"/>
  <c r="AW19" i="10"/>
  <c r="AU19" i="10"/>
  <c r="AS19" i="10"/>
  <c r="AQ19" i="10"/>
  <c r="AO19" i="10"/>
  <c r="AM19" i="10"/>
  <c r="AK19" i="10"/>
  <c r="AI19" i="10"/>
  <c r="AG19" i="10"/>
  <c r="AE19" i="10"/>
  <c r="AC19" i="10"/>
  <c r="AA19" i="10"/>
  <c r="Y19" i="10"/>
  <c r="U19" i="10"/>
  <c r="J19" i="10"/>
  <c r="BF18" i="10"/>
  <c r="BE18" i="10"/>
  <c r="BG18" i="10" s="1"/>
  <c r="BD18" i="10"/>
  <c r="BC18" i="10"/>
  <c r="BB18" i="10"/>
  <c r="BA18" i="10"/>
  <c r="AY18" i="10"/>
  <c r="AW18" i="10"/>
  <c r="AU18" i="10"/>
  <c r="AS18" i="10"/>
  <c r="AQ18" i="10"/>
  <c r="AO18" i="10"/>
  <c r="AM18" i="10"/>
  <c r="AK18" i="10"/>
  <c r="AI18" i="10"/>
  <c r="AG18" i="10"/>
  <c r="AE18" i="10"/>
  <c r="AC18" i="10"/>
  <c r="AA18" i="10"/>
  <c r="Y18" i="10"/>
  <c r="U18" i="10"/>
  <c r="J18" i="10"/>
  <c r="BK17" i="10"/>
  <c r="BI17" i="10"/>
  <c r="BG17" i="10"/>
  <c r="BJ17" i="10" s="1"/>
  <c r="BF17" i="10"/>
  <c r="BE17" i="10"/>
  <c r="BD17" i="10"/>
  <c r="BC17" i="10"/>
  <c r="BA17" i="10"/>
  <c r="AY17" i="10"/>
  <c r="AW17" i="10"/>
  <c r="AU17" i="10"/>
  <c r="AS17" i="10"/>
  <c r="AQ17" i="10"/>
  <c r="AO17" i="10"/>
  <c r="AG17" i="10"/>
  <c r="AC17" i="10"/>
  <c r="AA17" i="10"/>
  <c r="Y17" i="10"/>
  <c r="U17" i="10"/>
  <c r="J17" i="10"/>
  <c r="BF16" i="10"/>
  <c r="BE16" i="10"/>
  <c r="BG16" i="10" s="1"/>
  <c r="BD16" i="10"/>
  <c r="BC16" i="10"/>
  <c r="BA16" i="10"/>
  <c r="AY16" i="10"/>
  <c r="AW16" i="10"/>
  <c r="AU16" i="10"/>
  <c r="AS16" i="10"/>
  <c r="AQ16" i="10"/>
  <c r="AO16" i="10"/>
  <c r="AM16" i="10"/>
  <c r="AK16" i="10"/>
  <c r="AI16" i="10"/>
  <c r="AG16" i="10"/>
  <c r="AE16" i="10"/>
  <c r="AC16" i="10"/>
  <c r="AA16" i="10"/>
  <c r="Y16" i="10"/>
  <c r="U16" i="10"/>
  <c r="J16" i="10"/>
  <c r="BF15" i="10"/>
  <c r="BE15" i="10"/>
  <c r="BG15" i="10" s="1"/>
  <c r="BD15" i="10"/>
  <c r="BC15" i="10"/>
  <c r="BB15" i="10"/>
  <c r="BA15" i="10"/>
  <c r="AY15" i="10"/>
  <c r="AW15" i="10"/>
  <c r="AU15" i="10"/>
  <c r="AS15" i="10"/>
  <c r="AQ15" i="10"/>
  <c r="AO15" i="10"/>
  <c r="AM15" i="10"/>
  <c r="AK15" i="10"/>
  <c r="AI15" i="10"/>
  <c r="AG15" i="10"/>
  <c r="AE15" i="10"/>
  <c r="AC15" i="10"/>
  <c r="AA15" i="10"/>
  <c r="Y15" i="10"/>
  <c r="U15" i="10"/>
  <c r="J15" i="10"/>
  <c r="BA14" i="10"/>
  <c r="AY14" i="10"/>
  <c r="AW14" i="10"/>
  <c r="AU14" i="10"/>
  <c r="AS14" i="10"/>
  <c r="AQ14" i="10"/>
  <c r="AO14" i="10"/>
  <c r="AM14" i="10"/>
  <c r="AK14" i="10"/>
  <c r="AI14" i="10"/>
  <c r="AG14" i="10"/>
  <c r="AE14" i="10"/>
  <c r="AC14" i="10"/>
  <c r="AA14" i="10"/>
  <c r="Y14" i="10"/>
  <c r="U14" i="10"/>
  <c r="J14" i="10"/>
  <c r="BF13" i="10"/>
  <c r="BE13" i="10"/>
  <c r="BG13" i="10" s="1"/>
  <c r="BD13" i="10"/>
  <c r="BC13" i="10"/>
  <c r="BA13" i="10"/>
  <c r="AY13" i="10"/>
  <c r="AW13" i="10"/>
  <c r="AU13" i="10"/>
  <c r="AS13" i="10"/>
  <c r="AQ13" i="10"/>
  <c r="AO13" i="10"/>
  <c r="AM13" i="10"/>
  <c r="AK13" i="10"/>
  <c r="AG13" i="10"/>
  <c r="AC13" i="10"/>
  <c r="AA13" i="10"/>
  <c r="Y13" i="10"/>
  <c r="U13" i="10"/>
  <c r="J13" i="10"/>
  <c r="BF12" i="10"/>
  <c r="BE12" i="10"/>
  <c r="BG12" i="10" s="1"/>
  <c r="BD12" i="10"/>
  <c r="BC12" i="10"/>
  <c r="BA12" i="10"/>
  <c r="AY12" i="10"/>
  <c r="AW12" i="10"/>
  <c r="AU12" i="10"/>
  <c r="AS12" i="10"/>
  <c r="AQ12" i="10"/>
  <c r="AO12" i="10"/>
  <c r="AM12" i="10"/>
  <c r="AK12" i="10"/>
  <c r="AG12" i="10"/>
  <c r="AE12" i="10"/>
  <c r="AC12" i="10"/>
  <c r="AA12" i="10"/>
  <c r="Y12" i="10"/>
  <c r="U12" i="10"/>
  <c r="J12" i="10"/>
  <c r="BF11" i="10"/>
  <c r="BE11" i="10"/>
  <c r="BG11" i="10" s="1"/>
  <c r="BD11" i="10"/>
  <c r="BC11" i="10"/>
  <c r="BB11" i="10"/>
  <c r="BA11" i="10"/>
  <c r="BA245" i="10" s="1"/>
  <c r="AY11" i="10"/>
  <c r="AW11" i="10"/>
  <c r="AU11" i="10"/>
  <c r="AS11" i="10"/>
  <c r="AQ11" i="10"/>
  <c r="AI11" i="10"/>
  <c r="AC11" i="10"/>
  <c r="AA11" i="10"/>
  <c r="Y11" i="10"/>
  <c r="U11" i="10"/>
  <c r="J11" i="10"/>
  <c r="BK18" i="10" l="1"/>
  <c r="BI18" i="10"/>
  <c r="BJ18" i="10"/>
  <c r="BI157" i="10"/>
  <c r="BJ157" i="10"/>
  <c r="BI11" i="10"/>
  <c r="BJ11" i="10"/>
  <c r="BK13" i="10"/>
  <c r="BK26" i="10"/>
  <c r="BK33" i="10"/>
  <c r="BJ33" i="10"/>
  <c r="BI33" i="10"/>
  <c r="BK51" i="10"/>
  <c r="BK90" i="10"/>
  <c r="BK95" i="10"/>
  <c r="BJ95" i="10"/>
  <c r="BI95" i="10"/>
  <c r="BK126" i="10"/>
  <c r="BJ126" i="10"/>
  <c r="BI126" i="10"/>
  <c r="BK139" i="10"/>
  <c r="BI155" i="10"/>
  <c r="BJ155" i="10"/>
  <c r="BK222" i="10"/>
  <c r="BI102" i="10"/>
  <c r="BJ102" i="10"/>
  <c r="BJ131" i="10"/>
  <c r="BI131" i="10"/>
  <c r="BK23" i="10"/>
  <c r="BI32" i="10"/>
  <c r="BJ32" i="10"/>
  <c r="BK67" i="10"/>
  <c r="BJ67" i="10"/>
  <c r="BI67" i="10"/>
  <c r="BJ114" i="10"/>
  <c r="BI114" i="10"/>
  <c r="BJ129" i="10"/>
  <c r="BI129" i="10"/>
  <c r="BI145" i="10"/>
  <c r="BJ145" i="10"/>
  <c r="BK215" i="10"/>
  <c r="BI84" i="10"/>
  <c r="BK84" i="10"/>
  <c r="BJ84" i="10"/>
  <c r="BJ90" i="10"/>
  <c r="BI90" i="10"/>
  <c r="BK124" i="10"/>
  <c r="BJ124" i="10"/>
  <c r="BI124" i="10"/>
  <c r="BJ139" i="10"/>
  <c r="BI139" i="10"/>
  <c r="BI222" i="10"/>
  <c r="BJ222" i="10"/>
  <c r="BJ26" i="10"/>
  <c r="BI26" i="10"/>
  <c r="BK37" i="10"/>
  <c r="BJ37" i="10"/>
  <c r="BI37" i="10"/>
  <c r="BK70" i="10"/>
  <c r="BJ70" i="10"/>
  <c r="BI70" i="10"/>
  <c r="BI29" i="10"/>
  <c r="BJ29" i="10"/>
  <c r="BK29" i="10"/>
  <c r="BK45" i="10"/>
  <c r="BJ45" i="10"/>
  <c r="BI45" i="10"/>
  <c r="BI87" i="10"/>
  <c r="BK87" i="10"/>
  <c r="BJ87" i="10"/>
  <c r="BK120" i="10"/>
  <c r="BK151" i="10"/>
  <c r="BK164" i="10"/>
  <c r="BJ215" i="10"/>
  <c r="BI215" i="10"/>
  <c r="BK225" i="10"/>
  <c r="BK22" i="10"/>
  <c r="BI22" i="10"/>
  <c r="BJ22" i="10"/>
  <c r="BK12" i="10"/>
  <c r="BJ23" i="10"/>
  <c r="BI23" i="10"/>
  <c r="BK35" i="10"/>
  <c r="BK52" i="10"/>
  <c r="BK137" i="10"/>
  <c r="BK154" i="10"/>
  <c r="BI13" i="10"/>
  <c r="BJ13" i="10"/>
  <c r="BK16" i="10"/>
  <c r="BJ16" i="10"/>
  <c r="BI16" i="10"/>
  <c r="BJ51" i="10"/>
  <c r="BI51" i="10"/>
  <c r="BK21" i="10"/>
  <c r="BI31" i="10"/>
  <c r="BJ31" i="10"/>
  <c r="BK40" i="10"/>
  <c r="BK15" i="10"/>
  <c r="BJ15" i="10"/>
  <c r="BI15" i="10"/>
  <c r="BK71" i="10"/>
  <c r="BK111" i="10"/>
  <c r="BK118" i="10"/>
  <c r="BJ122" i="10"/>
  <c r="BI122" i="10"/>
  <c r="BK196" i="10"/>
  <c r="BJ196" i="10"/>
  <c r="BI196" i="10"/>
  <c r="BK199" i="10"/>
  <c r="BJ199" i="10"/>
  <c r="BI199" i="10"/>
  <c r="BK213" i="10"/>
  <c r="BI52" i="10"/>
  <c r="BJ52" i="10"/>
  <c r="BK76" i="10"/>
  <c r="BJ76" i="10"/>
  <c r="BI76" i="10"/>
  <c r="BK85" i="10"/>
  <c r="BJ85" i="10"/>
  <c r="BI85" i="10"/>
  <c r="BJ120" i="10"/>
  <c r="BI120" i="10"/>
  <c r="BI137" i="10"/>
  <c r="BJ137" i="10"/>
  <c r="BJ151" i="10"/>
  <c r="BI151" i="10"/>
  <c r="BK157" i="10"/>
  <c r="BI164" i="10"/>
  <c r="BJ164" i="10"/>
  <c r="BK208" i="10"/>
  <c r="BJ225" i="10"/>
  <c r="BI225" i="10"/>
  <c r="BJ154" i="10"/>
  <c r="BI154" i="10"/>
  <c r="BJ213" i="10"/>
  <c r="BI213" i="10"/>
  <c r="BK234" i="10"/>
  <c r="BJ234" i="10"/>
  <c r="BI234" i="10"/>
  <c r="BJ111" i="10"/>
  <c r="BI111" i="10"/>
  <c r="BJ208" i="10"/>
  <c r="BI208" i="10"/>
  <c r="BI12" i="10"/>
  <c r="BJ12" i="10"/>
  <c r="BJ35" i="10"/>
  <c r="BI35" i="10"/>
  <c r="BJ40" i="10"/>
  <c r="BI40" i="10"/>
  <c r="BJ57" i="10"/>
  <c r="BI57" i="10"/>
  <c r="BK102" i="10"/>
  <c r="BI46" i="10"/>
  <c r="BJ46" i="10"/>
  <c r="BI62" i="10"/>
  <c r="BJ62" i="10"/>
  <c r="BI66" i="10"/>
  <c r="BK66" i="10"/>
  <c r="BJ66" i="10"/>
  <c r="BJ82" i="10"/>
  <c r="BI82" i="10"/>
  <c r="BI118" i="10"/>
  <c r="BJ118" i="10"/>
  <c r="BK131" i="10"/>
  <c r="BJ144" i="10"/>
  <c r="BI144" i="10"/>
  <c r="BK177" i="10"/>
  <c r="BJ177" i="10"/>
  <c r="BI177" i="10"/>
  <c r="BK197" i="10"/>
  <c r="BJ197" i="10"/>
  <c r="BI197" i="10"/>
  <c r="BA247" i="10"/>
  <c r="BA248" i="10" s="1"/>
  <c r="BI21" i="10"/>
  <c r="BJ21" i="10"/>
  <c r="BK27" i="10"/>
  <c r="BJ27" i="10"/>
  <c r="BI27" i="10"/>
  <c r="BI71" i="10"/>
  <c r="BJ71" i="10"/>
  <c r="BI25" i="10"/>
  <c r="BJ25" i="10"/>
  <c r="BK32" i="10"/>
  <c r="BI69" i="10"/>
  <c r="BK69" i="10"/>
  <c r="BJ69" i="10"/>
  <c r="BJ92" i="10"/>
  <c r="BI92" i="10"/>
  <c r="BK114" i="10"/>
  <c r="BK123" i="10"/>
  <c r="BI123" i="10"/>
  <c r="BJ123" i="10"/>
  <c r="BK129" i="10"/>
  <c r="BI141" i="10"/>
  <c r="BJ141" i="10"/>
  <c r="BK145" i="10"/>
  <c r="BJ147" i="10"/>
  <c r="BI147" i="10"/>
  <c r="BI152" i="10"/>
  <c r="BJ152" i="10"/>
  <c r="BJ165" i="10"/>
  <c r="BK165" i="10"/>
  <c r="BI165" i="10"/>
  <c r="BK194" i="10"/>
  <c r="BJ194" i="10"/>
  <c r="BI194" i="10"/>
  <c r="BJ219" i="10"/>
  <c r="BI219" i="10"/>
  <c r="BI228" i="10"/>
  <c r="BJ228" i="10"/>
  <c r="BI56" i="10"/>
  <c r="BI61" i="10"/>
  <c r="BI79" i="10"/>
  <c r="BI121" i="10"/>
  <c r="BI130" i="10"/>
  <c r="BI135" i="10"/>
  <c r="BI175" i="10"/>
  <c r="BI205" i="10"/>
  <c r="BI207" i="10"/>
  <c r="BI210" i="10"/>
  <c r="BI212" i="10"/>
  <c r="BK11" i="10"/>
  <c r="BJ58" i="10"/>
  <c r="BI60" i="10"/>
  <c r="BI180" i="10"/>
  <c r="BI202" i="10"/>
  <c r="BI204" i="10"/>
  <c r="BI209" i="10"/>
  <c r="BI50" i="10"/>
  <c r="BI103" i="10"/>
  <c r="BI107" i="10"/>
  <c r="BI109" i="10"/>
  <c r="BI112" i="10"/>
  <c r="BI119" i="10"/>
  <c r="BI128" i="10"/>
  <c r="BI146" i="10"/>
  <c r="BI153" i="10"/>
  <c r="W248" i="10"/>
  <c r="BJ107" i="10"/>
  <c r="BJ112" i="10"/>
  <c r="BK103" i="10"/>
  <c r="BK109" i="10"/>
  <c r="BK119" i="10"/>
  <c r="BK146" i="10"/>
  <c r="BK153" i="10"/>
  <c r="BI158" i="10"/>
  <c r="BI160" i="10"/>
  <c r="BI162" i="10"/>
  <c r="BI190" i="10"/>
  <c r="BI38" i="10"/>
  <c r="BI49" i="10"/>
  <c r="BI68" i="10"/>
  <c r="BI80" i="10"/>
  <c r="BI86" i="10"/>
  <c r="BI125" i="10"/>
  <c r="BI133" i="10"/>
  <c r="BI188" i="10"/>
  <c r="AJ73" i="186"/>
  <c r="Y89" i="186"/>
  <c r="AJ67" i="186"/>
  <c r="AA38" i="186"/>
  <c r="AG4" i="186"/>
  <c r="AJ7" i="186" s="1"/>
  <c r="AG38" i="186"/>
  <c r="AJ41" i="186" s="1"/>
  <c r="AG62" i="186"/>
  <c r="AJ65" i="186" s="1"/>
  <c r="Y5" i="186"/>
  <c r="Y39" i="186"/>
  <c r="Y63" i="186"/>
  <c r="AJ51" i="186"/>
  <c r="AK93" i="246"/>
  <c r="BB42" i="10" s="1"/>
  <c r="BD42" i="10" s="1"/>
  <c r="BE183" i="10"/>
  <c r="BG183" i="10" s="1"/>
  <c r="BF183" i="10"/>
  <c r="BC183" i="10"/>
  <c r="BK183" i="10" s="1"/>
  <c r="BD93" i="10"/>
  <c r="BC93" i="10"/>
  <c r="BF24" i="10"/>
  <c r="BE24" i="10"/>
  <c r="BG24" i="10" s="1"/>
  <c r="BC24" i="10"/>
  <c r="BI230" i="10"/>
  <c r="BE148" i="10"/>
  <c r="BG148" i="10" s="1"/>
  <c r="BE81" i="10"/>
  <c r="BG81" i="10" s="1"/>
  <c r="BF243" i="10"/>
  <c r="BE243" i="10"/>
  <c r="BG243" i="10" s="1"/>
  <c r="BC243" i="10"/>
  <c r="BK243" i="10" s="1"/>
  <c r="BF244" i="10"/>
  <c r="BE244" i="10"/>
  <c r="BG244" i="10" s="1"/>
  <c r="BC244" i="10"/>
  <c r="BK244" i="10" s="1"/>
  <c r="BD236" i="10"/>
  <c r="BC236" i="10"/>
  <c r="BF136" i="10"/>
  <c r="BE136" i="10"/>
  <c r="BG136" i="10" s="1"/>
  <c r="BC136" i="10"/>
  <c r="BK136" i="10" s="1"/>
  <c r="BB83" i="10"/>
  <c r="BD83" i="10" s="1"/>
  <c r="R94" i="262"/>
  <c r="AE94" i="262" s="1"/>
  <c r="AJ94" i="262" s="1"/>
  <c r="R97" i="262"/>
  <c r="AE97" i="262" s="1"/>
  <c r="AJ97" i="262" s="1"/>
  <c r="R102" i="262"/>
  <c r="AE102" i="262" s="1"/>
  <c r="AJ102" i="262" s="1"/>
  <c r="R105" i="262"/>
  <c r="AE105" i="262" s="1"/>
  <c r="AJ105" i="262" s="1"/>
  <c r="R93" i="262"/>
  <c r="AE93" i="262" s="1"/>
  <c r="AJ93" i="262" s="1"/>
  <c r="R162" i="262"/>
  <c r="AE162" i="262" s="1"/>
  <c r="AJ162" i="262" s="1"/>
  <c r="AJ122" i="262"/>
  <c r="R92" i="262"/>
  <c r="AE92" i="262" s="1"/>
  <c r="AJ92" i="262" s="1"/>
  <c r="R129" i="262"/>
  <c r="AE129" i="262" s="1"/>
  <c r="AJ129" i="262" s="1"/>
  <c r="R163" i="262"/>
  <c r="AE163" i="262" s="1"/>
  <c r="AJ163" i="262" s="1"/>
  <c r="R164" i="262"/>
  <c r="AE164" i="262" s="1"/>
  <c r="AJ164" i="262" s="1"/>
  <c r="AJ165" i="262" s="1"/>
  <c r="AJ10" i="262" s="1"/>
  <c r="R101" i="262"/>
  <c r="AE101" i="262" s="1"/>
  <c r="AJ101" i="262" s="1"/>
  <c r="R103" i="262"/>
  <c r="AE103" i="262" s="1"/>
  <c r="AJ103" i="262" s="1"/>
  <c r="R106" i="262"/>
  <c r="AE106" i="262" s="1"/>
  <c r="R96" i="262"/>
  <c r="AE96" i="262" s="1"/>
  <c r="AJ96" i="262" s="1"/>
  <c r="R124" i="262"/>
  <c r="AE124" i="262" s="1"/>
  <c r="AJ124" i="262" s="1"/>
  <c r="R127" i="262"/>
  <c r="AE127" i="262" s="1"/>
  <c r="AJ127" i="262" s="1"/>
  <c r="R126" i="262"/>
  <c r="AE126" i="262" s="1"/>
  <c r="AJ126" i="262" s="1"/>
  <c r="R104" i="262"/>
  <c r="AE104" i="262" s="1"/>
  <c r="AJ104" i="262" s="1"/>
  <c r="R130" i="262"/>
  <c r="AE130" i="262" s="1"/>
  <c r="AJ130" i="262" s="1"/>
  <c r="R95" i="262"/>
  <c r="AE95" i="262" s="1"/>
  <c r="AJ95" i="262" s="1"/>
  <c r="R128" i="262"/>
  <c r="AE128" i="262" s="1"/>
  <c r="AJ128" i="262" s="1"/>
  <c r="Y159" i="262"/>
  <c r="R100" i="262"/>
  <c r="AE100" i="262" s="1"/>
  <c r="AJ100" i="262" s="1"/>
  <c r="R59" i="262"/>
  <c r="AE59" i="262" s="1"/>
  <c r="AJ59" i="262" s="1"/>
  <c r="AJ60" i="262" s="1"/>
  <c r="AJ8" i="262" s="1"/>
  <c r="R123" i="262"/>
  <c r="AE123" i="262" s="1"/>
  <c r="AJ123" i="262" s="1"/>
  <c r="AJ106" i="262"/>
  <c r="D117" i="262"/>
  <c r="BD55" i="10"/>
  <c r="BC55" i="10"/>
  <c r="BB235" i="10"/>
  <c r="BC235" i="10" s="1"/>
  <c r="AK151" i="411"/>
  <c r="BB14" i="10" s="1"/>
  <c r="BD14" i="10" s="1"/>
  <c r="BD235" i="10"/>
  <c r="BF168" i="10"/>
  <c r="BE168" i="10"/>
  <c r="BG168" i="10" s="1"/>
  <c r="BC168" i="10"/>
  <c r="BK168" i="10" s="1"/>
  <c r="BF150" i="10"/>
  <c r="BE150" i="10"/>
  <c r="BG150" i="10" s="1"/>
  <c r="BC150" i="10"/>
  <c r="BK150" i="10" s="1"/>
  <c r="AJ76" i="186" l="1"/>
  <c r="AJ77" i="186" s="1"/>
  <c r="AJ8" i="186" s="1"/>
  <c r="AJ10" i="186" s="1"/>
  <c r="BB74" i="10" s="1"/>
  <c r="BD74" i="10" s="1"/>
  <c r="BF74" i="10" s="1"/>
  <c r="BC42" i="10"/>
  <c r="BF42" i="10"/>
  <c r="BE42" i="10"/>
  <c r="BG42" i="10" s="1"/>
  <c r="BI183" i="10"/>
  <c r="BJ183" i="10"/>
  <c r="BF93" i="10"/>
  <c r="BE93" i="10"/>
  <c r="BG93" i="10" s="1"/>
  <c r="BJ24" i="10"/>
  <c r="BI24" i="10"/>
  <c r="BK24" i="10"/>
  <c r="BJ148" i="10"/>
  <c r="BI148" i="10"/>
  <c r="BK148" i="10"/>
  <c r="BJ81" i="10"/>
  <c r="BI81" i="10"/>
  <c r="BK81" i="10"/>
  <c r="BI243" i="10"/>
  <c r="BJ243" i="10"/>
  <c r="BJ244" i="10"/>
  <c r="BI244" i="10"/>
  <c r="BF236" i="10"/>
  <c r="BE236" i="10"/>
  <c r="BG236" i="10" s="1"/>
  <c r="BK236" i="10"/>
  <c r="BJ136" i="10"/>
  <c r="BI136" i="10"/>
  <c r="BC83" i="10"/>
  <c r="BE83" i="10"/>
  <c r="BG83" i="10" s="1"/>
  <c r="BF83" i="10"/>
  <c r="AJ107" i="262"/>
  <c r="AJ131" i="262"/>
  <c r="AJ132" i="262" s="1"/>
  <c r="AJ9" i="262" s="1"/>
  <c r="AJ11" i="262" s="1"/>
  <c r="BB65" i="10" s="1"/>
  <c r="BF55" i="10"/>
  <c r="BE55" i="10"/>
  <c r="BG55" i="10" s="1"/>
  <c r="BC14" i="10"/>
  <c r="BF14" i="10"/>
  <c r="BE14" i="10"/>
  <c r="BE235" i="10"/>
  <c r="BG235" i="10" s="1"/>
  <c r="BK235" i="10" s="1"/>
  <c r="BF235" i="10"/>
  <c r="BJ168" i="10"/>
  <c r="BI168" i="10"/>
  <c r="BJ150" i="10"/>
  <c r="BI150" i="10"/>
  <c r="BK42" i="10" l="1"/>
  <c r="BE74" i="10"/>
  <c r="BG74" i="10" s="1"/>
  <c r="BC74" i="10"/>
  <c r="BJ42" i="10"/>
  <c r="BI42" i="10"/>
  <c r="BJ93" i="10"/>
  <c r="BI93" i="10"/>
  <c r="BK93" i="10"/>
  <c r="BJ236" i="10"/>
  <c r="BI236" i="10"/>
  <c r="BJ83" i="10"/>
  <c r="BI83" i="10"/>
  <c r="BK83" i="10"/>
  <c r="BD65" i="10"/>
  <c r="BC65" i="10"/>
  <c r="BJ55" i="10"/>
  <c r="BI55" i="10"/>
  <c r="BK55" i="10"/>
  <c r="BG14" i="10"/>
  <c r="BJ235" i="10"/>
  <c r="BI235" i="10"/>
  <c r="BK74" i="10" l="1"/>
  <c r="BI74" i="10"/>
  <c r="BJ74" i="10"/>
  <c r="BE65" i="10"/>
  <c r="BF65" i="10"/>
  <c r="BJ14" i="10"/>
  <c r="BI14" i="10"/>
  <c r="BK14" i="10"/>
  <c r="BG65" i="10" l="1"/>
  <c r="BJ65" i="10" l="1"/>
  <c r="BI65" i="10"/>
  <c r="BK65" i="10"/>
  <c r="BB149" i="10" l="1"/>
  <c r="BC149" i="10" l="1"/>
  <c r="BD149" i="10"/>
  <c r="BE149" i="10" l="1"/>
  <c r="BG149" i="10" s="1"/>
  <c r="BF149" i="10"/>
  <c r="BK149" i="10"/>
  <c r="BI149" i="10" l="1"/>
  <c r="BJ149" i="10"/>
  <c r="BB170" i="10"/>
  <c r="BC170" i="10" s="1"/>
  <c r="BC245" i="10" s="1"/>
  <c r="BC247" i="10" s="1"/>
  <c r="BD170" i="10"/>
  <c r="BE170" i="10" s="1"/>
  <c r="BE247" i="10" l="1"/>
  <c r="BG247" i="10" s="1"/>
  <c r="BK247" i="10" s="1"/>
  <c r="BE245" i="10"/>
  <c r="BG170" i="10"/>
  <c r="BK170" i="10" s="1"/>
  <c r="BC248" i="10"/>
  <c r="BF170" i="10"/>
  <c r="BE248" i="10" l="1"/>
  <c r="BG245" i="10"/>
  <c r="BI170" i="10"/>
  <c r="BJ170" i="10"/>
  <c r="BJ247" i="10"/>
  <c r="BI247" i="10"/>
  <c r="BJ245" i="10" l="1"/>
  <c r="BI245" i="10"/>
  <c r="BG248" i="10"/>
  <c r="BK245" i="10"/>
  <c r="BI248" i="10" l="1"/>
  <c r="BJ248" i="10"/>
  <c r="BK248" i="10"/>
</calcChain>
</file>

<file path=xl/sharedStrings.xml><?xml version="1.0" encoding="utf-8"?>
<sst xmlns="http://schemas.openxmlformats.org/spreadsheetml/2006/main" count="6169" uniqueCount="957">
  <si>
    <t>COINOBRAS S.A.S.</t>
  </si>
  <si>
    <t>MANTENIMIENTO Y MEJORAMIENTO DE LA INFRAESTRUCTURA VIAL EN LA ZONA DE INFLUENCIA DEL PROYECTO HIDROELÉCTRICO ITUANGO, Y OBRAS COMPLEMENTARIAS</t>
  </si>
  <si>
    <t>FECHA INICIO: 23/01/2023</t>
  </si>
  <si>
    <t>CONTRATISTA: COINOBRAS S.A.S.</t>
  </si>
  <si>
    <t>INTERVENTORIA: INGETEC-SEDIC</t>
  </si>
  <si>
    <t>CAPÍTULO</t>
  </si>
  <si>
    <t>NUMERAL</t>
  </si>
  <si>
    <t>ÍTEM</t>
  </si>
  <si>
    <t>GRUPO DE OBRA</t>
  </si>
  <si>
    <t>DESCRIPCIÓN</t>
  </si>
  <si>
    <t>CONDICIONES CONTRACTUALES INICIALES</t>
  </si>
  <si>
    <t>ACTA DE MODIFICACION AMB-1</t>
  </si>
  <si>
    <t>ACTA DE MODIFICACION AMB-2</t>
  </si>
  <si>
    <t>OBRA EJECUTADA  ACTA 1</t>
  </si>
  <si>
    <t>OBRA EJECUTADA  ACTA 2</t>
  </si>
  <si>
    <t>OBRA EJECUTADA  ACTA 3</t>
  </si>
  <si>
    <t>OBRA EJECUTADA  ACTA 4</t>
  </si>
  <si>
    <t>OBRA EJECUTADA  ACTA 5</t>
  </si>
  <si>
    <t>OBRA EJECUTADA ACTA 6</t>
  </si>
  <si>
    <t>OBRA EJECUTADA ACTA 7</t>
  </si>
  <si>
    <t>OBRA EJECUTADA ACTA 8</t>
  </si>
  <si>
    <t>OBRA EJECUTADA ACTA 9</t>
  </si>
  <si>
    <t>OBRA EJECUTADA ACTA 10</t>
  </si>
  <si>
    <t>OBRA EJECUTADA ACTA 11</t>
  </si>
  <si>
    <t>OBRA EJECUTADA ACTA 12</t>
  </si>
  <si>
    <t>OBRA ACUMULADA</t>
  </si>
  <si>
    <t>SALDO CONTRATO</t>
  </si>
  <si>
    <t>UNIDAD</t>
  </si>
  <si>
    <t xml:space="preserve">CANTIDAD </t>
  </si>
  <si>
    <t xml:space="preserve">VR. UNITARIO </t>
  </si>
  <si>
    <t xml:space="preserve">VR. TOTAL </t>
  </si>
  <si>
    <t>+</t>
  </si>
  <si>
    <t>-</t>
  </si>
  <si>
    <t>CANTIDAD</t>
  </si>
  <si>
    <t>VR. TOTAL</t>
  </si>
  <si>
    <t>REQUISITOS Y ACTIVIDADES GENERALES</t>
  </si>
  <si>
    <t>DESMONTE, ROCERÍA Y LIMPIEZA DE OBRAS DE DRENAJE</t>
  </si>
  <si>
    <t>Desmonte y limpieza</t>
  </si>
  <si>
    <t>m²</t>
  </si>
  <si>
    <t>Tala y repique de árboles por riesgo de caida sobre la vía con 10 cm&lt;=DAP&lt;30 cm</t>
  </si>
  <si>
    <t>u</t>
  </si>
  <si>
    <t>Tala y repique de árboles por riesgo de caida sobre la vía  30 cm&lt;=DAP&lt;=80 cm</t>
  </si>
  <si>
    <t>Rocería y limpieza hasta 4.0 m de altura sobre rasante</t>
  </si>
  <si>
    <t>Limpieza de alcantarillas en tubería o de cajón</t>
  </si>
  <si>
    <t>Limpieza de cunetas</t>
  </si>
  <si>
    <t>m</t>
  </si>
  <si>
    <t>Limpieza de canales y cárcamos con tapa en túneles y vías exteriores, incluye retiro y reinstalación de tapas, retiro de sobrantes de concretos lanzados.</t>
  </si>
  <si>
    <t>DEMOLICIONES VARIAS Y REMOCIÓN DE CERCOS</t>
  </si>
  <si>
    <t>Demolición de estructuras de concreto</t>
  </si>
  <si>
    <t>m³</t>
  </si>
  <si>
    <t>Demolición de andenes y pisos duros</t>
  </si>
  <si>
    <t xml:space="preserve"> </t>
  </si>
  <si>
    <t>Demolición de muros de contención</t>
  </si>
  <si>
    <t>Demolición de carpeta de rodadura espesor máx 0.25 m</t>
  </si>
  <si>
    <t>Remoción de cercos de alambre de púas</t>
  </si>
  <si>
    <t>Demolición de rocas de derrumbes con cras</t>
  </si>
  <si>
    <t>Demolición de rocas de derrumbes con retromartillo</t>
  </si>
  <si>
    <t>MANTENIMIENTO DE PUENTES EXISTENTES</t>
  </si>
  <si>
    <t>Mantenimiento de puentes (incluye pintura de barandas, limpieza de la subestructura y la superestructura)</t>
  </si>
  <si>
    <t>MANTENIMIENTO DE VÍAS Y CAMINOS VEREDALES</t>
  </si>
  <si>
    <t>Mantenimiento y mejoramiento de caminos veredales, acceso a depósitos, depósitos y vía con retrocargador tipo Cat-420 o equivalente</t>
  </si>
  <si>
    <t>hr</t>
  </si>
  <si>
    <t>Mantenimiento y mejoramiento de caminos veredales, acceso a depósitos, depósitos y vía con retroexcavadora tipo Cat-320 o equivalente</t>
  </si>
  <si>
    <t>Mantenimiento y mejoramiento de caminos veredales, acceso a depósitos, depósitos y vía con motoniveladora tipo Cat-120 o equivalente</t>
  </si>
  <si>
    <t xml:space="preserve">Mantenimiento y mejoramiento de caminos veredales, acceso a depósitos, depósitos y vía </t>
  </si>
  <si>
    <t>Jornal</t>
  </si>
  <si>
    <t>Cargador nocturno para apertura de vias (2 pare y siga, 1 vigia y carro acompañante)</t>
  </si>
  <si>
    <t>h</t>
  </si>
  <si>
    <t>REPARACIONES</t>
  </si>
  <si>
    <t>Reparación de estructuras de drenaje, canales, cabezotes y pocetas f'c = 210 kg/cm². (Incluye concreto, acero y perforación dovelas)</t>
  </si>
  <si>
    <t>Reparación de muros de contención y barreras de protección f'c = 280 kg/cm². (Incluye concreto, acero y perforación dovelas)</t>
  </si>
  <si>
    <t>HUMECTACIÓN Y LAVADO DE VÍAS CON CARROTANQUE</t>
  </si>
  <si>
    <t>Humectación y lavado de vías con carrotanque de capacidad minima de 3000 gls con sistema de aspersión a presión</t>
  </si>
  <si>
    <t>día</t>
  </si>
  <si>
    <t>CONTROLADOR VIAL</t>
  </si>
  <si>
    <t>Controlador vial</t>
  </si>
  <si>
    <t>EXCAVACIONES EXTERIORES</t>
  </si>
  <si>
    <t>EXCAVACIONES PARA VÍAS</t>
  </si>
  <si>
    <t>8.1.1</t>
  </si>
  <si>
    <t>Descapote</t>
  </si>
  <si>
    <t>8.1.2</t>
  </si>
  <si>
    <t>Excavación exterior en material común</t>
  </si>
  <si>
    <t>8.1.3</t>
  </si>
  <si>
    <t>Excavación exterior en roca</t>
  </si>
  <si>
    <t>EXCAVACIONES ESTRUCTURALES</t>
  </si>
  <si>
    <t/>
  </si>
  <si>
    <t>8.2.1</t>
  </si>
  <si>
    <t>Excavación estructural material común</t>
  </si>
  <si>
    <t>8.2.3</t>
  </si>
  <si>
    <t>Excavación estructural en roca</t>
  </si>
  <si>
    <t>8.2.5</t>
  </si>
  <si>
    <t>Excavación material comun para pilotes de 1,20m a 1,50m de diámetro</t>
  </si>
  <si>
    <t>8.2.7</t>
  </si>
  <si>
    <t>Excavación en roca para pilotes de 1,20m a 1,50m de diámetro</t>
  </si>
  <si>
    <t>8.2.9</t>
  </si>
  <si>
    <t>Desabombe de material colgado en taludes hasta 80 m de altura desde la rasante</t>
  </si>
  <si>
    <t>REMOCIÓN DE DERRUMBES</t>
  </si>
  <si>
    <t>Remoción de derrumbes en material común</t>
  </si>
  <si>
    <t>Remocion de derrumbes en roca</t>
  </si>
  <si>
    <t>Remoción de derrumbes en material común (Nocturno)</t>
  </si>
  <si>
    <t>Remoción de derrumbes en roca (Nocturno)</t>
  </si>
  <si>
    <t>TRANSPORTE DE MATERIALES PROVENIENTES DE EXCAVACIONES, DERRUMBES, DEMOLICIONES, LIMPIEZAS EN GENERAL, ROCERÍA Y TALA DE ÁRBOLES</t>
  </si>
  <si>
    <t>Acarreo de material común proveniente de excavaciones exteriores y excavaciones estructurales a distancias entre cien (100 m) y mil metros (1000 m)</t>
  </si>
  <si>
    <t>Acarreo de material para terraplenes y llenos estructurales a distancias entre cien (100 m) y mil metros (1000 m)</t>
  </si>
  <si>
    <t>Acarreo de material común proveniente de derrumbes, desabombe y limpieza en general a distancias entre cien (100 m) y mil metros (1000 m)</t>
  </si>
  <si>
    <t>Acarreo de material común proveniente de excavaciones exteriores y excavaciones estructurales a distancias mayores de mil metros (1000 m)</t>
  </si>
  <si>
    <t>m³-km</t>
  </si>
  <si>
    <t>Acarreo de material común para terraplenes y llenos estructurales a distancias mayores de mil metros (1000 m)</t>
  </si>
  <si>
    <t>Acarreo de material común proveniente de derrumbes, desabombe y limpieza en general a distancias mayores de mil metros (1000 m)</t>
  </si>
  <si>
    <t>Acarreo de material común proveniente de derrumbes, desabombe y limpieza en general a distancias entre cien (100 m) y mil metros (1000 m) Nocturno</t>
  </si>
  <si>
    <t>Acarreo de material común proveniente de derrumbes, desabombe y limpieza en general a distancias mayores de mil metros (1000 m) Nocturno</t>
  </si>
  <si>
    <t>Acarreo de material en roca proveniente de excavaciones exteriores y excavaciones estructurales a distancias entre cien (100 m) y mil metros (1000 m)</t>
  </si>
  <si>
    <t>Acarreo de material en roca proveniente de derrumbes y limpieza en general a distancias entre cien (100 m) y mil metros (1000 m)</t>
  </si>
  <si>
    <t>Acarreo de material en roca proveniente de excavaciones exteriores y excavaciones estructurales a distancias mayores de mil metros (1000 m)</t>
  </si>
  <si>
    <t>Acarreo de material en roca proveniente de derrumbes y limpieza en general a distancias mayores de mil metros (1000 m)</t>
  </si>
  <si>
    <t>Acarreo de material en roca proveniente de derrumbes y limpieza en general a distancias entre cien (100 m) y mil metros (1000 m) Nocturno</t>
  </si>
  <si>
    <t>Acarreo de material en roca proveniente de derrumbes y limpieza en general a distancias mayores de mil metros (1000 m) Nocturno</t>
  </si>
  <si>
    <t>Acarreos de materiales forestales provenientes del desmonte, rocerías y talas en general mayores a mil metros (1000 m)</t>
  </si>
  <si>
    <t>Acarreos de materiales forestales provenientes del desmonte, rocerías y talas en general a distancias entre cien (100 m) y mil metros (1000 m)</t>
  </si>
  <si>
    <t>Acarreos provenientes de residuos de construcción y demolición (RCD) a escombreras autorizadas</t>
  </si>
  <si>
    <t>TRATAMIENTO DE TALUDES</t>
  </si>
  <si>
    <t xml:space="preserve">Pernos de roca tipo BAL 10 para 20 m&lt;=H&lt;=80 m sobre la rasante </t>
  </si>
  <si>
    <t xml:space="preserve">Pernos de roca tipo BAL 10 para H&lt;20 m sobre la rasante </t>
  </si>
  <si>
    <t>Pernos de roca tipo BAL 8 para H&lt;20 m sobre la rasante</t>
  </si>
  <si>
    <t>Pernos de roca tipo BAL 8 para 20 m&lt;=H&lt;=80 m sobre la rasante</t>
  </si>
  <si>
    <t>Tensionamiento de pernos (cualquier tensión y H&lt;=80 m)</t>
  </si>
  <si>
    <t>Construcción dados de anclaje para pernos H&lt;= 80 m</t>
  </si>
  <si>
    <t>Inyección de lechada adicional para pernos hasta alturas de 80 m sobre la rasante con consumo superior a 100 kg/m</t>
  </si>
  <si>
    <t>sacos 50 kg</t>
  </si>
  <si>
    <t>Inyecciones con lechada de cemento</t>
  </si>
  <si>
    <t>kN</t>
  </si>
  <si>
    <t>Perforaciones para inyecciones de consolidación en cualquier dirección</t>
  </si>
  <si>
    <t>Perforaciones para drenaje de 51 mm de diámetro</t>
  </si>
  <si>
    <t>RELLENOS</t>
  </si>
  <si>
    <t>TERRAPLENES</t>
  </si>
  <si>
    <t>12.1.1</t>
  </si>
  <si>
    <t>Terraplenes</t>
  </si>
  <si>
    <t>RELLENOS ESTRUCTURALES EN MATERIAL COMÚN</t>
  </si>
  <si>
    <t>12.2.1</t>
  </si>
  <si>
    <t>Rellenos estructurales con material común selecto de la excavación o de derrumbe</t>
  </si>
  <si>
    <t>12.2.2</t>
  </si>
  <si>
    <t>Rellenos estructurales con suelo cemento,  relacion en peso 10:1</t>
  </si>
  <si>
    <t>CONFORMACIÓN Y COMPACTACIÓN DE ZONAS DE DEPÓSITO</t>
  </si>
  <si>
    <t>12.3.1</t>
  </si>
  <si>
    <t>Conformación y compactación de zonas de depósito</t>
  </si>
  <si>
    <t>AFIRMADOS, SUBBASES Y BASES GRANULARES</t>
  </si>
  <si>
    <t>AFIRMADO</t>
  </si>
  <si>
    <t>13.1.1</t>
  </si>
  <si>
    <t>Afirmado</t>
  </si>
  <si>
    <t>SUBBASE GRANULAR</t>
  </si>
  <si>
    <t>13.2.1</t>
  </si>
  <si>
    <t>Material granular para subbase clase B</t>
  </si>
  <si>
    <t>BASE GRANULAR</t>
  </si>
  <si>
    <t>13.3.1</t>
  </si>
  <si>
    <t>Material granular para base clase B</t>
  </si>
  <si>
    <t>13.3.2</t>
  </si>
  <si>
    <t>Material de base  granular clase B para bacheo</t>
  </si>
  <si>
    <t>13.3.3</t>
  </si>
  <si>
    <t>Bacheo con suelo cemento,  relacion en peso 10:1</t>
  </si>
  <si>
    <t>PAVIMENTOS ASFÁLTICOS Y DE CONCRETO</t>
  </si>
  <si>
    <t>IMPRIMACIÓN</t>
  </si>
  <si>
    <t>14.1.1</t>
  </si>
  <si>
    <t>Imprimación</t>
  </si>
  <si>
    <t>RIEGO DE LIGA</t>
  </si>
  <si>
    <t>14.2.1</t>
  </si>
  <si>
    <t>Riego de liga</t>
  </si>
  <si>
    <t>MEZCLAS ASFÁLTICAS EN CALIENTE</t>
  </si>
  <si>
    <t>14.3.1</t>
  </si>
  <si>
    <t>Carpeta de concreto asfáltico tipo MDC - 25</t>
  </si>
  <si>
    <t>14.3.2</t>
  </si>
  <si>
    <t>Carpeta de concreto asfáltico tipo MDC - 19</t>
  </si>
  <si>
    <t>PARCHEOS</t>
  </si>
  <si>
    <t>14.4.1</t>
  </si>
  <si>
    <t>Carpeta de concreto asfáltico para parcheo MDC-19</t>
  </si>
  <si>
    <t>14.4.2</t>
  </si>
  <si>
    <t xml:space="preserve">Sellado de grietas en el pavimento </t>
  </si>
  <si>
    <t>DRENAJES Y ESTRUCTURAS</t>
  </si>
  <si>
    <t>FILTROS, TUBERÍAS DE DRENAJE Y ALCANTARILLAS</t>
  </si>
  <si>
    <t>15.1.1</t>
  </si>
  <si>
    <t>Filtros de cascajo procesado</t>
  </si>
  <si>
    <t>15.1.2</t>
  </si>
  <si>
    <t>Alcantarillas de concreto reforzado tipo I de 0,90 m de diámetro</t>
  </si>
  <si>
    <t>15.1.3</t>
  </si>
  <si>
    <t>Tubería novafort 0.9 m de diámetro</t>
  </si>
  <si>
    <t>15.1.4</t>
  </si>
  <si>
    <t>Lagrimales en tubería de PVC de 0,05 m (2") de diámetro</t>
  </si>
  <si>
    <t>15.1.5</t>
  </si>
  <si>
    <t>Geotextil no tejido NT 2500</t>
  </si>
  <si>
    <t>Tuberia perforada de PVC de 0,10 m (4") de diámetro</t>
  </si>
  <si>
    <t>Tubería perforada de PVC de 0.15 m (6") de diámetro.</t>
  </si>
  <si>
    <t>Tubería perforada de PVC de 0.20 m (8") de diámetro.</t>
  </si>
  <si>
    <t>15.1.6</t>
  </si>
  <si>
    <t>Material granular para cimentación de alcantarillas</t>
  </si>
  <si>
    <t>CUNETAS EN CONCRETO</t>
  </si>
  <si>
    <t>15.2.1</t>
  </si>
  <si>
    <t xml:space="preserve">Cunetas de concreto </t>
  </si>
  <si>
    <t>15.2.2</t>
  </si>
  <si>
    <t xml:space="preserve">Rondas de coronación en concreto </t>
  </si>
  <si>
    <t>15.2.3</t>
  </si>
  <si>
    <t>Cunetas en sacos de suelo cemento</t>
  </si>
  <si>
    <t>15.2.4</t>
  </si>
  <si>
    <t xml:space="preserve">Rondas de coronación en sacos de suelo cemento </t>
  </si>
  <si>
    <t>GEOMEMBRANA DE PVC</t>
  </si>
  <si>
    <t>15.3.1</t>
  </si>
  <si>
    <t xml:space="preserve">Geomembrana de 20 mil de Pavco o equivalente </t>
  </si>
  <si>
    <t>DRENES HORIZONTALES</t>
  </si>
  <si>
    <t>15.4.1</t>
  </si>
  <si>
    <t>Drenes horizontales de 51 mm de diámetro para H&lt;20 m sobre la rasante</t>
  </si>
  <si>
    <t>15.4.2</t>
  </si>
  <si>
    <t>15.4.3</t>
  </si>
  <si>
    <t>Encamisado de drenes horizontales</t>
  </si>
  <si>
    <t>GEODRÉN PLANAR</t>
  </si>
  <si>
    <t>15.5.1</t>
  </si>
  <si>
    <t>Suministro, colocación y transporte de geodrén planar</t>
  </si>
  <si>
    <t>RONDAS Y CÁRCAVAS EN TALUDES RECUBIERTAS CON POLÍMEROS</t>
  </si>
  <si>
    <t>15.6.1</t>
  </si>
  <si>
    <t xml:space="preserve">Rondas recubiertas con polímeros Polimez o equivalente </t>
  </si>
  <si>
    <t>OBRAS DE CONCRETO</t>
  </si>
  <si>
    <t>CONCRETO ESTRUCTURAL</t>
  </si>
  <si>
    <t>16.1.1</t>
  </si>
  <si>
    <t>Concreto de f'c = 210 kg/cm² para andenes</t>
  </si>
  <si>
    <t>16.1.2</t>
  </si>
  <si>
    <t>Concreto de f'c = 280 kg/cm² para barreras de protección tipo New Jersey</t>
  </si>
  <si>
    <t>16.1.3</t>
  </si>
  <si>
    <t>Concreto de f'c = 280 kg/cm2 para muros de contención</t>
  </si>
  <si>
    <t>16.1.4</t>
  </si>
  <si>
    <t xml:space="preserve">Concreto de f'c = 210 kg/cm2 para canales disipadores encole y descole en obras de drenaje hasta 20m </t>
  </si>
  <si>
    <t>16.1.5</t>
  </si>
  <si>
    <t xml:space="preserve">Concreto de f'c = 210 kg/cm2 para canales disipadores encole y descole en obras de drenaje &gt; 20m </t>
  </si>
  <si>
    <t>16.1.6</t>
  </si>
  <si>
    <t xml:space="preserve">Concreto de f'c = 210 kg/cm2 para canales en zonas de deposito </t>
  </si>
  <si>
    <t>16.1.7</t>
  </si>
  <si>
    <t>Concreto de f'c = 210 kg/cm2 para cabezotes y pocetas de alcantarillas</t>
  </si>
  <si>
    <t>16.1.8</t>
  </si>
  <si>
    <t>Concreto de f'c = 210 kg/cm2 para revestimiento de pilas</t>
  </si>
  <si>
    <t>16.1.9</t>
  </si>
  <si>
    <t>Concreto de f'c = 280 kg/cm2 para vigas cabezal</t>
  </si>
  <si>
    <t>16.1.10</t>
  </si>
  <si>
    <t>Concreto Estructural f´c = 28 MPa para losa del puente</t>
  </si>
  <si>
    <t>16.1.11</t>
  </si>
  <si>
    <t>Concreto Estructural f´c = 28 MPa para andenes</t>
  </si>
  <si>
    <t>16.1.12</t>
  </si>
  <si>
    <t>Concreto Estructural f´c = 28 MPa para muros de jardín</t>
  </si>
  <si>
    <t>CONCRETO LANZADO</t>
  </si>
  <si>
    <t>16.2.1</t>
  </si>
  <si>
    <t>Concreto lanzado en excavaciones exteriores para H&lt;20 m sobre la rasante</t>
  </si>
  <si>
    <t>16.2.2</t>
  </si>
  <si>
    <t>CONCRETO CICLÓPEO</t>
  </si>
  <si>
    <t>16.3.1</t>
  </si>
  <si>
    <t xml:space="preserve">Concreto ciclópeo de f'c = 175 kg/cm2 </t>
  </si>
  <si>
    <t>PILAS PREEXCAVADAS EN CONCRETO</t>
  </si>
  <si>
    <t>16.4.1</t>
  </si>
  <si>
    <t>Concreto de f'c = 280 kg/cm2 para pilas</t>
  </si>
  <si>
    <t>INYECCIONES</t>
  </si>
  <si>
    <t>16.5.1</t>
  </si>
  <si>
    <t>Inyección de fisuras en losa de concreto</t>
  </si>
  <si>
    <t>cm³</t>
  </si>
  <si>
    <t>16.5.2</t>
  </si>
  <si>
    <t>Inyecciones con resina epóxica Sikadur 35 Hi-Mod o equivalente para reparación de concreto fisurado.</t>
  </si>
  <si>
    <t>kg</t>
  </si>
  <si>
    <t>ACERO DE REFUERZO</t>
  </si>
  <si>
    <t>BARRAS DE REFUERZO</t>
  </si>
  <si>
    <t>17.1.1</t>
  </si>
  <si>
    <t>Barras de acero de refuerzo de 4200 kg/cm2</t>
  </si>
  <si>
    <t>MALLA DE REFUERZO</t>
  </si>
  <si>
    <t>17.2.1</t>
  </si>
  <si>
    <t>Malla de refuerzo</t>
  </si>
  <si>
    <t>FIBRAS PLASTICAS</t>
  </si>
  <si>
    <t>17.3.1</t>
  </si>
  <si>
    <t>Fibras plásticas TUF STRAND SF TOXEMENT o equivalente</t>
  </si>
  <si>
    <t xml:space="preserve">ELEMENTOS ADICIONALES A LOS ESTRUCTURALES </t>
  </si>
  <si>
    <t>SELLOS DE IMPERMEABILIZACIÓN</t>
  </si>
  <si>
    <t>18.1.1</t>
  </si>
  <si>
    <t>Sellos de PVC de  0,22 m de ancho</t>
  </si>
  <si>
    <t>REALCE EN MUROS Y ALCANTARILLAS</t>
  </si>
  <si>
    <t>18.2.1</t>
  </si>
  <si>
    <t>Realce de muros y alcantarillas. (Incluye concreto, perforación dovelas y epóxico)</t>
  </si>
  <si>
    <t>m3</t>
  </si>
  <si>
    <t>ELEMENTOS METÁLICOS</t>
  </si>
  <si>
    <t>PASAMANOS METÁLICOS</t>
  </si>
  <si>
    <t>19.1.1</t>
  </si>
  <si>
    <t>Pasamanos metálicos , h = 1.0 m, paral cada 1.90 m. Perfiles y láminas con acero ASTM A36, completamente pintados. Incluye retiro de elementos afectados</t>
  </si>
  <si>
    <t>OBRAS DE PROTECCIÓN</t>
  </si>
  <si>
    <t>REVEGETALIZACIÓN DE TALUDES</t>
  </si>
  <si>
    <t>20.1.1</t>
  </si>
  <si>
    <t>Revegetalización de depósitos y taludes</t>
  </si>
  <si>
    <t>20.1.2</t>
  </si>
  <si>
    <t>Revegetalización de taludes con manto permanente para control de erosión</t>
  </si>
  <si>
    <t>ENROCADOS DE PROTECCIÓN</t>
  </si>
  <si>
    <t>20.2.1</t>
  </si>
  <si>
    <t>Enrocados de protección (rocas procedentes de obra)</t>
  </si>
  <si>
    <t>TRINCHOS EN MADERA</t>
  </si>
  <si>
    <t>20.3.1</t>
  </si>
  <si>
    <t>Trinchos en madera, incluye relleno vegetal, geotextil y accesorios</t>
  </si>
  <si>
    <t>BORDILLOS DE CONCRETO</t>
  </si>
  <si>
    <t>Bordillos de concreto</t>
  </si>
  <si>
    <t>CERCAS DE ALAMBRE DE PÚAS CON POSTERÍA DE CONCRETO</t>
  </si>
  <si>
    <t>Cerca de alambre de púas con postería de concreto</t>
  </si>
  <si>
    <t>CONSTRUCCIÓN DE GAVIONES</t>
  </si>
  <si>
    <t>Construcción de gaviones</t>
  </si>
  <si>
    <t>MALLA METÁLICA TRIPLE TORSIÓN</t>
  </si>
  <si>
    <t>Malla metálica de triple torsión recubierta en PVC</t>
  </si>
  <si>
    <t>Cable en acero galvanizado para malla triple torsión</t>
  </si>
  <si>
    <t>SELLADO DE GRIETAS CON SUELO CEMENTO</t>
  </si>
  <si>
    <t>Sellado  de grietas con suelo cemento,  relación en peso 10:1</t>
  </si>
  <si>
    <t>SEÑALIZACIÓN</t>
  </si>
  <si>
    <t>TACHAS REFLECTIVAS</t>
  </si>
  <si>
    <t>26.1.1</t>
  </si>
  <si>
    <t>Tachas reflectivas bidireccionales</t>
  </si>
  <si>
    <t>LÍNEAS DE DEMARCACIÓN Y MARCAS VIALES</t>
  </si>
  <si>
    <t>26.2.1</t>
  </si>
  <si>
    <t xml:space="preserve">Líneas de demarcación </t>
  </si>
  <si>
    <t>26.2.2</t>
  </si>
  <si>
    <t>Marcas viales</t>
  </si>
  <si>
    <t>SEÑALES VERTICALES DE TRÁNSITO</t>
  </si>
  <si>
    <t>26.3.1</t>
  </si>
  <si>
    <t>Señal de tránsito grupo I (velocidad máxima permitida de 60</t>
  </si>
  <si>
    <t>26.3.2</t>
  </si>
  <si>
    <t>Señal de tránsito grupo IV (delineador de curva horizontal)</t>
  </si>
  <si>
    <t>26.3.3</t>
  </si>
  <si>
    <t>Señal de tránsito grupo V  (velocidad máxima permitida de 60 km/h)</t>
  </si>
  <si>
    <t>26.3.4</t>
  </si>
  <si>
    <t>Instalación de Mojón</t>
  </si>
  <si>
    <t>un</t>
  </si>
  <si>
    <t>DEFENSAS METÁLICAS</t>
  </si>
  <si>
    <t>26.4.1</t>
  </si>
  <si>
    <t>Defensas metálicas</t>
  </si>
  <si>
    <t>26.4.2</t>
  </si>
  <si>
    <t>Sección final</t>
  </si>
  <si>
    <t>CAPTAFAROS</t>
  </si>
  <si>
    <t>26.5.1</t>
  </si>
  <si>
    <t>Captafaros</t>
  </si>
  <si>
    <t>OTROS</t>
  </si>
  <si>
    <t>Desinstalación de barandas vehiculares</t>
  </si>
  <si>
    <t>Desmontaje de viga y arriostramiento del puente</t>
  </si>
  <si>
    <t>Pernos de anclaje tipo ASTM F1554 grado 105</t>
  </si>
  <si>
    <t>Perfiles metálicos ASTM A572 Grado 50 para conectores de cortante, parales de barandas y platinas</t>
  </si>
  <si>
    <t>Perfiles metálicos ASTM A53 grado B para barandas</t>
  </si>
  <si>
    <t>Láminas y perfiles metálicos ASTM A709 grado 50WT1 para vigas y arriostramientos del puente</t>
  </si>
  <si>
    <t>Montaje de estructura metálica puente, incluye vigas longitudinales, arriostramientos transversales, pernos, tuercas y arandelas.</t>
  </si>
  <si>
    <t>Montaje de estructura metálica baranda, incluye pernos de anclaje</t>
  </si>
  <si>
    <t>Pintura de estructura metálica baranda</t>
  </si>
  <si>
    <t>Sikaflex 1A Plus o equivalente</t>
  </si>
  <si>
    <t>Sika Rod o equivalente de 22 mm de diámetro</t>
  </si>
  <si>
    <t>Epóxico Hilti HIT-RE 500 V3 o equivalente</t>
  </si>
  <si>
    <t>Concreto de reparación Sika Concrelisto RE500 o equivalente</t>
  </si>
  <si>
    <t>Puente de adherencia Sikadur-32 Primer o equivalente</t>
  </si>
  <si>
    <t>Acero estructural ASTM A709 G50W</t>
  </si>
  <si>
    <t>Malla TECCO o equivalente</t>
  </si>
  <si>
    <t>SUB-TOTAL</t>
  </si>
  <si>
    <t>ADMINISTRACIÓN</t>
  </si>
  <si>
    <t>ADMINISTRACION</t>
  </si>
  <si>
    <t>UTILIDAD</t>
  </si>
  <si>
    <t>TOTAL</t>
  </si>
  <si>
    <t>MILTON VILLARREAL MURILLO</t>
  </si>
  <si>
    <t>JAIRO ANDRES PELAEZ GONZALEZ</t>
  </si>
  <si>
    <t>OSCAR JAVIER VELASQUEZ HIDALGO</t>
  </si>
  <si>
    <t>Representante legal - COINOBRAS S.A.S.</t>
  </si>
  <si>
    <t>Ingeniero de Interventoria -INGETEC-SEDIC</t>
  </si>
  <si>
    <t xml:space="preserve">Ingeniero Administrador del Contrato - EPM </t>
  </si>
  <si>
    <t>MEMORIAS DE CÁLCULO</t>
  </si>
  <si>
    <t>Objeto:</t>
  </si>
  <si>
    <t>Hoja:</t>
  </si>
  <si>
    <t>Contrato:</t>
  </si>
  <si>
    <t>CW241011</t>
  </si>
  <si>
    <t>Capitulo No:</t>
  </si>
  <si>
    <t>Item:</t>
  </si>
  <si>
    <t>Unidad:</t>
  </si>
  <si>
    <t>Fecha:</t>
  </si>
  <si>
    <t>Disciplina:</t>
  </si>
  <si>
    <t xml:space="preserve"> Descripción ítem:</t>
  </si>
  <si>
    <t>Fecha Censo</t>
  </si>
  <si>
    <t># de árbol</t>
  </si>
  <si>
    <t>Abscisa</t>
  </si>
  <si>
    <t>Ubicación</t>
  </si>
  <si>
    <t>Nombre Común</t>
  </si>
  <si>
    <t>Volumen (m3)</t>
  </si>
  <si>
    <t>Cantidad</t>
  </si>
  <si>
    <t>VPB</t>
  </si>
  <si>
    <t>VLLS</t>
  </si>
  <si>
    <t>VVP</t>
  </si>
  <si>
    <t>Total</t>
  </si>
  <si>
    <t xml:space="preserve">Registro Fotográfico </t>
  </si>
  <si>
    <t>CONTRATISTA</t>
  </si>
  <si>
    <t>INTERVENTORIA</t>
  </si>
  <si>
    <t>Elaboró</t>
  </si>
  <si>
    <t>Revisó</t>
  </si>
  <si>
    <t>Aprobó</t>
  </si>
  <si>
    <t xml:space="preserve">Nombre </t>
  </si>
  <si>
    <t>Lynda Melissa Marlés M.</t>
  </si>
  <si>
    <t>José Manuel Mariño Rios</t>
  </si>
  <si>
    <t>Jairo Andrés Pelaez G.</t>
  </si>
  <si>
    <t xml:space="preserve">Cargo </t>
  </si>
  <si>
    <t xml:space="preserve">Ingeniera Residente </t>
  </si>
  <si>
    <t>Director Técnico</t>
  </si>
  <si>
    <t>Ingeniero interventor</t>
  </si>
  <si>
    <t>Jefe de frente</t>
  </si>
  <si>
    <t>Firma</t>
  </si>
  <si>
    <t>VSV</t>
  </si>
  <si>
    <t>Descripción</t>
  </si>
  <si>
    <t>Abscisa Inicial</t>
  </si>
  <si>
    <t>Abscisa Final</t>
  </si>
  <si>
    <t>Frente</t>
  </si>
  <si>
    <t>Margen</t>
  </si>
  <si>
    <t xml:space="preserve">Abscisa inicial </t>
  </si>
  <si>
    <t>Abscisa final</t>
  </si>
  <si>
    <t>Longitud</t>
  </si>
  <si>
    <t>Subtotal</t>
  </si>
  <si>
    <t>Ingeniero Interventor</t>
  </si>
  <si>
    <t>Fecha</t>
  </si>
  <si>
    <t>Derecho</t>
  </si>
  <si>
    <t>Izquierdo</t>
  </si>
  <si>
    <t>Costado</t>
  </si>
  <si>
    <t>VSS</t>
  </si>
  <si>
    <t>Longitud (m)</t>
  </si>
  <si>
    <t>Horómetro inicial</t>
  </si>
  <si>
    <t>Horómetro final</t>
  </si>
  <si>
    <t>VIPHI</t>
  </si>
  <si>
    <t>Depósito Ticuitá</t>
  </si>
  <si>
    <t>Control vial muro pantalla (2 auxiliares de tráfico)</t>
  </si>
  <si>
    <t>Control vial tratamiento de talud (2 auxiliares de tráfico)</t>
  </si>
  <si>
    <t>VarSA</t>
  </si>
  <si>
    <t> </t>
  </si>
  <si>
    <r>
      <t xml:space="preserve">Imagen 1. </t>
    </r>
    <r>
      <rPr>
        <sz val="9"/>
        <rFont val="Arial"/>
        <family val="2"/>
      </rPr>
      <t>Control vial actividades del proyecto.</t>
    </r>
  </si>
  <si>
    <r>
      <t xml:space="preserve">Imagen 2. </t>
    </r>
    <r>
      <rPr>
        <sz val="9"/>
        <rFont val="Arial"/>
        <family val="2"/>
      </rPr>
      <t>Control vial actividades del proyecto.</t>
    </r>
  </si>
  <si>
    <t>Acumulado acta anterior</t>
  </si>
  <si>
    <t>Acumulado presente acta</t>
  </si>
  <si>
    <t xml:space="preserve">Lynda Melissa Marlés M. </t>
  </si>
  <si>
    <t>Centro de gravedad</t>
  </si>
  <si>
    <t>Distancia (km)</t>
  </si>
  <si>
    <t>Esquema Trayecto</t>
  </si>
  <si>
    <t>Transporte de material de derrumbes a depósito Ticuitá</t>
  </si>
  <si>
    <t>Transporte de material de sedimentos a depósito Ticuitá</t>
  </si>
  <si>
    <t>N/A</t>
  </si>
  <si>
    <t>Centro de gravedad repique = Abscisa inicial repique más abscisa final menos abscisa inicial repique divido en dos.
Distancia acarreo = Distancia depósito autorizado - CG de repique - Distancia incluida en el ítem.
Distancia acarreo = ((km - 100)/1000).
Volumen m3-km = Volumen del repique (m3) x distancia (km).</t>
  </si>
  <si>
    <t>Fila</t>
  </si>
  <si>
    <t>Barreno</t>
  </si>
  <si>
    <t>Ordenada</t>
  </si>
  <si>
    <t>Cota</t>
  </si>
  <si>
    <t>Volumen</t>
  </si>
  <si>
    <t>Material granular para base</t>
  </si>
  <si>
    <t>Peso total (kg)</t>
  </si>
  <si>
    <t>No. Barra</t>
  </si>
  <si>
    <t>Cantidad (und)</t>
  </si>
  <si>
    <t>Peso barra (kg.ml)</t>
  </si>
  <si>
    <t>VarSa</t>
  </si>
  <si>
    <t>Concreto lanzado en excavaciones exteriores para 20 m&lt;=H&lt;=80 m sobre la rasante</t>
  </si>
  <si>
    <t>Área (m2)</t>
  </si>
  <si>
    <t>Espesor (m)</t>
  </si>
  <si>
    <t>Peso Malla (kg)</t>
  </si>
  <si>
    <t>Total Kg</t>
  </si>
  <si>
    <t>Repique de árboles caidos en la via con 10 cm&lt;=DAP&lt;30 cm</t>
  </si>
  <si>
    <t>Repique de árboles caidos en la via con 30 cm&lt;=DAP&lt;=80 cm</t>
  </si>
  <si>
    <t>Drenes horizontales de 51 mm de diámetro para 20 m&lt;=H&lt;= 80 m de altura sobre la rasante</t>
  </si>
  <si>
    <r>
      <t xml:space="preserve">Imagen 1. </t>
    </r>
    <r>
      <rPr>
        <sz val="9"/>
        <rFont val="Arial"/>
        <family val="2"/>
      </rPr>
      <t>Acarreo de material común proveniente de excavaciones.</t>
    </r>
  </si>
  <si>
    <r>
      <t xml:space="preserve">Imagen 2. </t>
    </r>
    <r>
      <rPr>
        <sz val="9"/>
        <rFont val="Arial"/>
        <family val="2"/>
      </rPr>
      <t>Acarreo de material común proveniente de excavaciones.</t>
    </r>
  </si>
  <si>
    <t>OBRA EJECUTADA ACTA 13</t>
  </si>
  <si>
    <t>Ancho (m)</t>
  </si>
  <si>
    <t>Cantidad (m3)</t>
  </si>
  <si>
    <t>Cantidad (ml)</t>
  </si>
  <si>
    <t>16°00'00"</t>
  </si>
  <si>
    <t>Altura (m)</t>
  </si>
  <si>
    <t>CONASFALTOS (Medellín)</t>
  </si>
  <si>
    <t>OBRA EJECUTADA ACTA 14</t>
  </si>
  <si>
    <t>Control vial box culvert (2 auxiliares de tráfico)</t>
  </si>
  <si>
    <t>Diametro1 (m)</t>
  </si>
  <si>
    <t>Diametro2 (m)</t>
  </si>
  <si>
    <t>Longitud troza (m)</t>
  </si>
  <si>
    <t>Repique de árboles caidos en la via con 
10 cm&lt;=DAP&lt;30 cm</t>
  </si>
  <si>
    <t>Uvito</t>
  </si>
  <si>
    <t>Abscisa inicial</t>
  </si>
  <si>
    <r>
      <t xml:space="preserve">Imagen 1. </t>
    </r>
    <r>
      <rPr>
        <sz val="9"/>
        <rFont val="Arial"/>
        <family val="2"/>
      </rPr>
      <t>Concreto lanzado en excavaciones exteriores para 20 m&lt;=H&lt;=80 m sobre la rasante en talud Km 0+575 VarSA.</t>
    </r>
  </si>
  <si>
    <r>
      <t xml:space="preserve">Imagen 2. </t>
    </r>
    <r>
      <rPr>
        <sz val="9"/>
        <rFont val="Arial"/>
        <family val="2"/>
      </rPr>
      <t>Acarreos provenientes de residuos de construcción y demolición (ASFALTO) a escombrera autorizada.</t>
    </r>
  </si>
  <si>
    <t>Centro de gravedad repique = Abscisa inicial derrumbe más abscisa final menos abscisa inicial derrumbe divido en dos.
Distancia acarreo = Distancia depósito autorizado - CG de derrumbe - Distancia incluida en el ítem.
Distancia acarreo = ((km - 100)/1000).
Volumen m3-km = Volumen del derrumbe (m3) x distancia (km).</t>
  </si>
  <si>
    <t>Base militar</t>
  </si>
  <si>
    <t>Control vial remoción de derrumbe (2 auxiliares de tráfico)</t>
  </si>
  <si>
    <t>Control vial mantenimiento vial (2 auxiliares de tráfico)</t>
  </si>
  <si>
    <t>OE 02</t>
  </si>
  <si>
    <t>OBRA EXTRA AMB 2</t>
  </si>
  <si>
    <t>Mantenimiento y mejoramiento de caminos veredales, acceso a depósitos, depósitos y vía con Vibrocompactador stand by mínimo 6 Hr. (VIBRO INGERSOLRAND SD70DTF, PESO 7,2 T O EQUIVALENTE).</t>
  </si>
  <si>
    <t>VMT</t>
  </si>
  <si>
    <t>Toledo</t>
  </si>
  <si>
    <t>VPVP</t>
  </si>
  <si>
    <t>El Palmar</t>
  </si>
  <si>
    <t>OE 03</t>
  </si>
  <si>
    <t>Mantenimiento y mejoramiento de caminos veredales, acceso a depósitos, depósitos y vía con Minicargador  stand by mínimo 6 Hr.(MINICARGADOR CATERPILLAR 262 D O EQUIVALENTE).</t>
  </si>
  <si>
    <t>VVC</t>
  </si>
  <si>
    <t>OE 04</t>
  </si>
  <si>
    <t>Mantenimiento y mejoramiento de caminos veredales, acceso a depósitos y vía con retroexcavadora tipo Cat-336 o equivalente stand by mínimo 6 Hr. Incluye operador y combustible.</t>
  </si>
  <si>
    <t>OE 05</t>
  </si>
  <si>
    <t>Mantenimiento y mejoramiento de caminos veredales, acceso a depósitos, depósitos y vía con retroexcavadora tipo Cat-336 o equivalente con martillo stand by mínimo 6 Hr.</t>
  </si>
  <si>
    <t>OE 06</t>
  </si>
  <si>
    <t>Volqueta sencilla, para actividades especiales. VOLQUETA INTERNATIONAL DURASTAR 4300, CAPACIDAD 8 m3 Incluye conductor y combustible.</t>
  </si>
  <si>
    <t>OE 07</t>
  </si>
  <si>
    <t>Volqueta dobletroque, para actividades especiales. VOLQUETA INTERNATIONAL 7600 SBA O EQUIVALENTE, CAPACIDAD 17 m. Incluye conductor y combustible.</t>
  </si>
  <si>
    <t>OE 08</t>
  </si>
  <si>
    <t>Un</t>
  </si>
  <si>
    <t>Retiro y transporte de señalización existente a reponer y disposición final.</t>
  </si>
  <si>
    <t>OE 09</t>
  </si>
  <si>
    <t>ml</t>
  </si>
  <si>
    <t>Demolición de Concreto lanzado Existente en alturas ≤ a 50 m.</t>
  </si>
  <si>
    <t>FECHA TERMINACIÓN: 30/05/2024</t>
  </si>
  <si>
    <t>PLAZO: 493 DIAS</t>
  </si>
  <si>
    <t>OBRA EJECUTADA ACTA 15</t>
  </si>
  <si>
    <t>OE 01</t>
  </si>
  <si>
    <t>Suministro e instalación de platinas para la junta de expansión puente rio San Andrés.</t>
  </si>
  <si>
    <t>OE 10</t>
  </si>
  <si>
    <t>Concreto convencional (28 Mpa) para Box Culvert.</t>
  </si>
  <si>
    <r>
      <t>m</t>
    </r>
    <r>
      <rPr>
        <sz val="10"/>
        <color theme="1"/>
        <rFont val="Calibri"/>
        <family val="2"/>
      </rPr>
      <t>³</t>
    </r>
  </si>
  <si>
    <t>OE 11</t>
  </si>
  <si>
    <t>Suministro e instalación de unión entre barras.</t>
  </si>
  <si>
    <t>CONDICIONES ACTUALIZADAS AMB 2</t>
  </si>
  <si>
    <r>
      <t xml:space="preserve">Imagen 2. </t>
    </r>
    <r>
      <rPr>
        <sz val="9"/>
        <rFont val="Arial"/>
        <family val="2"/>
      </rPr>
      <t>Sello de PVC canal depósito La Uriaga</t>
    </r>
    <r>
      <rPr>
        <b/>
        <sz val="9"/>
        <rFont val="Arial"/>
        <family val="2"/>
      </rPr>
      <t>.</t>
    </r>
  </si>
  <si>
    <r>
      <t xml:space="preserve">Imagen 2. </t>
    </r>
    <r>
      <rPr>
        <sz val="9"/>
        <rFont val="Arial"/>
        <family val="2"/>
      </rPr>
      <t>Excavación de exteriores en material común en variante San Andrés.</t>
    </r>
  </si>
  <si>
    <r>
      <t xml:space="preserve">Imagen 1. </t>
    </r>
    <r>
      <rPr>
        <sz val="9"/>
        <rFont val="Arial"/>
        <family val="2"/>
      </rPr>
      <t>Excavación de exteriores en material común variante San Andrés.</t>
    </r>
  </si>
  <si>
    <t>Control vial repique de árbol (2 auxiliares de tráfico)</t>
  </si>
  <si>
    <t>Transporte de material común proveniente de excavaciones exteriores a depósito Ticuitá</t>
  </si>
  <si>
    <t>Centro de gravedad derrumbe = Abscisa inicial derrumbe más abscisa final menos abscisa inicial derrumbe divido en dos.
Distancia acarreo =  Distancia VarSA, VSV, VVP - CG de derrumbe + Distancia al Depósito Ticuitá - Distancia incluida en el ítem.
Distancia acarreo = ((1300 - CG derrumbe +23200 + 12000 + 2000 - 100)/1000).
Volumen m3-km = Volumen del derrumbe (m3) x distancia (km).</t>
  </si>
  <si>
    <t>Centro de gravedad derrumbe = Abscisa inicial derrumbe más abscisa final menos abscisa inicial derrumbe divido en dos.
Distancia acarreo =  Distancia VSS, VarSA, VSV, VVP - CG de derrumbe + Distancia al Depósito Ticuitá - Distancia incluida en el ítem.
Distancia acarreo = ((12600 - CG derrumbe +1300 + 23200 + 12000 + 2000 - 100)/1000).
Volumen m3-km = Volumen del derrumbe (m3) x distancia (km).</t>
  </si>
  <si>
    <t>Transporte de material de repique al acopio El Palmar (Item 1,4 y 1,5)</t>
  </si>
  <si>
    <r>
      <t xml:space="preserve">Imagen 1. </t>
    </r>
    <r>
      <rPr>
        <sz val="9"/>
        <rFont val="Arial"/>
        <family val="2"/>
      </rPr>
      <t>Cunetas en sacos de suelo cemento depósito La Uriaga</t>
    </r>
    <r>
      <rPr>
        <b/>
        <sz val="9"/>
        <rFont val="Arial"/>
        <family val="2"/>
      </rPr>
      <t>.</t>
    </r>
  </si>
  <si>
    <r>
      <t xml:space="preserve">Imagen 2. </t>
    </r>
    <r>
      <rPr>
        <sz val="9"/>
        <rFont val="Arial"/>
        <family val="2"/>
      </rPr>
      <t>Cunetas en sacos de suelo cemento depósito La Uriaga</t>
    </r>
    <r>
      <rPr>
        <b/>
        <sz val="9"/>
        <rFont val="Arial"/>
        <family val="2"/>
      </rPr>
      <t>.</t>
    </r>
  </si>
  <si>
    <t>Ancho</t>
  </si>
  <si>
    <t>Total (m2)</t>
  </si>
  <si>
    <r>
      <t xml:space="preserve">Imagen 1. </t>
    </r>
    <r>
      <rPr>
        <sz val="9"/>
        <rFont val="Arial"/>
        <family val="2"/>
      </rPr>
      <t>Geomembrana para cuneta depósito La Uriaga</t>
    </r>
    <r>
      <rPr>
        <b/>
        <sz val="9"/>
        <rFont val="Arial"/>
        <family val="2"/>
      </rPr>
      <t>.</t>
    </r>
  </si>
  <si>
    <r>
      <t xml:space="preserve">Imagen 2. </t>
    </r>
    <r>
      <rPr>
        <sz val="9"/>
        <rFont val="Arial"/>
        <family val="2"/>
      </rPr>
      <t>Geomembrana para cuneta depósito La Uriaga</t>
    </r>
    <r>
      <rPr>
        <b/>
        <sz val="9"/>
        <rFont val="Arial"/>
        <family val="2"/>
      </rPr>
      <t>.</t>
    </r>
  </si>
  <si>
    <r>
      <t xml:space="preserve">Imagen 1. </t>
    </r>
    <r>
      <rPr>
        <sz val="9"/>
        <rFont val="Arial"/>
        <family val="2"/>
      </rPr>
      <t>Concreto para muro de canal perimetral depósito La Uriaga.</t>
    </r>
  </si>
  <si>
    <r>
      <rPr>
        <b/>
        <sz val="9"/>
        <rFont val="Arial"/>
        <family val="2"/>
      </rPr>
      <t>Imagen 2.</t>
    </r>
    <r>
      <rPr>
        <sz val="9"/>
        <rFont val="Arial"/>
        <family val="2"/>
      </rPr>
      <t xml:space="preserve"> Barras de acero de refuerzo canal perimetral depósito La Uriaga.</t>
    </r>
  </si>
  <si>
    <t>Cantidad (m)</t>
  </si>
  <si>
    <t>Transporte de material común proveniente de excavaciones estructurales a depósito Ticuitá</t>
  </si>
  <si>
    <r>
      <t xml:space="preserve">Imagen 1. </t>
    </r>
    <r>
      <rPr>
        <sz val="9"/>
        <rFont val="Arial"/>
        <family val="2"/>
      </rPr>
      <t>Concreto para muros Box Culvert Km 4+530 VVP.</t>
    </r>
  </si>
  <si>
    <t>ACTA DE OBRA EJECUTADA No.: 16</t>
  </si>
  <si>
    <t>PRESENTE ACTA: MAYO/2024</t>
  </si>
  <si>
    <t>PERIODO DE EJECUCION: 21/04/2024 A 20/05/2024</t>
  </si>
  <si>
    <t>FECHA DE ELABORACIÓN: 21/05/2024</t>
  </si>
  <si>
    <t>OBRA EJECUTADA ACTA 16</t>
  </si>
  <si>
    <t>ACTA No. 16</t>
  </si>
  <si>
    <t>Conformación del canal de la vía y limpieza del canal existente en concreto</t>
  </si>
  <si>
    <t>Traslado de material desde la berma 459 hasta la berma 470</t>
  </si>
  <si>
    <t>Mantenimiento y mejoramiento de via</t>
  </si>
  <si>
    <t>Comedores</t>
  </si>
  <si>
    <t>Talleres ticuitá</t>
  </si>
  <si>
    <t>Mantenimiento y mejoramiento de via acceso</t>
  </si>
  <si>
    <t>Conformación del canal de la via y limpieza del canal en concreto existente</t>
  </si>
  <si>
    <t>Talleres Ticuitá</t>
  </si>
  <si>
    <t>Romerito</t>
  </si>
  <si>
    <t xml:space="preserve">Humectación via de acceso </t>
  </si>
  <si>
    <t xml:space="preserve">Comedores </t>
  </si>
  <si>
    <t xml:space="preserve">Base militar </t>
  </si>
  <si>
    <t>Limpieza de via</t>
  </si>
  <si>
    <t>Muro canal lateral la Uriaga  - Tramo 4 - Costado derecho</t>
  </si>
  <si>
    <t>Muro canal lateral la Uriaga  - Tramo 4 - Costado izquierdo</t>
  </si>
  <si>
    <t xml:space="preserve">Losa piso canal perimetral - Tramo 5 - Depósito la Uriaga </t>
  </si>
  <si>
    <t xml:space="preserve">Muros de canal perimetral - Tramo 4 - Depósito la Uriaga - Abs k0+030,94 - k0+040,87 </t>
  </si>
  <si>
    <t>Muros de canal perimetral - Tramo 5 - Depósito la Uriaga - Abs k0+040,87 - k0+050,8</t>
  </si>
  <si>
    <t>Muros de canal perimetral - Tramo 6 - Depósito la Uriaga - Abs k0+050,8 - k0+059,58</t>
  </si>
  <si>
    <t>Muros de canal perimetral - Tramo 7 - Depósito la Uriaga - Abs k0+059,59 - k0+069,72</t>
  </si>
  <si>
    <t>Acarreo y adecuación de madera de repique en acopio de biomasa</t>
  </si>
  <si>
    <t>Losa piso canal perimetral - Tramo 7B - Incluye llave - Depósito la Uriaga - Abs k0+069,72 - k0+079,77</t>
  </si>
  <si>
    <t>Muros de canal perimetral - Tramo 7B - Depósito la Uriaga - Abs k0+069,72 - k0+079,77</t>
  </si>
  <si>
    <t>Mejoramiento de via estabilizada con cemento</t>
  </si>
  <si>
    <t>Aplicación de cemento con base granular - punto critico</t>
  </si>
  <si>
    <t>Humectación de base granular con cemento</t>
  </si>
  <si>
    <t>Empalme encole Box culvert - Hombro</t>
  </si>
  <si>
    <t xml:space="preserve">Cuneta de empalme con el encole del box culvert </t>
  </si>
  <si>
    <t>Cuneta en berma 458 - Depósito la Uriaga</t>
  </si>
  <si>
    <t>Cuneta en berma 463 sur - Depósito la Uriaga</t>
  </si>
  <si>
    <t>Geomembrana berma 458 - Depósito La Uriaga</t>
  </si>
  <si>
    <t>Losa piso canal  - Tramo 2 -  Deposito 8 - Abs k0+003 - k0+006,6</t>
  </si>
  <si>
    <t xml:space="preserve">Losa piso canal perimetral - Tramo 4 - Depósito la Uriaga </t>
  </si>
  <si>
    <t xml:space="preserve">Losa piso canal perimetral - Tramo 8 - Depósito la Uriaga </t>
  </si>
  <si>
    <t>Revegetalización de talud</t>
  </si>
  <si>
    <t>Compactación de base granular con cemento</t>
  </si>
  <si>
    <t>Conformación de acceso y acarreo de material RCD</t>
  </si>
  <si>
    <t>Depósito la cumbre</t>
  </si>
  <si>
    <t>Despeje de vía Toledo</t>
  </si>
  <si>
    <t xml:space="preserve">Limpieza de vía </t>
  </si>
  <si>
    <t>Escarificación y cereo via espaldon de la presa</t>
  </si>
  <si>
    <t>Mejoramiento de via espaldon de la presa</t>
  </si>
  <si>
    <t>Tubería PVC de 2" en tramo 8 canal - Depósito la Uriaga</t>
  </si>
  <si>
    <t>Tubería PVC de 2" en tramo 9 canal - Depósito la Uriaga</t>
  </si>
  <si>
    <t>Tubería PVC de 2" en tramo 10 canal - Depósito la Uriaga</t>
  </si>
  <si>
    <t>Compactación vía espaldon de la presa</t>
  </si>
  <si>
    <t>Control vial limpieza alcantarilla (2 auxiliares de tráfico)</t>
  </si>
  <si>
    <r>
      <rPr>
        <b/>
        <sz val="9"/>
        <rFont val="Arial"/>
        <family val="2"/>
      </rPr>
      <t>Imagen 2.</t>
    </r>
    <r>
      <rPr>
        <sz val="9"/>
        <rFont val="Arial"/>
        <family val="2"/>
      </rPr>
      <t xml:space="preserve"> Construcción dados de anclaje para H&lt;=80 m en VarSA.</t>
    </r>
  </si>
  <si>
    <r>
      <t xml:space="preserve">Imagen 1. </t>
    </r>
    <r>
      <rPr>
        <sz val="9"/>
        <rFont val="Arial"/>
        <family val="2"/>
      </rPr>
      <t>Construcción dados de anclaje para H&lt;=80 m en VarSA.</t>
    </r>
  </si>
  <si>
    <t>Registro Fotográfico</t>
  </si>
  <si>
    <t>Control vial perforación de drenes (2 auxiliares de tráfico)</t>
  </si>
  <si>
    <t>Control vial tratamiento de talud y derrumbe (2 auxiliares de tráfico)</t>
  </si>
  <si>
    <t>Control vial limpieza de vía (2 auxiliares de tráfico)</t>
  </si>
  <si>
    <t>Control vial muro de contención (2 auxiliares de tráfico)</t>
  </si>
  <si>
    <t>Control vial demolición de roca y remoción de derrumbe (2 auxiliares de tráfico)</t>
  </si>
  <si>
    <t>Lleno de costales y conformación de rampa pasaganado - Disipador</t>
  </si>
  <si>
    <t>Inclinacion</t>
  </si>
  <si>
    <t>6°00'00"</t>
  </si>
  <si>
    <t>5°00'00"</t>
  </si>
  <si>
    <t>6,1°00'00"</t>
  </si>
  <si>
    <t>6,9°00'00"</t>
  </si>
  <si>
    <t>6,7°00'00"</t>
  </si>
  <si>
    <t>7,1°00'00"</t>
  </si>
  <si>
    <t>7,7°00'00"</t>
  </si>
  <si>
    <t>5,5°00'00"</t>
  </si>
  <si>
    <t>5,7°00'00"</t>
  </si>
  <si>
    <t>7,3°00'00"</t>
  </si>
  <si>
    <t xml:space="preserve">Huella, contrahuella  y llave -Tramo 3 Deposito 8 </t>
  </si>
  <si>
    <t>Socavación entre cunetas 680 y 690 de la ronda perimetral sur</t>
  </si>
  <si>
    <t>10°00'00"</t>
  </si>
  <si>
    <t>11°00'00"</t>
  </si>
  <si>
    <t>12°00'00"</t>
  </si>
  <si>
    <r>
      <rPr>
        <b/>
        <sz val="9"/>
        <rFont val="Arial"/>
        <family val="2"/>
      </rPr>
      <t>Imagen 2.</t>
    </r>
    <r>
      <rPr>
        <sz val="9"/>
        <rFont val="Arial"/>
        <family val="2"/>
      </rPr>
      <t xml:space="preserve"> Drenes horizontales de 51 mm de diámetro para H&lt;20 m en VSV.</t>
    </r>
  </si>
  <si>
    <t>9°00'00"</t>
  </si>
  <si>
    <r>
      <t xml:space="preserve">Imagen 1. </t>
    </r>
    <r>
      <rPr>
        <sz val="9"/>
        <rFont val="Arial"/>
        <family val="2"/>
      </rPr>
      <t>Encamisado drenes en VVP.</t>
    </r>
  </si>
  <si>
    <t>Transporte de material de repique al acopio de biomasa El Palmar</t>
  </si>
  <si>
    <t xml:space="preserve">Base granular con cemento </t>
  </si>
  <si>
    <t>Cargue de material de lleno
(09-05-2024)</t>
  </si>
  <si>
    <t>Transporte de material de lleno hacia Km 4+530
(09-05-2024)</t>
  </si>
  <si>
    <t>Cargue de material de lleno
(10-05-2024)</t>
  </si>
  <si>
    <t>Transporte de material de lleno hacia Km 4+530
(10-05-2024)</t>
  </si>
  <si>
    <t>Cargue de RCD asfalto
(24-04-2024)</t>
  </si>
  <si>
    <t>CONASFALTOS</t>
  </si>
  <si>
    <t>Cargue de RCD asfalto
(25-04-2024)</t>
  </si>
  <si>
    <t>Transporte de residuos de construcción y demolición (ASFALTO)
(24-04-2024)</t>
  </si>
  <si>
    <t>Transporte de residuos de construcción y demolición (ASFALTO)
(25-04-2024)</t>
  </si>
  <si>
    <t>Cargue de RCD asfalto
(28-04-2024)</t>
  </si>
  <si>
    <t>Remoción de sedimentos
(30-04-2024)</t>
  </si>
  <si>
    <t>Transporte de residuos de construcción y demolición (ASFALTO)
(28-04-2024)</t>
  </si>
  <si>
    <t>Plazoleta casa máquinas</t>
  </si>
  <si>
    <t>Plazoleta 250 (descargas)</t>
  </si>
  <si>
    <t>Balso</t>
  </si>
  <si>
    <t>Nacedero</t>
  </si>
  <si>
    <t>Jobo</t>
  </si>
  <si>
    <t>Zurrumbo</t>
  </si>
  <si>
    <t>Piñon de oreja</t>
  </si>
  <si>
    <t>Mataraton</t>
  </si>
  <si>
    <t>Yarumo</t>
  </si>
  <si>
    <t>Guayabo</t>
  </si>
  <si>
    <t>Quiebra barriga</t>
  </si>
  <si>
    <t>Aguacate</t>
  </si>
  <si>
    <t>Pisquin</t>
  </si>
  <si>
    <t>Indeterminado</t>
  </si>
  <si>
    <t>Pino</t>
  </si>
  <si>
    <t>Pata de gallina</t>
  </si>
  <si>
    <t>Amargo</t>
  </si>
  <si>
    <t>Manzanillo</t>
  </si>
  <si>
    <t>Eucalipto</t>
  </si>
  <si>
    <t>Zurrombo</t>
  </si>
  <si>
    <t>Aguacatillo</t>
  </si>
  <si>
    <t>Repique de árboles caidos en la via con 
30 cm&lt;=DAP&lt;=80 cm</t>
  </si>
  <si>
    <t>Fecha censo</t>
  </si>
  <si>
    <t>Guamo</t>
  </si>
  <si>
    <r>
      <t>Imagen 1.</t>
    </r>
    <r>
      <rPr>
        <sz val="9"/>
        <rFont val="Arial"/>
        <family val="2"/>
      </rPr>
      <t xml:space="preserve"> Limpieza ronda de coronación Variante San Andrés</t>
    </r>
    <r>
      <rPr>
        <b/>
        <sz val="9"/>
        <rFont val="Arial"/>
        <family val="2"/>
      </rPr>
      <t>.</t>
    </r>
  </si>
  <si>
    <r>
      <t>Imagen 2.</t>
    </r>
    <r>
      <rPr>
        <sz val="9"/>
        <rFont val="Arial"/>
        <family val="2"/>
      </rPr>
      <t xml:space="preserve"> Limpieza ronda de coronación Variante San Andrés</t>
    </r>
    <r>
      <rPr>
        <b/>
        <sz val="9"/>
        <rFont val="Arial"/>
        <family val="2"/>
      </rPr>
      <t>.</t>
    </r>
  </si>
  <si>
    <r>
      <t xml:space="preserve">Imagen 1. </t>
    </r>
    <r>
      <rPr>
        <sz val="9"/>
        <rFont val="Arial"/>
        <family val="2"/>
      </rPr>
      <t>Demolición de cunetas depósito La Cumbre.</t>
    </r>
  </si>
  <si>
    <t>Conformación de lleno de cara externa estructura de contención</t>
  </si>
  <si>
    <t>Lavado de la calzada del Túnel vial</t>
  </si>
  <si>
    <t>Acopio de RCD - Depósito La Cumbre</t>
  </si>
  <si>
    <t>Comedores - Talleres Ticuitá</t>
  </si>
  <si>
    <t>Base militar - Romerito</t>
  </si>
  <si>
    <t>Deposito Ticuitá - Base militar</t>
  </si>
  <si>
    <t>Limpieza del hombro del talud</t>
  </si>
  <si>
    <t>Limpieza y retiro de material RCD depósito La Cumbre</t>
  </si>
  <si>
    <t>Instalación de tubería en puntos de empozamiento Depósito la Cumbre</t>
  </si>
  <si>
    <t xml:space="preserve">Humectación via en el espaldon de la presa </t>
  </si>
  <si>
    <t>Control vial mantenimiento de via (2 auxiliares de tráfico)</t>
  </si>
  <si>
    <t>Control vial canal disipador (2 auxiliares de tráfico)</t>
  </si>
  <si>
    <t>Control vial Limpieza de via y cunetas (2 auxiliares de tráfico)</t>
  </si>
  <si>
    <t>Control vial mejoramiento de vía (2 auxiliares de tráfico)</t>
  </si>
  <si>
    <t>VarSA-VLLS</t>
  </si>
  <si>
    <t>Control vial espaldon de la presa (2 auxiliares de tráfico)</t>
  </si>
  <si>
    <t>Excavación exterior en material común talud variante
(PHI-ESQ-021-320-0239) R6</t>
  </si>
  <si>
    <t>Excavación Box Culvert
(PHI-ESQ-021-320-0509) R1</t>
  </si>
  <si>
    <t>Excavación estructural de cunetas bermas 459 y 463 depósito La Uriaga
(PHI-ESQ-021-320-0493) R1</t>
  </si>
  <si>
    <t>Excavación canal perimetral depósito La Uriaga
(PHI-ESQ-021-320-0512) R1</t>
  </si>
  <si>
    <t>Excavación canal perimetral depósito 8
(PHI-ESQ-021-320-0534)</t>
  </si>
  <si>
    <t>Remoción de derrumbe
(14-05-2024)</t>
  </si>
  <si>
    <t>Remoción de derrumbe
(23-04-2024)</t>
  </si>
  <si>
    <t>Remoción de derrumbe
(24-04-2024)</t>
  </si>
  <si>
    <t>Remoción de derrumbe
(25-04-2024)</t>
  </si>
  <si>
    <t>Remoción de derrumbe
(28-04-2024)</t>
  </si>
  <si>
    <t>Remoción de derrumbe
(04-05-2024)</t>
  </si>
  <si>
    <t>Remoción de derrumbe
(15-05-2024)</t>
  </si>
  <si>
    <t>Remoción de derrumbe
(PHI-ESQ-021-320-0531)</t>
  </si>
  <si>
    <t>Remoción de derrumbe
(PHI-ESQ-021-320-0521)</t>
  </si>
  <si>
    <t>Remoción de derrumbe
(PHI-ESQ-021-320-0520)</t>
  </si>
  <si>
    <t>Remoción de derrumbe
(PHI-ESQ-021-320-0522)</t>
  </si>
  <si>
    <t>Remoción de derrumbe
(PHI-ESQ-021-320-0530)</t>
  </si>
  <si>
    <t>Remoción de derrumbe
(PHI-ESQ-021-320-0532)</t>
  </si>
  <si>
    <t>Remoción de sedimentos
(PHI-ESQ-021-320-0527)</t>
  </si>
  <si>
    <t>Transporte material común de excavación del talud de la variante hacia depósito ticuitá</t>
  </si>
  <si>
    <t>Transporte material de excavación estructural Box Culvert hacia depósito Ticuitá
(PHI-ESQ-021-320-0509) R1</t>
  </si>
  <si>
    <t>Transporte de material de lleno</t>
  </si>
  <si>
    <r>
      <t xml:space="preserve">Imagen 1. </t>
    </r>
    <r>
      <rPr>
        <sz val="9"/>
        <rFont val="Arial"/>
        <family val="2"/>
      </rPr>
      <t>Acarreo de material de lleno Km 4+530 VVP.</t>
    </r>
  </si>
  <si>
    <t>Transporte de material de derrumbe a depósito Ticuitá</t>
  </si>
  <si>
    <t>Transporte de material de derrumbe a depósito 8</t>
  </si>
  <si>
    <t>Transporte de material de derrumbes a 8</t>
  </si>
  <si>
    <t>VSS, VSV, VVP</t>
  </si>
  <si>
    <t>Transporte de material de repique al acopio de biomasa El Palmar
(Item 1,4)</t>
  </si>
  <si>
    <t>Transporte de material de repique al acopio de biomasa El Palmar
(Item 1,5)</t>
  </si>
  <si>
    <t xml:space="preserve">Transporte de material de repique al acopio El Palmar </t>
  </si>
  <si>
    <t>VLLS, VSS, VSV, VVP, VPB, VIPHI</t>
  </si>
  <si>
    <t>Socavación 670-796</t>
  </si>
  <si>
    <t>Socavación 679-876</t>
  </si>
  <si>
    <t>Espaldon presa</t>
  </si>
  <si>
    <t>km 5+200 y km 7+450</t>
  </si>
  <si>
    <t>Filtro para losa de piso en canal  Deposito la uriaga - Tramo 7A</t>
  </si>
  <si>
    <t>Filtro para losa de piso en canal Depósito la uriaga k0+072,47 -  k0+079,77</t>
  </si>
  <si>
    <t>Filtro para losa de piso en canal Depósito La Uriaga k0+079,77 -  k0+083,37 - Tramo 8</t>
  </si>
  <si>
    <t>Filtro para losa de piso en canal  Depósito La Uriaga k0+083,37 -  k0+086,97 - Tramo 9</t>
  </si>
  <si>
    <t>Filtro para losa de piso en canal Depósito La Uriaga k0+086,97 -  k0+096,97 - Tramo 10</t>
  </si>
  <si>
    <t>Unica</t>
  </si>
  <si>
    <t>Losa de piso canal lateral depósito La Uriaga - Tramo 5</t>
  </si>
  <si>
    <t>Concreto para losa de piso canal depósito La Uriaga - Tramo 6 llave</t>
  </si>
  <si>
    <t xml:space="preserve">Solado para losa de piso canal depósito La Uriaga - Tramo 7A </t>
  </si>
  <si>
    <t>Muros canal lateral depósito La Uriaga - Tramo 5</t>
  </si>
  <si>
    <t>Muros canal lateral depósito La Uriaga - Tramo 6 recto</t>
  </si>
  <si>
    <t>Muros canal lateral depósito La Uriaga - Tramo 6 inclinado</t>
  </si>
  <si>
    <t>Solado para losa de piso canal depósito La Uriaga - Abs k0+072,47 - k0+079,77</t>
  </si>
  <si>
    <t>Concreto para muros canal lateral depósito La Uriaga - Modulo 7</t>
  </si>
  <si>
    <t xml:space="preserve">Muros para canal depósito La Uriaga Tramo 7B </t>
  </si>
  <si>
    <t xml:space="preserve">Solado para losa de piso de canal Depósito La Uriaga - Tramo 8 </t>
  </si>
  <si>
    <t>Solado para losa de piso de canal Depósito La Uriaga - Tramo 9</t>
  </si>
  <si>
    <t>Solado para losa de piso de canal Depósito La Uriaga - Tramo 10</t>
  </si>
  <si>
    <t>Concreto placa de piso canal Depósito la Uriaga - Módulo 8</t>
  </si>
  <si>
    <t>Contrahuella placa de piso canal Depósito la Uriaga  Módulo 8</t>
  </si>
  <si>
    <t>Llave para placa de piso canal Depósito la Uriaga - Módulo 8</t>
  </si>
  <si>
    <t>Muro para canal depósito La Uriaga - Tramo 8</t>
  </si>
  <si>
    <t xml:space="preserve">Losa piso canal perimetral - Tramo 6 - Incluye llave - Depósito la Uriaga </t>
  </si>
  <si>
    <t xml:space="preserve">Placa de piso, contra huella y llave canal perimetral - Tramo 7 - Depósito la Uriaga </t>
  </si>
  <si>
    <t xml:space="preserve"> Guardarueda y aletas - margen derecha
Box Culvert</t>
  </si>
  <si>
    <t>Losa piso canal  - Tramo 1 -  Depósito 8 - Abs k0+000 - k0+003</t>
  </si>
  <si>
    <t>Losa supeior y guardarueda - Margen derecha
Box Culvert</t>
  </si>
  <si>
    <t xml:space="preserve">Huella, contrahuella  y llave - Tramo 3 Deposito 8 </t>
  </si>
  <si>
    <t>Área</t>
  </si>
  <si>
    <t>No</t>
  </si>
  <si>
    <t>Ancho 1</t>
  </si>
  <si>
    <t>Ancho 2</t>
  </si>
  <si>
    <t xml:space="preserve"> Ancho Promedio</t>
  </si>
  <si>
    <t xml:space="preserve"> Sub Total</t>
  </si>
  <si>
    <t>Limpieza del descole depósito La Cumbre
(05-04-2024)</t>
  </si>
  <si>
    <t>Lavado corredor vial y carcamos túnel vial</t>
  </si>
  <si>
    <t>Excavación para llave de entrada del encole del Box Culvert
(26-04-2024)</t>
  </si>
  <si>
    <t>Remoción de derrumbe
(22-04-2024)</t>
  </si>
  <si>
    <t>Remoción de derrumbe
(18-05-2024)</t>
  </si>
  <si>
    <t>Remoción de lodos
(30-04-2024)</t>
  </si>
  <si>
    <t>Cargue de RCD asfalto
(22-04-2024)</t>
  </si>
  <si>
    <t>Transporte de material de lodos a depósito Ticuitá</t>
  </si>
  <si>
    <t>Transporte de residuos de construcción y demolición (ASFALTO)
(22-04-2024)</t>
  </si>
  <si>
    <t>Filtro de empalme con la aleta derecha del encole del Box Culvert</t>
  </si>
  <si>
    <t>Remoción de derrumbe
(27-03-2024)</t>
  </si>
  <si>
    <t>Remoción de derrumbe
(30-03-2024)</t>
  </si>
  <si>
    <t>Remoción de derrumbe
(09-04-2024)</t>
  </si>
  <si>
    <t>Remoción de derrumbe
(10-04-2024)</t>
  </si>
  <si>
    <t>Remoción de derrumbe
(11-04-2024)</t>
  </si>
  <si>
    <t>Remoción de derrumbe
(12-04-2024)</t>
  </si>
  <si>
    <t>Remoción de derrumbe
(16-04-2024)</t>
  </si>
  <si>
    <t>Limpieza general de material de derrumbes en la vía</t>
  </si>
  <si>
    <t>Muros canal perimetral  - Tramo 8 -  Depósito La Uriaga - Disipador</t>
  </si>
  <si>
    <t>Muros de canal perimetral - Tramo 4 - Depósito la Uriaga</t>
  </si>
  <si>
    <t>Muros de canal perimetral - Tramo 5 - Depósito la Uriaga</t>
  </si>
  <si>
    <t>Muros de canal perimetral - Tramo 6 - Depósito la Uriaga</t>
  </si>
  <si>
    <t xml:space="preserve">Muros de canal perimetral - Tramo 7 - Depósito la Uriaga </t>
  </si>
  <si>
    <t>Losa piso canal perimetral - Tramo 7B - Incluye llave - Depósito la Uriaga</t>
  </si>
  <si>
    <t>Muros de canal perimetral - Tramo 7B - Depósito la Uriaga</t>
  </si>
  <si>
    <t>Losa piso canal  - Tramo 1 -  Depósito 8</t>
  </si>
  <si>
    <t>Losa piso canal  - Tramo 2 -  Depósito 8</t>
  </si>
  <si>
    <t xml:space="preserve">Huella, contrahuella  y llave -Tramo 3 - Depósito 8 </t>
  </si>
  <si>
    <t>Limpieza general de la vía Puerto Valdivia - Presa</t>
  </si>
  <si>
    <t>Sellos de PVC - Canal perimetral - Tramo 7 - Depósito La Uriaga</t>
  </si>
  <si>
    <t>Sellos de PVC - Canal perimetral- tramo 7B - Depósito La Uriaga</t>
  </si>
  <si>
    <t>Sellos de PVC - Canal perimetral - Tramo 8 - Depósito La Uriaga</t>
  </si>
  <si>
    <t>Excavación manual para llave junta de expansion - Depósito 8
(30-04-2024)</t>
  </si>
  <si>
    <t>Revegetalización berma 457 - 458
Depósito La Uriaga</t>
  </si>
  <si>
    <t>Revegetalización berma 461
Depósito La Uriaga</t>
  </si>
  <si>
    <t>Revegetalización berma 467 y 464
Depósito La Uriaga</t>
  </si>
  <si>
    <t>Revegetalización berma 464, 461 y 458
Depósito La Uriaga</t>
  </si>
  <si>
    <t>Remoción de derrumbe
(PHI-ESQ-021-320-0529)</t>
  </si>
  <si>
    <t>27.1</t>
  </si>
  <si>
    <t>Tuberia para filtro de empalme con la aleta derecha del encole del Box Culvert</t>
  </si>
  <si>
    <r>
      <t xml:space="preserve">Imagen 1. </t>
    </r>
    <r>
      <rPr>
        <sz val="9"/>
        <rFont val="Arial"/>
        <family val="2"/>
      </rPr>
      <t>Tuberia PVC de 4" en Km 4+530 VVP.</t>
    </r>
  </si>
  <si>
    <t xml:space="preserve">Compactación en via de acceso </t>
  </si>
  <si>
    <t>Acopio y cargue de RCD</t>
  </si>
  <si>
    <t>Concreto para losa superior del módulo II del Box Culvert</t>
  </si>
  <si>
    <t>Concreto para aletas y guardaruedas del modulo II del Box culvert</t>
  </si>
  <si>
    <t>Instalación de unión entre barras fila 5 cota 1567,00 pernos del 1 al 21</t>
  </si>
  <si>
    <t>VarSA, VSV, VVP</t>
  </si>
  <si>
    <t>Bacheo con suelo cemento - Última capa Box culvert</t>
  </si>
  <si>
    <t>Escalon #1 k0+000- k0+014,47 - Canal depósito 8</t>
  </si>
  <si>
    <t>Escalon #2  k0+000- k0+014,47 - Canal depósito 8</t>
  </si>
  <si>
    <t>Escalon #3  k0+000- k0+014,47 - Canal depósito 8</t>
  </si>
  <si>
    <t>Escalon #4  k0+000- k0+014,47 - Canal depósito 8</t>
  </si>
  <si>
    <t>Escalon #5  k0+000- k0+014,47 - Canal depósito 8</t>
  </si>
  <si>
    <t>Escalon #6  k0+000- k0+014,47 - Canal depósito 8</t>
  </si>
  <si>
    <t>Tubería PVC de 2" - Lagrimales losa pasa ganado - Disipador</t>
  </si>
  <si>
    <t>Escalon #1  k0+000- k0+014,47 - Canal depósito 8</t>
  </si>
  <si>
    <t>Tubería PVC de 2" desde K0+072,47 - K0+079,77 - canal depósito La Uriaga</t>
  </si>
  <si>
    <t>Tubería PVC de 2" tramo 7A K0+059,58 - K0+072,47 - canal depósito La Uriaga</t>
  </si>
  <si>
    <r>
      <t xml:space="preserve">Imagen 1. </t>
    </r>
    <r>
      <rPr>
        <sz val="9"/>
        <rFont val="Arial"/>
        <family val="2"/>
      </rPr>
      <t>Repique de árboles plazoleta descargas VIPHI.</t>
    </r>
  </si>
  <si>
    <r>
      <t xml:space="preserve">Imagen 2. </t>
    </r>
    <r>
      <rPr>
        <sz val="9"/>
        <rFont val="Arial"/>
        <family val="2"/>
      </rPr>
      <t>Repique de árboles plazoleta casa de máquinas VIPHI.</t>
    </r>
  </si>
  <si>
    <t>Reparación cuneta en polimez en berma cota 2641,00 - Depósito 8</t>
  </si>
  <si>
    <t>Reparación cuneta 680 - P15 - Depósito La Cumbre</t>
  </si>
  <si>
    <t>Reparación cuneta 680 - P16 - Depósito La Cumbre</t>
  </si>
  <si>
    <t>Reparación cuneta 680 - P17 - Depósito La Cumbre</t>
  </si>
  <si>
    <t>Lleno de cuneta  680 - P19 - Depósito La Cumbre</t>
  </si>
  <si>
    <t>Lleno de cuneta 700 - P20 - Depósito La Cumbre</t>
  </si>
  <si>
    <t xml:space="preserve">Cuneta de empalme con el descole del box culvert </t>
  </si>
  <si>
    <t>Lleno cuneta 670 - P1 - Depósito La Cumbre</t>
  </si>
  <si>
    <t>Reparación cuneta 670 - P2 - Depósito La Cumbre</t>
  </si>
  <si>
    <t>Reparación cuneta 670 - P3 - Depósito La Cumbre</t>
  </si>
  <si>
    <t>Lleno cuneta 670 - P4 - Depósito La Cumbre</t>
  </si>
  <si>
    <t>Reparación cuneta 670 - P6 - Depósito La Cumbre</t>
  </si>
  <si>
    <t>Reparación cuneta 670 - P7 - Depósito La Cumbre</t>
  </si>
  <si>
    <t>Reparación cuneta 670 - P8 - Depósito La Cumbre</t>
  </si>
  <si>
    <t>Reparación cuneta 670 - P9 - Depósito La Cumbre</t>
  </si>
  <si>
    <t>Reparación cuneta 680 - P11 - Depósito La Cumbre</t>
  </si>
  <si>
    <t>Reparación cuneta 680 - P12 - Depósito La Cumbre</t>
  </si>
  <si>
    <t>Lleno cuneta 680 - P13 - Depósito La Cumbre</t>
  </si>
  <si>
    <t>Reparación cuneta 680 - P14 - Depósito La Cumbre</t>
  </si>
  <si>
    <r>
      <t xml:space="preserve">Imagen 1. </t>
    </r>
    <r>
      <rPr>
        <sz val="9"/>
        <rFont val="Arial"/>
        <family val="2"/>
      </rPr>
      <t>Repique de árbol km 7+750 VSS.</t>
    </r>
  </si>
  <si>
    <r>
      <t xml:space="preserve">Imagen 2. </t>
    </r>
    <r>
      <rPr>
        <sz val="9"/>
        <rFont val="Arial"/>
        <family val="2"/>
      </rPr>
      <t>Repique de árbol km 7+750 VSS.</t>
    </r>
  </si>
  <si>
    <t>Geomembrana berma 463 sur - Depósito La Uriaga</t>
  </si>
  <si>
    <t>1 - Tramo 3 - Zona B - Bajo la berma</t>
  </si>
  <si>
    <t>6 - Tramo 2 - Zona A</t>
  </si>
  <si>
    <t>Limpieza de cárcamo hidráulico Tunel vial</t>
  </si>
  <si>
    <r>
      <t xml:space="preserve">Imagen 1. </t>
    </r>
    <r>
      <rPr>
        <sz val="9"/>
        <rFont val="Arial"/>
        <family val="2"/>
      </rPr>
      <t>Limpieza de cárcamo hidráulico túnel vial  VVP.</t>
    </r>
  </si>
  <si>
    <t>Solado de limpieza Escalon #1  k0+000- k0+014,47
Canal depósito 8</t>
  </si>
  <si>
    <t>Solado de limpieza Escalon #2  k0+000- k0+014,47
Canal depósito 8</t>
  </si>
  <si>
    <t>Solado de limpieza Escalon #3  k0+000- k0+014,47
Canal depósito 8</t>
  </si>
  <si>
    <t>Solado de limpieza Escalon #4  k0+000- k0+014,47
Canal depósito 8</t>
  </si>
  <si>
    <t>Solado de limpieza Escalon #5  k0+000- k0+014,47
Canal depósito 8</t>
  </si>
  <si>
    <t>Solado de limpieza Escalon #6  k0+000- k0+014,47
Canal depósito 8</t>
  </si>
  <si>
    <t>Concreto placa de piso canal lateral depósito La Uriaga - Módulo 7</t>
  </si>
  <si>
    <t>Concreto contrahuella para placa de piso canal depósito La Uriaga - Módulo 7</t>
  </si>
  <si>
    <t>Concreto llaves para placa de piso canal depósito La Uriaga - Módulo 7</t>
  </si>
  <si>
    <t xml:space="preserve">Concreto placa de piso canal lateral depósito La Uriaga - Modulo 7B </t>
  </si>
  <si>
    <t xml:space="preserve">Concreto llaves para canal lateral depósito La Uriaga - Modulo 7B </t>
  </si>
  <si>
    <t>Vaciado de losa Huella y contrahuella - Tramo 1
Depósito 8</t>
  </si>
  <si>
    <t>Vaciado de losa huella - Tramo 2
Depósito 8</t>
  </si>
  <si>
    <t>Vaciado de losa contrahuella - Tramo 2
Depósito 8</t>
  </si>
  <si>
    <t>Vaciado de llave - Tramo 1
Depósito 8</t>
  </si>
  <si>
    <t>Vaciado de llave - Tramo 2
Depósito 8</t>
  </si>
  <si>
    <r>
      <t xml:space="preserve">Imagen 1. </t>
    </r>
    <r>
      <rPr>
        <sz val="9"/>
        <rFont val="Arial"/>
        <family val="2"/>
      </rPr>
      <t>Demolición de carpeta ásfaltica km 4+530 VVP.</t>
    </r>
  </si>
  <si>
    <t>Concreto para placa de poceta de alcantarilla</t>
  </si>
  <si>
    <t>Concreto lanzado cuarta excavación
(PHI-ESQ-021-320-0325 R8)
Elevación mínima 1549,186
Elevación máxima 1552,000</t>
  </si>
  <si>
    <t>22/03/2024
23/03/2024
26/03/2024
30/03/2024
02/04/2024
03/04/2024</t>
  </si>
  <si>
    <t>Concreto lanzado cuarta excavación
(PHI-ESQ-021-320-0325 R8)
Elevación mínima 1552,000
Elevación máxima 1570,105</t>
  </si>
  <si>
    <r>
      <t xml:space="preserve">Imagen 1. </t>
    </r>
    <r>
      <rPr>
        <sz val="9"/>
        <rFont val="Arial"/>
        <family val="2"/>
      </rPr>
      <t>Limpieza general de la vía Puerto Valdivia - Presa.</t>
    </r>
  </si>
  <si>
    <r>
      <t xml:space="preserve">Imagen 2. </t>
    </r>
    <r>
      <rPr>
        <sz val="9"/>
        <rFont val="Arial"/>
        <family val="2"/>
      </rPr>
      <t>Limpieza general de la vía San Andrés - Valle.</t>
    </r>
  </si>
  <si>
    <t xml:space="preserve">Placa de piso, contrahuella y llave canal perimetral - Tramo 7 - Depósito la Uriaga </t>
  </si>
  <si>
    <t>Losa superior y guardarueda - Margen derecha
Box Culvert</t>
  </si>
  <si>
    <t>Placa cajón - Box Culvert</t>
  </si>
  <si>
    <t>Aleta izquierda externa e interna
Box Culvert</t>
  </si>
  <si>
    <t>Aleta derecha externa e interna
Box Culvert</t>
  </si>
  <si>
    <t>Placa encole - Box Culvert</t>
  </si>
  <si>
    <t>Llave de inicio - Box Culvert</t>
  </si>
  <si>
    <t>Muro izquierdo - Box Culvert</t>
  </si>
  <si>
    <t>Muro derecho - Box Culvert</t>
  </si>
  <si>
    <t>Aleta izquierda externa e interna - Box Culvert</t>
  </si>
  <si>
    <t>Aleta derecha externa e interna - Box Culvert</t>
  </si>
  <si>
    <t>17.1.1.</t>
  </si>
  <si>
    <t>Sellos de PVC entre muros del cajón y aletas del modulo I - Descole - Box culvert</t>
  </si>
  <si>
    <t>Sellos de PVC entre cajones del modulo I y modulo II del Box culvert</t>
  </si>
  <si>
    <t>Sellos de PVC entre muros del cajon y aletas del modulo II - Encole - Box culvert</t>
  </si>
  <si>
    <t>Concreto para solado del módulo II - Box Culvert</t>
  </si>
  <si>
    <t>Concreto para placa y llave de entrada del módulo II - Box Culvert</t>
  </si>
  <si>
    <t>Concreto para muros del módulo II - Box Culvert</t>
  </si>
  <si>
    <r>
      <t xml:space="preserve">Imagen 1. </t>
    </r>
    <r>
      <rPr>
        <sz val="9"/>
        <rFont val="Arial"/>
        <family val="2"/>
      </rPr>
      <t>Desmonte y limpieza descole depósito La Cumbre.</t>
    </r>
  </si>
  <si>
    <r>
      <t xml:space="preserve">Imagen 2. </t>
    </r>
    <r>
      <rPr>
        <sz val="9"/>
        <rFont val="Arial"/>
        <family val="2"/>
      </rPr>
      <t>Desmonte y limpieza descole depósito La Cumbre.</t>
    </r>
  </si>
  <si>
    <t>Alexander Echavarria A.</t>
  </si>
  <si>
    <r>
      <rPr>
        <b/>
        <sz val="9"/>
        <rFont val="Arial"/>
        <family val="2"/>
      </rPr>
      <t>Imagen 2</t>
    </r>
    <r>
      <rPr>
        <sz val="9"/>
        <rFont val="Arial"/>
        <family val="2"/>
      </rPr>
      <t>. Demolición de tapón en concreto depósito 8.</t>
    </r>
  </si>
  <si>
    <t>Demolición de tapón en concreto en canal existente depósito 8</t>
  </si>
  <si>
    <t>Demolición cuneta 670-P8 
Depósito La Cumbre</t>
  </si>
  <si>
    <t>Demolición cuneta 680-P11
Depósito La Cumbre</t>
  </si>
  <si>
    <t>Demolición cuneta 680-P12
Depósito La Cumbre</t>
  </si>
  <si>
    <t>Demolición cuneta 680-P14
Depósito La Cumbre</t>
  </si>
  <si>
    <t>Demolición cuneta 680-P15
Depósito La Cumbre</t>
  </si>
  <si>
    <t>Demolición cuneta 680-P16
Depósito La Cumbre</t>
  </si>
  <si>
    <t>Demolición cuneta 680-P17
Depósito La Cumbre</t>
  </si>
  <si>
    <r>
      <t xml:space="preserve">Imagen 2. </t>
    </r>
    <r>
      <rPr>
        <sz val="9"/>
        <rFont val="Arial"/>
        <family val="2"/>
      </rPr>
      <t>Mantenimiento y mejoramiento vía de acceso base militar - romerito</t>
    </r>
    <r>
      <rPr>
        <b/>
        <sz val="9"/>
        <rFont val="Arial"/>
        <family val="2"/>
      </rPr>
      <t>.</t>
    </r>
  </si>
  <si>
    <r>
      <t xml:space="preserve">Imagen 1. </t>
    </r>
    <r>
      <rPr>
        <sz val="9"/>
        <rFont val="Arial"/>
        <family val="2"/>
      </rPr>
      <t>Apoyo mantenimiento de vía de acceso Base militar - Romerito.</t>
    </r>
  </si>
  <si>
    <r>
      <t xml:space="preserve">Imagen 2. </t>
    </r>
    <r>
      <rPr>
        <sz val="9"/>
        <rFont val="Arial"/>
        <family val="2"/>
      </rPr>
      <t>Acopio de RCD depósito La Cumbre.</t>
    </r>
  </si>
  <si>
    <t>14°00'00"</t>
  </si>
  <si>
    <t>15°00'00"</t>
  </si>
  <si>
    <r>
      <t xml:space="preserve">Imagen 1. </t>
    </r>
    <r>
      <rPr>
        <sz val="9"/>
        <rFont val="Arial"/>
        <family val="2"/>
      </rPr>
      <t>Lavado corredor vial y carcamos túnel vial km 12+420 VVP.</t>
    </r>
  </si>
  <si>
    <r>
      <t xml:space="preserve">Imagen 2. </t>
    </r>
    <r>
      <rPr>
        <sz val="9"/>
        <rFont val="Arial"/>
        <family val="2"/>
      </rPr>
      <t>Humectación via en el espaldon de la presa VIPHI.</t>
    </r>
  </si>
  <si>
    <r>
      <t xml:space="preserve">Imagen 1. </t>
    </r>
    <r>
      <rPr>
        <sz val="9"/>
        <rFont val="Arial"/>
        <family val="2"/>
      </rPr>
      <t>Excavación estructural canal depósito La Uriaga VSV.</t>
    </r>
  </si>
  <si>
    <r>
      <t xml:space="preserve">Imagen 2. </t>
    </r>
    <r>
      <rPr>
        <sz val="9"/>
        <rFont val="Arial"/>
        <family val="2"/>
      </rPr>
      <t>Excavación estructural canal depósito 8 VLLS.</t>
    </r>
  </si>
  <si>
    <r>
      <t xml:space="preserve">Imagen 1. </t>
    </r>
    <r>
      <rPr>
        <sz val="9"/>
        <rFont val="Arial"/>
        <family val="2"/>
      </rPr>
      <t>Excavación para llave de entrada encole Box Culvert.</t>
    </r>
  </si>
  <si>
    <r>
      <t xml:space="preserve">Imagen 2. </t>
    </r>
    <r>
      <rPr>
        <sz val="9"/>
        <rFont val="Arial"/>
        <family val="2"/>
      </rPr>
      <t>Excavación para llave de entrada encole Box Culvert.</t>
    </r>
  </si>
  <si>
    <r>
      <t>Imagen 1.</t>
    </r>
    <r>
      <rPr>
        <sz val="9"/>
        <rFont val="Arial"/>
        <family val="2"/>
      </rPr>
      <t xml:space="preserve"> Remoción de carpeta asfáltica km 5+838 VPB.</t>
    </r>
  </si>
  <si>
    <r>
      <t>Imagen 2.</t>
    </r>
    <r>
      <rPr>
        <sz val="9"/>
        <rFont val="Arial"/>
        <family val="2"/>
      </rPr>
      <t xml:space="preserve"> Remoción de sedimentos km 12+921 VSV.</t>
    </r>
  </si>
  <si>
    <r>
      <t>Imagen 4.</t>
    </r>
    <r>
      <rPr>
        <sz val="9"/>
        <rFont val="Arial"/>
        <family val="2"/>
      </rPr>
      <t xml:space="preserve"> Remoción de derrumbe km 9+740 VLLS.</t>
    </r>
  </si>
  <si>
    <r>
      <t xml:space="preserve">Imagen 1. </t>
    </r>
    <r>
      <rPr>
        <sz val="9"/>
        <rFont val="Arial"/>
        <family val="2"/>
      </rPr>
      <t>Acarreo de material de sedimentos Km 6+397 VSV.</t>
    </r>
  </si>
  <si>
    <r>
      <t xml:space="preserve">Imagen 2. </t>
    </r>
    <r>
      <rPr>
        <sz val="9"/>
        <rFont val="Arial"/>
        <family val="2"/>
      </rPr>
      <t>Acarreo de material de derrumbes km 3+735 VVP.</t>
    </r>
  </si>
  <si>
    <r>
      <t xml:space="preserve">Imagen 4. </t>
    </r>
    <r>
      <rPr>
        <sz val="9"/>
        <rFont val="Arial"/>
        <family val="2"/>
      </rPr>
      <t>Acarreo de material de derrumbes km 11+182 VSV.</t>
    </r>
  </si>
  <si>
    <r>
      <t xml:space="preserve">Imagen 3. </t>
    </r>
    <r>
      <rPr>
        <sz val="9"/>
        <rFont val="Arial"/>
        <family val="2"/>
      </rPr>
      <t>Acarreo de material de derrumbe Km 4+908 VVP.</t>
    </r>
  </si>
  <si>
    <r>
      <t xml:space="preserve">Imagen 1. </t>
    </r>
    <r>
      <rPr>
        <sz val="9"/>
        <rFont val="Arial"/>
        <family val="2"/>
      </rPr>
      <t>Acarreo de material de repique VPVP.</t>
    </r>
  </si>
  <si>
    <r>
      <t xml:space="preserve">Imagen 2. </t>
    </r>
    <r>
      <rPr>
        <sz val="9"/>
        <rFont val="Arial"/>
        <family val="2"/>
      </rPr>
      <t>Acarreo de material de repique.</t>
    </r>
  </si>
  <si>
    <t>Limpieza ronda de coronación sobre talud superior e inferior</t>
  </si>
  <si>
    <t>Limpieza ronda de coronación sobre talud</t>
  </si>
  <si>
    <r>
      <t xml:space="preserve">Imagen 2. </t>
    </r>
    <r>
      <rPr>
        <sz val="9"/>
        <rFont val="Arial"/>
        <family val="2"/>
      </rPr>
      <t>Limpieza ronda de coronación sobre talud VarSA.</t>
    </r>
  </si>
  <si>
    <r>
      <t xml:space="preserve">Imagen 1. </t>
    </r>
    <r>
      <rPr>
        <sz val="9"/>
        <rFont val="Arial"/>
        <family val="2"/>
      </rPr>
      <t>Material de base granular para lleno km 4+530 VVP.</t>
    </r>
  </si>
  <si>
    <r>
      <t xml:space="preserve">Imagen 2. </t>
    </r>
    <r>
      <rPr>
        <sz val="9"/>
        <rFont val="Arial"/>
        <family val="2"/>
      </rPr>
      <t>Mantenimiento con base granular espaldon presa VIPHI.</t>
    </r>
  </si>
  <si>
    <r>
      <t xml:space="preserve">Imagen 1. </t>
    </r>
    <r>
      <rPr>
        <sz val="9"/>
        <rFont val="Arial"/>
        <family val="2"/>
      </rPr>
      <t>Bacheo con suelo cemento km 6+900 VVP.</t>
    </r>
  </si>
  <si>
    <r>
      <t xml:space="preserve">Imagen 2. </t>
    </r>
    <r>
      <rPr>
        <sz val="9"/>
        <rFont val="Arial"/>
        <family val="2"/>
      </rPr>
      <t>Bacheo con suelo cemento km 7+450 VSS.</t>
    </r>
  </si>
  <si>
    <r>
      <t xml:space="preserve">Imagen 1. </t>
    </r>
    <r>
      <rPr>
        <sz val="9"/>
        <rFont val="Arial"/>
        <family val="2"/>
      </rPr>
      <t>Filtro de cascajo procesado en Depósito La Uriaga.</t>
    </r>
  </si>
  <si>
    <r>
      <rPr>
        <b/>
        <sz val="9"/>
        <rFont val="Arial"/>
        <family val="2"/>
      </rPr>
      <t>Imagen 2</t>
    </r>
    <r>
      <rPr>
        <sz val="9"/>
        <rFont val="Arial"/>
        <family val="2"/>
      </rPr>
      <t>. Filtro de cascajo procesado en Depósito 8.</t>
    </r>
  </si>
  <si>
    <r>
      <t xml:space="preserve">Imagen 1. </t>
    </r>
    <r>
      <rPr>
        <sz val="9"/>
        <rFont val="Arial"/>
        <family val="2"/>
      </rPr>
      <t>Tuberia PVC de 2" en depósito La Uriaga.</t>
    </r>
  </si>
  <si>
    <r>
      <t xml:space="preserve">Imagen 2. </t>
    </r>
    <r>
      <rPr>
        <sz val="9"/>
        <rFont val="Arial"/>
        <family val="2"/>
      </rPr>
      <t>Tuberia PVC de 2" en depósito 8.</t>
    </r>
  </si>
  <si>
    <r>
      <t xml:space="preserve">Imagen 1. </t>
    </r>
    <r>
      <rPr>
        <sz val="9"/>
        <rFont val="Arial"/>
        <family val="2"/>
      </rPr>
      <t>Lleno de cuneta 670 depósito La Cumbre.</t>
    </r>
  </si>
  <si>
    <r>
      <t xml:space="preserve">Imagen 1. </t>
    </r>
    <r>
      <rPr>
        <sz val="9"/>
        <rFont val="Arial"/>
        <family val="2"/>
      </rPr>
      <t>Drenes horizontales de 51 mm de diámetro para 20 m&lt;=H&lt;= 80 m de altura m en VarSa.</t>
    </r>
  </si>
  <si>
    <r>
      <rPr>
        <b/>
        <sz val="9"/>
        <rFont val="Arial"/>
        <family val="2"/>
      </rPr>
      <t>Imagen 2</t>
    </r>
    <r>
      <rPr>
        <sz val="9"/>
        <rFont val="Arial"/>
        <family val="2"/>
      </rPr>
      <t>. Drenes horizontales de 51 mm de diámetro para 20 m&lt;=H&lt;= 80 m de altura m en VarSa.</t>
    </r>
  </si>
  <si>
    <r>
      <rPr>
        <b/>
        <sz val="9"/>
        <rFont val="Arial"/>
        <family val="2"/>
      </rPr>
      <t>Imagen 2</t>
    </r>
    <r>
      <rPr>
        <sz val="9"/>
        <rFont val="Arial"/>
        <family val="2"/>
      </rPr>
      <t>. Concreto losa huella y contrahuella canal depósito 8.</t>
    </r>
  </si>
  <si>
    <r>
      <t xml:space="preserve">Imagen 1. </t>
    </r>
    <r>
      <rPr>
        <sz val="9"/>
        <rFont val="Arial"/>
        <family val="2"/>
      </rPr>
      <t>Concreto para placa de poceta de alcantarilla Km 0+730 VSS.</t>
    </r>
  </si>
  <si>
    <r>
      <rPr>
        <b/>
        <sz val="9"/>
        <rFont val="Arial"/>
        <family val="2"/>
      </rPr>
      <t>Imagen 2.</t>
    </r>
    <r>
      <rPr>
        <sz val="9"/>
        <rFont val="Arial"/>
        <family val="2"/>
      </rPr>
      <t xml:space="preserve"> Concreto para placa de poceta de alcantarilla Km 24+260 VSV.</t>
    </r>
  </si>
  <si>
    <r>
      <rPr>
        <b/>
        <sz val="9"/>
        <rFont val="Arial"/>
        <family val="2"/>
      </rPr>
      <t>Imagen 2.</t>
    </r>
    <r>
      <rPr>
        <sz val="9"/>
        <rFont val="Arial"/>
        <family val="2"/>
      </rPr>
      <t xml:space="preserve"> Barras de acero de refuerzo canal perimetral depósito 8.</t>
    </r>
  </si>
  <si>
    <r>
      <t xml:space="preserve">Imagen 1. </t>
    </r>
    <r>
      <rPr>
        <sz val="9"/>
        <rFont val="Arial"/>
        <family val="2"/>
      </rPr>
      <t>Sello de PVC Box Culvert</t>
    </r>
    <r>
      <rPr>
        <b/>
        <sz val="9"/>
        <rFont val="Arial"/>
        <family val="2"/>
      </rPr>
      <t>.</t>
    </r>
  </si>
  <si>
    <r>
      <t xml:space="preserve">Imagen 1. </t>
    </r>
    <r>
      <rPr>
        <sz val="9"/>
        <rFont val="Arial"/>
        <family val="2"/>
      </rPr>
      <t>Revegetalización de talud km 0+730 VSS</t>
    </r>
    <r>
      <rPr>
        <b/>
        <sz val="9"/>
        <rFont val="Arial"/>
        <family val="2"/>
      </rPr>
      <t>.</t>
    </r>
  </si>
  <si>
    <r>
      <t xml:space="preserve">Imagen 2. </t>
    </r>
    <r>
      <rPr>
        <sz val="9"/>
        <rFont val="Arial"/>
        <family val="2"/>
      </rPr>
      <t>Revegetalización depósito La Uriaga</t>
    </r>
    <r>
      <rPr>
        <b/>
        <sz val="9"/>
        <rFont val="Arial"/>
        <family val="2"/>
      </rPr>
      <t>.</t>
    </r>
  </si>
  <si>
    <r>
      <t>Imagen 1. M</t>
    </r>
    <r>
      <rPr>
        <sz val="9"/>
        <rFont val="Arial"/>
        <family val="2"/>
      </rPr>
      <t>ejoramiento de vía estabilizada con cemento km 6+720 VVP.</t>
    </r>
  </si>
  <si>
    <r>
      <t xml:space="preserve">Imagen 1. </t>
    </r>
    <r>
      <rPr>
        <sz val="9"/>
        <rFont val="Arial"/>
        <family val="2"/>
      </rPr>
      <t>Relleno por socavación entre cunetas depósito La Cumbre.</t>
    </r>
  </si>
  <si>
    <r>
      <rPr>
        <b/>
        <sz val="9"/>
        <rFont val="Arial"/>
        <family val="2"/>
      </rPr>
      <t>Imagen 1.</t>
    </r>
    <r>
      <rPr>
        <sz val="9"/>
        <rFont val="Arial"/>
        <family val="2"/>
      </rPr>
      <t xml:space="preserve"> Relleno por socavación entre cunetas depósito La Cumbre.</t>
    </r>
  </si>
  <si>
    <r>
      <rPr>
        <b/>
        <sz val="9"/>
        <rFont val="Arial"/>
        <family val="2"/>
      </rPr>
      <t>Imagen 2</t>
    </r>
    <r>
      <rPr>
        <sz val="9"/>
        <rFont val="Arial"/>
        <family val="2"/>
      </rPr>
      <t>. Cuneta de empalme Box Culvert  VVP.</t>
    </r>
  </si>
  <si>
    <r>
      <t xml:space="preserve">Imagen 1. </t>
    </r>
    <r>
      <rPr>
        <sz val="9"/>
        <rFont val="Arial"/>
        <family val="2"/>
      </rPr>
      <t>Compactación de base granular Km 6+720 VVP.</t>
    </r>
  </si>
  <si>
    <r>
      <t xml:space="preserve">Imagen 2. </t>
    </r>
    <r>
      <rPr>
        <sz val="9"/>
        <rFont val="Arial"/>
        <family val="2"/>
      </rPr>
      <t>Compactación vía espaldon de la presa VIPHI.</t>
    </r>
  </si>
  <si>
    <r>
      <t xml:space="preserve">Imagen 1. </t>
    </r>
    <r>
      <rPr>
        <sz val="9"/>
        <rFont val="Arial"/>
        <family val="2"/>
      </rPr>
      <t>Limpieza de cunetas Km 0+730 VSS.</t>
    </r>
  </si>
  <si>
    <r>
      <t xml:space="preserve">Imagen 2. </t>
    </r>
    <r>
      <rPr>
        <sz val="9"/>
        <rFont val="Arial"/>
        <family val="2"/>
      </rPr>
      <t>Acopio y cargue de RCD depósito La Cumbre.</t>
    </r>
  </si>
  <si>
    <r>
      <rPr>
        <b/>
        <sz val="9"/>
        <rFont val="Arial"/>
        <family val="2"/>
      </rPr>
      <t xml:space="preserve">Imagen 2. </t>
    </r>
    <r>
      <rPr>
        <sz val="9"/>
        <rFont val="Arial"/>
        <family val="2"/>
      </rPr>
      <t>Concreto para losa superior Box culvert km 4+530 VVP.</t>
    </r>
  </si>
  <si>
    <r>
      <t xml:space="preserve">Imagen 1. </t>
    </r>
    <r>
      <rPr>
        <sz val="9"/>
        <rFont val="Arial"/>
        <family val="2"/>
      </rPr>
      <t>Unión entre barras variante San Andrés.</t>
    </r>
  </si>
  <si>
    <r>
      <rPr>
        <b/>
        <sz val="9"/>
        <rFont val="Arial"/>
        <family val="2"/>
      </rPr>
      <t>Imagen 2</t>
    </r>
    <r>
      <rPr>
        <sz val="9"/>
        <rFont val="Arial"/>
        <family val="2"/>
      </rPr>
      <t>. Unión entre barras variante San Andrés.</t>
    </r>
  </si>
  <si>
    <r>
      <t xml:space="preserve">Imagen 1. </t>
    </r>
    <r>
      <rPr>
        <sz val="9"/>
        <rFont val="Arial"/>
        <family val="2"/>
      </rPr>
      <t>Concreto lanzado en excavaciones exteriores para H&lt;20 m sobre la rasante en talud Km 0+575 VarSA.</t>
    </r>
  </si>
  <si>
    <t>Demolición carpeta asfáltica</t>
  </si>
  <si>
    <r>
      <t xml:space="preserve">Imagen 2. </t>
    </r>
    <r>
      <rPr>
        <sz val="9"/>
        <rFont val="Arial"/>
        <family val="2"/>
      </rPr>
      <t>Demolición de carpeta ásfaltica km 5+838 VPB.</t>
    </r>
  </si>
  <si>
    <r>
      <rPr>
        <b/>
        <sz val="9"/>
        <rFont val="Arial"/>
        <family val="2"/>
      </rPr>
      <t>Imagen 2</t>
    </r>
    <r>
      <rPr>
        <sz val="9"/>
        <rFont val="Arial"/>
        <family val="2"/>
      </rPr>
      <t>. Concreto lanzado en excavaciones exteriores para 20 m&lt;=H&lt;=80 m sobre la rasante en talud Km 0+575 VarSA.</t>
    </r>
  </si>
  <si>
    <r>
      <rPr>
        <b/>
        <sz val="9"/>
        <rFont val="Arial"/>
        <family val="2"/>
      </rPr>
      <t>Imagen 2</t>
    </r>
    <r>
      <rPr>
        <sz val="9"/>
        <rFont val="Arial"/>
        <family val="2"/>
      </rPr>
      <t>. Concreto lanzado en excavaciones exteriores para H&lt;20 m sobre la rasante en talud Km 0+575 VarSA.</t>
    </r>
  </si>
  <si>
    <r>
      <t>Imagen 3.</t>
    </r>
    <r>
      <rPr>
        <sz val="9"/>
        <rFont val="Arial"/>
        <family val="2"/>
      </rPr>
      <t xml:space="preserve"> Remoción de derrumbe km 4+530 VVP.</t>
    </r>
  </si>
  <si>
    <r>
      <t xml:space="preserve">Imagen 1. </t>
    </r>
    <r>
      <rPr>
        <sz val="9"/>
        <rFont val="Arial"/>
        <family val="2"/>
      </rPr>
      <t>Acarreos provenientes de residuos de construcción y demolición (ASFALTO) a escombrera autorizada.</t>
    </r>
  </si>
  <si>
    <r>
      <t xml:space="preserve">Imagen 1. </t>
    </r>
    <r>
      <rPr>
        <sz val="9"/>
        <rFont val="Arial"/>
        <family val="2"/>
      </rPr>
      <t>Drenes horizontales de 51 mm de diámetro para H&lt;20 m en VSV.</t>
    </r>
  </si>
  <si>
    <r>
      <t xml:space="preserve">Imagen 1. </t>
    </r>
    <r>
      <rPr>
        <sz val="9"/>
        <rFont val="Arial"/>
        <family val="2"/>
      </rPr>
      <t>Malla de refuerzo talud en VarSA.</t>
    </r>
  </si>
  <si>
    <r>
      <rPr>
        <b/>
        <sz val="9"/>
        <rFont val="Arial"/>
        <family val="2"/>
      </rPr>
      <t>Imagen 2.</t>
    </r>
    <r>
      <rPr>
        <sz val="9"/>
        <rFont val="Arial"/>
        <family val="2"/>
      </rPr>
      <t xml:space="preserve"> Malla de refuerzo talud en VarSA.</t>
    </r>
  </si>
  <si>
    <t>Malla de refuerzo Q5 de 2,35x6m
(PHI-ESQ-021-320-0337) (Reconocido en Acta 9 con un área de 42,12m2 por panel de malla)</t>
  </si>
  <si>
    <t>Malla de refuerzo Q4 (Reconocido en Acta 9 con un área de 35,39m2 por panel de malla)</t>
  </si>
  <si>
    <t>Malla de refuerzo Q4 de 1,2x1,2m (Reconocido en Acta 11 con un área de 35,39m2 por panel de malla)</t>
  </si>
  <si>
    <t>Malla de refuerzo Q5 de 2,35x6m (concreto lanzado segunda excavación)
(PHI-ESQ-021-320-0337 R3)
(Reconocido en Acta 12 con un área de 42,12m2 por panel de malla)</t>
  </si>
  <si>
    <t>Malla de refuerzo Q4 de 0,75m x 0,75m ubicada en pernos Fila 10 # 1A, 1, 2, 3, 4, 5, 6, 7, 8, 9, 10, 11, 12, 13, 14, 15, 16, 17, 18, 19, 20, 26, 27 Y 29, Fila 11 # 1, 2, 3, 4, 5, 6, 7, 8, 9, 10, 11, 12, 13, 14, 15, 16, 17, 18, 19, 23, 24, 25, 26, 27 Y 28
(Reconocido en Acta 13 con un área de 35,39m2 por panel de malla)</t>
  </si>
  <si>
    <t>Malla de refuerzo Q5 de 2,35x6m (Concreto lanzado tercera excavación)
(PHI-ESQ-021-320-0337 R5)
(Reconocido en Acta 14 con un área de 42,12m2 por panel de malla)</t>
  </si>
  <si>
    <t>Malla de refuerzo Q4 de 0,75m x 0,75m ubicada en pernos Fila 10 # 21, 22, 23 24 y 25, Fila 11 # 20, 21 y 22.
(Reconocido en Acta 14 con un área de 35,39m2 por panel de malla)</t>
  </si>
  <si>
    <t>Malla de refuerzo Q5 de 2,35x6m (Concreto lanzado tercera excavación)
(PHI-ESQ-021-320-0337 R6)
(Reconocido en Acta 15 con un área de 42,12m2 por panel de malla)</t>
  </si>
  <si>
    <t>Malla de refuerzo Q4 de 1,20mx1,20m para soporte de dado de apoyo para perno
(Reconocido en Acta 15 con un área de 35,39m2 por panel de malla)</t>
  </si>
  <si>
    <t>Malla de refuerzo Q5 de 2,35x6m
(PHI-ESQ-021-320-0337)
(Ajustado en presente Acta 16 con un área de 42,2m2 por panel de malla)</t>
  </si>
  <si>
    <t>Malla de refuerzo Q5 de 2,35x6m (concreto lanzado segunda excavación)
(PHI-ESQ-021-320-0337 R3)
(Ajustado en presente Acta 16 con un área de 42,2m2 por panel de malla)</t>
  </si>
  <si>
    <t>Malla de refuerzo Q5 de 2,35x6m (Concreto lanzado tercera excavación)
(PHI-ESQ-021-320-0337 R5)
(Ajustado en presente Acta 16 con un área de 42,2m2 por panel de malla)</t>
  </si>
  <si>
    <t>Malla de refuerzo Q5 de 2,35x6m (Concreto lanzado tercera excavación)
(PHI-ESQ-021-320-0337 R6)
(Ajustado en presente Acta 16 con un área de 42,2m2 por panel de malla)</t>
  </si>
  <si>
    <t>Malla de refuerzo Q4
(Ajustado en presente Acta 16 con un área de 29,3m2 por panel de malla)</t>
  </si>
  <si>
    <t>Malla de refuerzo Q4 de 1,2x1,2m
(Ajustado en presente Acta 16 con un área de 29,3m2 por panel de malla)</t>
  </si>
  <si>
    <t>Malla de refuerzo Q4 de 0,75m x 0,75m ubicada en pernos Fila 10 # 1A, 1, 2, 3, 4, 5, 6, 7, 8, 9, 10, 11, 12, 13, 14, 15, 16, 17, 18, 19, 20, 26, 27 Y 29, Fila 11 # 1, 2, 3, 4, 5, 6, 7, 8, 9, 10, 11, 12, 13, 14, 15, 16, 17, 18, 19, 23, 24, 25, 26, 27 Y 28
(Ajustado en presente Acta 16 con un área de 29,3m2 por panel de malla)</t>
  </si>
  <si>
    <t>Malla de refuerzo Q4 de 0,75m x 0,75m ubicada en pernos Fila 10 # 21, 22, 23 24 y 25, Fila 11 # 20, 21 y 22.
(Ajustado en presente Acta 16 con un área de 29,3m2 por panel de malla)</t>
  </si>
  <si>
    <t>Malla de refuerzo Q4 de 1,20mx1,20m para soporte de dado de apoyo para perno
(Ajustado en presente Acta 16 con un área de 29,3m2 por panel de malla)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</si>
</sst>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\ #,##0"/>
    <numFmt numFmtId="166" formatCode="0.0"/>
    <numFmt numFmtId="167" formatCode="#,##0.0"/>
    <numFmt numFmtId="168" formatCode="_-&quot;$&quot;\ * #,##0_-;\-&quot;$&quot;\ * #,##0_-;_-&quot;$&quot;\ * &quot;-&quot;??_-;_-@_-"/>
    <numFmt numFmtId="169" formatCode="0.000"/>
    <numFmt numFmtId="170" formatCode="&quot;km&quot;\ 0\+000"/>
    <numFmt numFmtId="171" formatCode="_-&quot;$&quot;\ * #,##0.0_-;\-&quot;$&quot;\ * #,##0.0_-;_-&quot;$&quot;\ * &quot;-&quot;??_-;_-@_-"/>
    <numFmt numFmtId="172" formatCode="_-* #,##0.0_-;\-* #,##0.0_-;_-* &quot;-&quot;?_-;_-@_-"/>
    <numFmt numFmtId="173" formatCode="_-* #,##0.00\ _€_-;\-* #,##0.00\ _€_-;_-* &quot;-&quot;??\ _€_-;_-@_-"/>
    <numFmt numFmtId="174" formatCode="_-* #,##0.00_-;\-* #,##0.00_-;_-* &quot;-&quot;?_-;_-@_-"/>
    <numFmt numFmtId="175" formatCode="_-&quot;$&quot;* #,##0.00_-;\-&quot;$&quot;* #,##0.00_-;_-&quot;$&quot;* &quot;-&quot;??_-;_-@_-"/>
    <numFmt numFmtId="176" formatCode="_-&quot;$&quot;* #,##0_-;\-&quot;$&quot;* #,##0_-;_-&quot;$&quot;* &quot;-&quot;_-;_-@_-"/>
    <numFmt numFmtId="177" formatCode="[$-240A]General"/>
    <numFmt numFmtId="178" formatCode="#,##0.00&quot; &quot;;&quot; (&quot;#,##0.00&quot;)&quot;;&quot; -&quot;#&quot; &quot;;@&quot; 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Calibri"/>
      <family val="2"/>
      <scheme val="minor"/>
    </font>
    <font>
      <b/>
      <sz val="24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5"/>
      <color indexed="8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5"/>
      <color theme="1"/>
      <name val="Arial"/>
      <family val="2"/>
    </font>
    <font>
      <b/>
      <sz val="15"/>
      <color rgb="FFFF0000"/>
      <name val="Arial"/>
      <family val="2"/>
    </font>
    <font>
      <sz val="15"/>
      <color theme="1"/>
      <name val="Arial"/>
      <family val="2"/>
    </font>
    <font>
      <sz val="15"/>
      <color rgb="FFFF0000"/>
      <name val="Arial"/>
      <family val="2"/>
    </font>
    <font>
      <sz val="15"/>
      <color theme="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</font>
    <font>
      <sz val="11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</borders>
  <cellStyleXfs count="302">
    <xf numFmtId="0" fontId="0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6" fillId="0" borderId="0"/>
    <xf numFmtId="0" fontId="27" fillId="0" borderId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177" fontId="30" fillId="0" borderId="0"/>
    <xf numFmtId="178" fontId="30" fillId="0" borderId="0"/>
    <xf numFmtId="0" fontId="16" fillId="0" borderId="0"/>
    <xf numFmtId="44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29">
    <xf numFmtId="0" fontId="0" fillId="0" borderId="0" xfId="0"/>
    <xf numFmtId="0" fontId="1" fillId="0" borderId="0" xfId="7" applyAlignment="1">
      <alignment vertical="center"/>
    </xf>
    <xf numFmtId="0" fontId="9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43" fontId="9" fillId="0" borderId="0" xfId="5" applyFont="1" applyAlignment="1">
      <alignment vertical="center"/>
    </xf>
    <xf numFmtId="0" fontId="8" fillId="0" borderId="0" xfId="7" applyFont="1" applyAlignment="1">
      <alignment horizontal="center" vertical="center"/>
    </xf>
    <xf numFmtId="2" fontId="1" fillId="0" borderId="0" xfId="7" applyNumberFormat="1" applyAlignment="1">
      <alignment horizontal="left" vertical="center"/>
    </xf>
    <xf numFmtId="166" fontId="1" fillId="0" borderId="0" xfId="7" applyNumberFormat="1" applyAlignment="1">
      <alignment horizontal="left" vertical="center"/>
    </xf>
    <xf numFmtId="0" fontId="1" fillId="0" borderId="0" xfId="7" applyAlignment="1">
      <alignment horizontal="left" vertical="center"/>
    </xf>
    <xf numFmtId="0" fontId="1" fillId="0" borderId="0" xfId="7" applyAlignment="1">
      <alignment horizontal="justify" vertical="center"/>
    </xf>
    <xf numFmtId="0" fontId="1" fillId="0" borderId="0" xfId="7" applyAlignment="1">
      <alignment horizontal="center" vertical="center"/>
    </xf>
    <xf numFmtId="1" fontId="1" fillId="0" borderId="0" xfId="7" applyNumberFormat="1" applyAlignment="1">
      <alignment horizontal="center" vertical="center"/>
    </xf>
    <xf numFmtId="168" fontId="1" fillId="0" borderId="0" xfId="7" applyNumberFormat="1" applyAlignment="1">
      <alignment horizontal="right" vertical="center"/>
    </xf>
    <xf numFmtId="3" fontId="1" fillId="0" borderId="0" xfId="7" applyNumberFormat="1" applyAlignment="1">
      <alignment horizontal="right" vertical="center"/>
    </xf>
    <xf numFmtId="4" fontId="13" fillId="0" borderId="0" xfId="7" applyNumberFormat="1" applyFont="1" applyAlignment="1">
      <alignment horizontal="right" vertical="center"/>
    </xf>
    <xf numFmtId="4" fontId="1" fillId="0" borderId="0" xfId="7" applyNumberFormat="1" applyAlignment="1">
      <alignment horizontal="right" vertical="center"/>
    </xf>
    <xf numFmtId="167" fontId="1" fillId="6" borderId="0" xfId="7" applyNumberFormat="1" applyFill="1" applyAlignment="1">
      <alignment horizontal="right" vertical="center"/>
    </xf>
    <xf numFmtId="167" fontId="1" fillId="0" borderId="0" xfId="7" applyNumberFormat="1" applyAlignment="1">
      <alignment horizontal="right" vertical="center"/>
    </xf>
    <xf numFmtId="10" fontId="1" fillId="0" borderId="0" xfId="9" applyNumberFormat="1" applyFont="1" applyAlignment="1">
      <alignment horizontal="right" vertical="center"/>
    </xf>
    <xf numFmtId="168" fontId="1" fillId="0" borderId="0" xfId="7" applyNumberFormat="1"/>
    <xf numFmtId="0" fontId="1" fillId="0" borderId="0" xfId="1" applyAlignment="1">
      <alignment vertical="center"/>
    </xf>
    <xf numFmtId="0" fontId="1" fillId="0" borderId="9" xfId="1" applyBorder="1" applyAlignment="1">
      <alignment horizontal="justify" vertical="center"/>
    </xf>
    <xf numFmtId="0" fontId="1" fillId="0" borderId="0" xfId="1" applyAlignment="1">
      <alignment horizontal="justify" vertical="center"/>
    </xf>
    <xf numFmtId="0" fontId="1" fillId="0" borderId="8" xfId="1" applyBorder="1" applyAlignment="1">
      <alignment horizontal="justify" vertical="center"/>
    </xf>
    <xf numFmtId="43" fontId="1" fillId="0" borderId="0" xfId="1" applyNumberFormat="1" applyAlignment="1">
      <alignment vertical="center"/>
    </xf>
    <xf numFmtId="15" fontId="6" fillId="0" borderId="8" xfId="1" applyNumberFormat="1" applyFont="1" applyBorder="1" applyAlignment="1">
      <alignment horizontal="justify" vertical="center"/>
    </xf>
    <xf numFmtId="0" fontId="6" fillId="0" borderId="7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168" fontId="9" fillId="0" borderId="0" xfId="7" applyNumberFormat="1" applyFont="1" applyAlignment="1">
      <alignment vertical="center"/>
    </xf>
    <xf numFmtId="44" fontId="9" fillId="0" borderId="0" xfId="7" applyNumberFormat="1" applyFont="1" applyAlignment="1">
      <alignment vertical="center"/>
    </xf>
    <xf numFmtId="2" fontId="1" fillId="0" borderId="0" xfId="1" applyNumberFormat="1" applyAlignment="1">
      <alignment vertical="center"/>
    </xf>
    <xf numFmtId="15" fontId="6" fillId="6" borderId="8" xfId="1" applyNumberFormat="1" applyFont="1" applyFill="1" applyBorder="1" applyAlignment="1">
      <alignment horizontal="justify" vertical="center"/>
    </xf>
    <xf numFmtId="0" fontId="7" fillId="6" borderId="0" xfId="1" applyFont="1" applyFill="1" applyAlignment="1">
      <alignment horizontal="left" vertical="center"/>
    </xf>
    <xf numFmtId="0" fontId="6" fillId="6" borderId="7" xfId="1" applyFont="1" applyFill="1" applyBorder="1" applyAlignment="1">
      <alignment vertical="center"/>
    </xf>
    <xf numFmtId="0" fontId="1" fillId="6" borderId="0" xfId="1" applyFill="1" applyAlignment="1">
      <alignment vertical="center"/>
    </xf>
    <xf numFmtId="0" fontId="7" fillId="6" borderId="0" xfId="1" applyFont="1" applyFill="1" applyAlignment="1">
      <alignment vertical="center"/>
    </xf>
    <xf numFmtId="0" fontId="6" fillId="6" borderId="0" xfId="1" applyFont="1" applyFill="1" applyAlignment="1">
      <alignment vertical="center"/>
    </xf>
    <xf numFmtId="0" fontId="1" fillId="6" borderId="9" xfId="1" applyFill="1" applyBorder="1" applyAlignment="1">
      <alignment horizontal="justify" vertical="center"/>
    </xf>
    <xf numFmtId="0" fontId="1" fillId="6" borderId="0" xfId="1" applyFill="1" applyAlignment="1">
      <alignment horizontal="justify" vertical="center"/>
    </xf>
    <xf numFmtId="0" fontId="1" fillId="6" borderId="8" xfId="1" applyFill="1" applyBorder="1" applyAlignment="1">
      <alignment horizontal="justify" vertical="center"/>
    </xf>
    <xf numFmtId="166" fontId="1" fillId="0" borderId="0" xfId="1" applyNumberFormat="1" applyAlignment="1">
      <alignment vertical="center"/>
    </xf>
    <xf numFmtId="0" fontId="1" fillId="8" borderId="0" xfId="1" applyFill="1" applyAlignment="1">
      <alignment vertical="center"/>
    </xf>
    <xf numFmtId="1" fontId="6" fillId="6" borderId="7" xfId="1" applyNumberFormat="1" applyFont="1" applyFill="1" applyBorder="1" applyAlignment="1">
      <alignment horizontal="center" vertical="center"/>
    </xf>
    <xf numFmtId="0" fontId="1" fillId="9" borderId="0" xfId="1" applyFill="1" applyAlignment="1">
      <alignment vertical="center"/>
    </xf>
    <xf numFmtId="0" fontId="1" fillId="10" borderId="0" xfId="1" applyFill="1" applyAlignment="1">
      <alignment vertical="center"/>
    </xf>
    <xf numFmtId="2" fontId="1" fillId="6" borderId="0" xfId="1" applyNumberFormat="1" applyFill="1" applyAlignment="1">
      <alignment vertical="center"/>
    </xf>
    <xf numFmtId="173" fontId="1" fillId="0" borderId="0" xfId="1" applyNumberFormat="1" applyAlignment="1">
      <alignment vertical="center"/>
    </xf>
    <xf numFmtId="0" fontId="1" fillId="11" borderId="0" xfId="1" applyFill="1" applyAlignment="1">
      <alignment vertical="center"/>
    </xf>
    <xf numFmtId="0" fontId="1" fillId="12" borderId="0" xfId="1" applyFill="1" applyAlignment="1">
      <alignment vertical="center"/>
    </xf>
    <xf numFmtId="0" fontId="7" fillId="6" borderId="18" xfId="1" applyFont="1" applyFill="1" applyBorder="1" applyAlignment="1">
      <alignment horizontal="left" vertical="center"/>
    </xf>
    <xf numFmtId="0" fontId="1" fillId="6" borderId="19" xfId="1" applyFill="1" applyBorder="1" applyAlignment="1">
      <alignment vertical="center"/>
    </xf>
    <xf numFmtId="0" fontId="7" fillId="6" borderId="22" xfId="1" applyFont="1" applyFill="1" applyBorder="1" applyAlignment="1">
      <alignment vertical="center"/>
    </xf>
    <xf numFmtId="0" fontId="6" fillId="6" borderId="19" xfId="1" applyFont="1" applyFill="1" applyBorder="1" applyAlignment="1">
      <alignment vertical="center"/>
    </xf>
    <xf numFmtId="0" fontId="6" fillId="6" borderId="23" xfId="1" applyFont="1" applyFill="1" applyBorder="1" applyAlignment="1">
      <alignment vertical="center"/>
    </xf>
    <xf numFmtId="43" fontId="1" fillId="0" borderId="0" xfId="5" applyFont="1" applyAlignment="1">
      <alignment vertical="center"/>
    </xf>
    <xf numFmtId="43" fontId="1" fillId="6" borderId="0" xfId="1" applyNumberFormat="1" applyFill="1" applyAlignment="1">
      <alignment vertical="center"/>
    </xf>
    <xf numFmtId="0" fontId="17" fillId="0" borderId="0" xfId="0" applyFont="1"/>
    <xf numFmtId="0" fontId="19" fillId="5" borderId="3" xfId="7" applyFont="1" applyFill="1" applyBorder="1" applyAlignment="1">
      <alignment horizontal="center" vertical="center"/>
    </xf>
    <xf numFmtId="1" fontId="19" fillId="5" borderId="3" xfId="7" applyNumberFormat="1" applyFont="1" applyFill="1" applyBorder="1" applyAlignment="1">
      <alignment horizontal="center" vertical="center" wrapText="1"/>
    </xf>
    <xf numFmtId="168" fontId="19" fillId="5" borderId="3" xfId="7" applyNumberFormat="1" applyFont="1" applyFill="1" applyBorder="1" applyAlignment="1">
      <alignment horizontal="center" vertical="center" wrapText="1"/>
    </xf>
    <xf numFmtId="168" fontId="19" fillId="5" borderId="3" xfId="4" applyNumberFormat="1" applyFont="1" applyFill="1" applyBorder="1" applyAlignment="1">
      <alignment horizontal="center" vertical="center"/>
    </xf>
    <xf numFmtId="3" fontId="19" fillId="5" borderId="3" xfId="4" quotePrefix="1" applyNumberFormat="1" applyFont="1" applyFill="1" applyBorder="1" applyAlignment="1">
      <alignment horizontal="center" vertical="center"/>
    </xf>
    <xf numFmtId="0" fontId="19" fillId="5" borderId="3" xfId="7" applyFont="1" applyFill="1" applyBorder="1" applyAlignment="1">
      <alignment horizontal="center" vertical="center" wrapText="1"/>
    </xf>
    <xf numFmtId="3" fontId="19" fillId="5" borderId="3" xfId="4" applyNumberFormat="1" applyFont="1" applyFill="1" applyBorder="1" applyAlignment="1">
      <alignment horizontal="center" vertical="center"/>
    </xf>
    <xf numFmtId="0" fontId="21" fillId="0" borderId="3" xfId="7" applyFont="1" applyBorder="1" applyAlignment="1">
      <alignment horizontal="center" vertical="center" wrapText="1"/>
    </xf>
    <xf numFmtId="167" fontId="19" fillId="5" borderId="3" xfId="7" applyNumberFormat="1" applyFont="1" applyFill="1" applyBorder="1" applyAlignment="1">
      <alignment horizontal="center" vertical="center"/>
    </xf>
    <xf numFmtId="1" fontId="19" fillId="0" borderId="3" xfId="7" applyNumberFormat="1" applyFont="1" applyBorder="1" applyAlignment="1">
      <alignment horizontal="center" vertical="center" wrapText="1"/>
    </xf>
    <xf numFmtId="2" fontId="19" fillId="0" borderId="3" xfId="7" applyNumberFormat="1" applyFont="1" applyBorder="1" applyAlignment="1">
      <alignment horizontal="center" vertical="center" wrapText="1"/>
    </xf>
    <xf numFmtId="166" fontId="19" fillId="0" borderId="3" xfId="7" applyNumberFormat="1" applyFont="1" applyBorder="1" applyAlignment="1">
      <alignment horizontal="center" vertical="center" wrapText="1"/>
    </xf>
    <xf numFmtId="1" fontId="19" fillId="0" borderId="3" xfId="7" applyNumberFormat="1" applyFont="1" applyBorder="1" applyAlignment="1">
      <alignment horizontal="left" vertical="center"/>
    </xf>
    <xf numFmtId="165" fontId="19" fillId="0" borderId="3" xfId="8" applyNumberFormat="1" applyFont="1" applyFill="1" applyBorder="1" applyAlignment="1">
      <alignment horizontal="right" vertical="center"/>
    </xf>
    <xf numFmtId="1" fontId="22" fillId="0" borderId="3" xfId="7" applyNumberFormat="1" applyFont="1" applyBorder="1" applyAlignment="1">
      <alignment horizontal="left" vertical="center"/>
    </xf>
    <xf numFmtId="167" fontId="20" fillId="0" borderId="3" xfId="7" applyNumberFormat="1" applyFont="1" applyBorder="1" applyAlignment="1">
      <alignment horizontal="center" vertical="center"/>
    </xf>
    <xf numFmtId="42" fontId="19" fillId="0" borderId="3" xfId="8" applyFont="1" applyFill="1" applyBorder="1" applyAlignment="1">
      <alignment horizontal="right" vertical="center"/>
    </xf>
    <xf numFmtId="167" fontId="19" fillId="0" borderId="3" xfId="7" applyNumberFormat="1" applyFont="1" applyBorder="1" applyAlignment="1">
      <alignment horizontal="left" vertical="center"/>
    </xf>
    <xf numFmtId="42" fontId="19" fillId="0" borderId="3" xfId="8" applyFont="1" applyFill="1" applyBorder="1" applyAlignment="1">
      <alignment horizontal="left" vertical="center"/>
    </xf>
    <xf numFmtId="1" fontId="19" fillId="2" borderId="3" xfId="7" applyNumberFormat="1" applyFont="1" applyFill="1" applyBorder="1" applyAlignment="1">
      <alignment horizontal="center" vertical="center" wrapText="1"/>
    </xf>
    <xf numFmtId="2" fontId="19" fillId="2" borderId="3" xfId="7" applyNumberFormat="1" applyFont="1" applyFill="1" applyBorder="1" applyAlignment="1">
      <alignment horizontal="center" vertical="center" wrapText="1"/>
    </xf>
    <xf numFmtId="166" fontId="19" fillId="2" borderId="3" xfId="7" applyNumberFormat="1" applyFont="1" applyFill="1" applyBorder="1" applyAlignment="1">
      <alignment horizontal="center" vertical="center" wrapText="1"/>
    </xf>
    <xf numFmtId="0" fontId="19" fillId="2" borderId="3" xfId="7" applyFont="1" applyFill="1" applyBorder="1" applyAlignment="1">
      <alignment vertical="center" wrapText="1"/>
    </xf>
    <xf numFmtId="9" fontId="19" fillId="2" borderId="3" xfId="7" applyNumberFormat="1" applyFont="1" applyFill="1" applyBorder="1" applyAlignment="1">
      <alignment horizontal="center" vertical="center" wrapText="1"/>
    </xf>
    <xf numFmtId="3" fontId="19" fillId="2" borderId="3" xfId="9" applyNumberFormat="1" applyFont="1" applyFill="1" applyBorder="1" applyAlignment="1">
      <alignment horizontal="center" vertical="center" wrapText="1"/>
    </xf>
    <xf numFmtId="168" fontId="19" fillId="2" borderId="3" xfId="8" applyNumberFormat="1" applyFont="1" applyFill="1" applyBorder="1" applyAlignment="1">
      <alignment horizontal="center" vertical="center" wrapText="1"/>
    </xf>
    <xf numFmtId="168" fontId="19" fillId="2" borderId="3" xfId="8" applyNumberFormat="1" applyFont="1" applyFill="1" applyBorder="1" applyAlignment="1">
      <alignment horizontal="right" vertical="center" wrapText="1"/>
    </xf>
    <xf numFmtId="1" fontId="19" fillId="2" borderId="3" xfId="9" applyNumberFormat="1" applyFont="1" applyFill="1" applyBorder="1" applyAlignment="1">
      <alignment horizontal="center" vertical="center" wrapText="1"/>
    </xf>
    <xf numFmtId="42" fontId="19" fillId="2" borderId="3" xfId="8" applyFont="1" applyFill="1" applyBorder="1" applyAlignment="1">
      <alignment horizontal="center" vertical="center" wrapText="1"/>
    </xf>
    <xf numFmtId="165" fontId="19" fillId="2" borderId="3" xfId="8" applyNumberFormat="1" applyFont="1" applyFill="1" applyBorder="1" applyAlignment="1">
      <alignment horizontal="right" vertical="center" wrapText="1"/>
    </xf>
    <xf numFmtId="167" fontId="20" fillId="2" borderId="3" xfId="7" applyNumberFormat="1" applyFont="1" applyFill="1" applyBorder="1" applyAlignment="1">
      <alignment horizontal="center" vertical="center"/>
    </xf>
    <xf numFmtId="167" fontId="19" fillId="2" borderId="3" xfId="7" applyNumberFormat="1" applyFont="1" applyFill="1" applyBorder="1" applyAlignment="1">
      <alignment horizontal="left" vertical="center"/>
    </xf>
    <xf numFmtId="167" fontId="19" fillId="2" borderId="3" xfId="9" applyNumberFormat="1" applyFont="1" applyFill="1" applyBorder="1" applyAlignment="1">
      <alignment horizontal="center" vertical="center" wrapText="1"/>
    </xf>
    <xf numFmtId="0" fontId="20" fillId="0" borderId="0" xfId="7" applyFont="1" applyAlignment="1">
      <alignment vertical="center"/>
    </xf>
    <xf numFmtId="0" fontId="19" fillId="0" borderId="0" xfId="7" applyFont="1" applyAlignment="1">
      <alignment vertical="center"/>
    </xf>
    <xf numFmtId="2" fontId="23" fillId="0" borderId="3" xfId="7" applyNumberFormat="1" applyFont="1" applyBorder="1" applyAlignment="1">
      <alignment horizontal="center" vertical="center"/>
    </xf>
    <xf numFmtId="166" fontId="20" fillId="0" borderId="3" xfId="7" applyNumberFormat="1" applyFont="1" applyBorder="1" applyAlignment="1">
      <alignment horizontal="center" vertical="center" wrapText="1"/>
    </xf>
    <xf numFmtId="1" fontId="20" fillId="0" borderId="3" xfId="7" applyNumberFormat="1" applyFont="1" applyBorder="1" applyAlignment="1">
      <alignment horizontal="center" vertical="center" wrapText="1"/>
    </xf>
    <xf numFmtId="0" fontId="20" fillId="0" borderId="3" xfId="7" applyFont="1" applyBorder="1" applyAlignment="1">
      <alignment vertical="center" wrapText="1"/>
    </xf>
    <xf numFmtId="9" fontId="20" fillId="0" borderId="3" xfId="7" applyNumberFormat="1" applyFont="1" applyBorder="1" applyAlignment="1">
      <alignment horizontal="center" vertical="center" wrapText="1"/>
    </xf>
    <xf numFmtId="3" fontId="20" fillId="0" borderId="3" xfId="9" applyNumberFormat="1" applyFont="1" applyFill="1" applyBorder="1" applyAlignment="1">
      <alignment horizontal="center" vertical="center" wrapText="1"/>
    </xf>
    <xf numFmtId="168" fontId="20" fillId="0" borderId="3" xfId="8" applyNumberFormat="1" applyFont="1" applyFill="1" applyBorder="1" applyAlignment="1">
      <alignment horizontal="center" vertical="center" wrapText="1"/>
    </xf>
    <xf numFmtId="168" fontId="20" fillId="0" borderId="3" xfId="8" applyNumberFormat="1" applyFont="1" applyFill="1" applyBorder="1" applyAlignment="1">
      <alignment horizontal="right" vertical="center" wrapText="1"/>
    </xf>
    <xf numFmtId="1" fontId="20" fillId="0" borderId="3" xfId="9" applyNumberFormat="1" applyFont="1" applyFill="1" applyBorder="1" applyAlignment="1">
      <alignment horizontal="center" vertical="center" wrapText="1"/>
    </xf>
    <xf numFmtId="42" fontId="20" fillId="0" borderId="3" xfId="8" applyFont="1" applyFill="1" applyBorder="1" applyAlignment="1">
      <alignment horizontal="center" vertical="center" wrapText="1"/>
    </xf>
    <xf numFmtId="165" fontId="20" fillId="0" borderId="3" xfId="8" applyNumberFormat="1" applyFont="1" applyFill="1" applyBorder="1" applyAlignment="1">
      <alignment horizontal="right" vertical="center" wrapText="1"/>
    </xf>
    <xf numFmtId="167" fontId="20" fillId="0" borderId="3" xfId="9" applyNumberFormat="1" applyFont="1" applyFill="1" applyBorder="1" applyAlignment="1">
      <alignment horizontal="center" vertical="center" wrapText="1"/>
    </xf>
    <xf numFmtId="44" fontId="20" fillId="6" borderId="3" xfId="8" applyNumberFormat="1" applyFont="1" applyFill="1" applyBorder="1" applyAlignment="1">
      <alignment horizontal="right" vertical="center" wrapText="1"/>
    </xf>
    <xf numFmtId="2" fontId="20" fillId="6" borderId="3" xfId="8" applyNumberFormat="1" applyFont="1" applyFill="1" applyBorder="1" applyAlignment="1">
      <alignment horizontal="center" vertical="center" wrapText="1"/>
    </xf>
    <xf numFmtId="2" fontId="20" fillId="6" borderId="3" xfId="8" applyNumberFormat="1" applyFont="1" applyFill="1" applyBorder="1" applyAlignment="1">
      <alignment horizontal="right" vertical="center" wrapText="1"/>
    </xf>
    <xf numFmtId="43" fontId="20" fillId="6" borderId="3" xfId="8" applyNumberFormat="1" applyFont="1" applyFill="1" applyBorder="1" applyAlignment="1">
      <alignment horizontal="right" vertical="center" wrapText="1"/>
    </xf>
    <xf numFmtId="44" fontId="20" fillId="0" borderId="3" xfId="8" applyNumberFormat="1" applyFont="1" applyFill="1" applyBorder="1" applyAlignment="1">
      <alignment horizontal="center" vertical="center" wrapText="1"/>
    </xf>
    <xf numFmtId="166" fontId="20" fillId="0" borderId="3" xfId="8" applyNumberFormat="1" applyFont="1" applyFill="1" applyBorder="1" applyAlignment="1">
      <alignment horizontal="center" vertical="center" wrapText="1"/>
    </xf>
    <xf numFmtId="1" fontId="20" fillId="6" borderId="3" xfId="8" applyNumberFormat="1" applyFont="1" applyFill="1" applyBorder="1" applyAlignment="1">
      <alignment horizontal="right" vertical="center" wrapText="1"/>
    </xf>
    <xf numFmtId="43" fontId="20" fillId="6" borderId="3" xfId="5" applyFont="1" applyFill="1" applyBorder="1" applyAlignment="1">
      <alignment horizontal="center" vertical="center" wrapText="1"/>
    </xf>
    <xf numFmtId="43" fontId="20" fillId="0" borderId="3" xfId="8" applyNumberFormat="1" applyFont="1" applyFill="1" applyBorder="1" applyAlignment="1">
      <alignment horizontal="right" vertical="center" wrapText="1"/>
    </xf>
    <xf numFmtId="2" fontId="20" fillId="0" borderId="3" xfId="8" applyNumberFormat="1" applyFont="1" applyFill="1" applyBorder="1" applyAlignment="1">
      <alignment horizontal="center" vertical="center" wrapText="1"/>
    </xf>
    <xf numFmtId="165" fontId="20" fillId="0" borderId="3" xfId="8" applyNumberFormat="1" applyFont="1" applyFill="1" applyBorder="1" applyAlignment="1">
      <alignment horizontal="center" vertical="center" wrapText="1"/>
    </xf>
    <xf numFmtId="41" fontId="20" fillId="0" borderId="3" xfId="3" applyFont="1" applyFill="1" applyBorder="1" applyAlignment="1">
      <alignment horizontal="center" vertical="center" wrapText="1"/>
    </xf>
    <xf numFmtId="44" fontId="20" fillId="0" borderId="3" xfId="8" applyNumberFormat="1" applyFont="1" applyFill="1" applyBorder="1" applyAlignment="1">
      <alignment horizontal="right" vertical="center" wrapText="1"/>
    </xf>
    <xf numFmtId="1" fontId="20" fillId="6" borderId="3" xfId="8" applyNumberFormat="1" applyFont="1" applyFill="1" applyBorder="1" applyAlignment="1">
      <alignment horizontal="center" vertical="center" wrapText="1"/>
    </xf>
    <xf numFmtId="167" fontId="20" fillId="0" borderId="3" xfId="8" applyNumberFormat="1" applyFont="1" applyFill="1" applyBorder="1" applyAlignment="1">
      <alignment horizontal="center" vertical="center" wrapText="1"/>
    </xf>
    <xf numFmtId="168" fontId="20" fillId="0" borderId="0" xfId="7" applyNumberFormat="1" applyFont="1" applyAlignment="1">
      <alignment vertical="center"/>
    </xf>
    <xf numFmtId="168" fontId="20" fillId="2" borderId="3" xfId="8" applyNumberFormat="1" applyFont="1" applyFill="1" applyBorder="1" applyAlignment="1">
      <alignment horizontal="right" vertical="center" wrapText="1"/>
    </xf>
    <xf numFmtId="44" fontId="20" fillId="2" borderId="3" xfId="8" applyNumberFormat="1" applyFont="1" applyFill="1" applyBorder="1" applyAlignment="1">
      <alignment horizontal="right" vertical="center" wrapText="1"/>
    </xf>
    <xf numFmtId="165" fontId="20" fillId="2" borderId="3" xfId="8" applyNumberFormat="1" applyFont="1" applyFill="1" applyBorder="1" applyAlignment="1">
      <alignment horizontal="right" vertical="center" wrapText="1"/>
    </xf>
    <xf numFmtId="2" fontId="20" fillId="2" borderId="3" xfId="8" applyNumberFormat="1" applyFont="1" applyFill="1" applyBorder="1" applyAlignment="1">
      <alignment horizontal="right" vertical="center" wrapText="1"/>
    </xf>
    <xf numFmtId="1" fontId="20" fillId="2" borderId="3" xfId="8" applyNumberFormat="1" applyFont="1" applyFill="1" applyBorder="1" applyAlignment="1">
      <alignment horizontal="right" vertical="center" wrapText="1"/>
    </xf>
    <xf numFmtId="43" fontId="20" fillId="2" borderId="3" xfId="5" applyFont="1" applyFill="1" applyBorder="1" applyAlignment="1">
      <alignment horizontal="right" vertical="center" wrapText="1"/>
    </xf>
    <xf numFmtId="43" fontId="20" fillId="2" borderId="3" xfId="8" applyNumberFormat="1" applyFont="1" applyFill="1" applyBorder="1" applyAlignment="1">
      <alignment horizontal="right" vertical="center" wrapText="1"/>
    </xf>
    <xf numFmtId="44" fontId="20" fillId="2" borderId="3" xfId="8" applyNumberFormat="1" applyFont="1" applyFill="1" applyBorder="1" applyAlignment="1">
      <alignment horizontal="center" vertical="center" wrapText="1"/>
    </xf>
    <xf numFmtId="2" fontId="20" fillId="0" borderId="3" xfId="7" applyNumberFormat="1" applyFont="1" applyBorder="1" applyAlignment="1">
      <alignment horizontal="center" vertical="center" wrapText="1"/>
    </xf>
    <xf numFmtId="165" fontId="19" fillId="2" borderId="3" xfId="8" applyNumberFormat="1" applyFont="1" applyFill="1" applyBorder="1" applyAlignment="1">
      <alignment horizontal="center" vertical="center" wrapText="1"/>
    </xf>
    <xf numFmtId="0" fontId="23" fillId="0" borderId="3" xfId="7" applyFont="1" applyBorder="1" applyAlignment="1">
      <alignment horizontal="center" vertical="center"/>
    </xf>
    <xf numFmtId="43" fontId="20" fillId="0" borderId="0" xfId="7" applyNumberFormat="1" applyFont="1" applyAlignment="1">
      <alignment vertical="center"/>
    </xf>
    <xf numFmtId="2" fontId="20" fillId="2" borderId="3" xfId="7" applyNumberFormat="1" applyFont="1" applyFill="1" applyBorder="1" applyAlignment="1">
      <alignment horizontal="center" vertical="center" wrapText="1"/>
    </xf>
    <xf numFmtId="166" fontId="20" fillId="2" borderId="3" xfId="7" applyNumberFormat="1" applyFont="1" applyFill="1" applyBorder="1" applyAlignment="1">
      <alignment horizontal="center" vertical="center" wrapText="1"/>
    </xf>
    <xf numFmtId="1" fontId="20" fillId="2" borderId="3" xfId="7" applyNumberFormat="1" applyFont="1" applyFill="1" applyBorder="1" applyAlignment="1">
      <alignment horizontal="center" vertical="center" wrapText="1"/>
    </xf>
    <xf numFmtId="9" fontId="20" fillId="2" borderId="3" xfId="7" applyNumberFormat="1" applyFont="1" applyFill="1" applyBorder="1" applyAlignment="1">
      <alignment horizontal="center" vertical="center" wrapText="1"/>
    </xf>
    <xf numFmtId="3" fontId="20" fillId="2" borderId="3" xfId="9" applyNumberFormat="1" applyFont="1" applyFill="1" applyBorder="1" applyAlignment="1">
      <alignment horizontal="center" vertical="center" wrapText="1"/>
    </xf>
    <xf numFmtId="168" fontId="20" fillId="2" borderId="3" xfId="8" applyNumberFormat="1" applyFont="1" applyFill="1" applyBorder="1" applyAlignment="1">
      <alignment horizontal="center" vertical="center" wrapText="1"/>
    </xf>
    <xf numFmtId="1" fontId="20" fillId="2" borderId="3" xfId="9" applyNumberFormat="1" applyFont="1" applyFill="1" applyBorder="1" applyAlignment="1">
      <alignment horizontal="center" vertical="center" wrapText="1"/>
    </xf>
    <xf numFmtId="42" fontId="20" fillId="2" borderId="3" xfId="8" applyFont="1" applyFill="1" applyBorder="1" applyAlignment="1">
      <alignment horizontal="center" vertical="center" wrapText="1"/>
    </xf>
    <xf numFmtId="165" fontId="20" fillId="2" borderId="3" xfId="8" applyNumberFormat="1" applyFont="1" applyFill="1" applyBorder="1" applyAlignment="1">
      <alignment horizontal="center" vertical="center" wrapText="1"/>
    </xf>
    <xf numFmtId="1" fontId="24" fillId="2" borderId="3" xfId="3" applyNumberFormat="1" applyFont="1" applyFill="1" applyBorder="1" applyAlignment="1">
      <alignment horizontal="center" vertical="center" wrapText="1"/>
    </xf>
    <xf numFmtId="41" fontId="20" fillId="2" borderId="3" xfId="3" applyFont="1" applyFill="1" applyBorder="1" applyAlignment="1">
      <alignment horizontal="center" vertical="center" wrapText="1"/>
    </xf>
    <xf numFmtId="43" fontId="20" fillId="0" borderId="0" xfId="5" applyFont="1" applyAlignment="1">
      <alignment vertical="center"/>
    </xf>
    <xf numFmtId="1" fontId="19" fillId="0" borderId="3" xfId="9" applyNumberFormat="1" applyFont="1" applyFill="1" applyBorder="1" applyAlignment="1">
      <alignment horizontal="center" vertical="center" wrapText="1"/>
    </xf>
    <xf numFmtId="42" fontId="19" fillId="0" borderId="3" xfId="8" applyFont="1" applyFill="1" applyBorder="1" applyAlignment="1">
      <alignment horizontal="center" vertical="center" wrapText="1"/>
    </xf>
    <xf numFmtId="44" fontId="19" fillId="0" borderId="0" xfId="7" applyNumberFormat="1" applyFont="1" applyAlignment="1">
      <alignment vertical="center"/>
    </xf>
    <xf numFmtId="167" fontId="20" fillId="0" borderId="3" xfId="7" applyNumberFormat="1" applyFont="1" applyBorder="1" applyAlignment="1">
      <alignment horizontal="left" vertical="center"/>
    </xf>
    <xf numFmtId="166" fontId="20" fillId="0" borderId="3" xfId="7" applyNumberFormat="1" applyFont="1" applyBorder="1" applyAlignment="1">
      <alignment horizontal="center" vertical="center"/>
    </xf>
    <xf numFmtId="0" fontId="20" fillId="0" borderId="3" xfId="7" applyFont="1" applyBorder="1" applyAlignment="1">
      <alignment horizontal="center" vertical="center"/>
    </xf>
    <xf numFmtId="0" fontId="19" fillId="2" borderId="3" xfId="7" applyFont="1" applyFill="1" applyBorder="1" applyAlignment="1">
      <alignment horizontal="left" vertical="center" wrapText="1"/>
    </xf>
    <xf numFmtId="0" fontId="19" fillId="2" borderId="3" xfId="7" applyFont="1" applyFill="1" applyBorder="1" applyAlignment="1">
      <alignment horizontal="center" vertical="center"/>
    </xf>
    <xf numFmtId="3" fontId="19" fillId="2" borderId="3" xfId="7" applyNumberFormat="1" applyFont="1" applyFill="1" applyBorder="1" applyAlignment="1">
      <alignment horizontal="center" vertical="center"/>
    </xf>
    <xf numFmtId="168" fontId="19" fillId="2" borderId="3" xfId="8" applyNumberFormat="1" applyFont="1" applyFill="1" applyBorder="1" applyAlignment="1">
      <alignment horizontal="left" vertical="center"/>
    </xf>
    <xf numFmtId="1" fontId="19" fillId="2" borderId="3" xfId="7" applyNumberFormat="1" applyFont="1" applyFill="1" applyBorder="1" applyAlignment="1">
      <alignment horizontal="left" vertical="center"/>
    </xf>
    <xf numFmtId="165" fontId="19" fillId="2" borderId="3" xfId="8" applyNumberFormat="1" applyFont="1" applyFill="1" applyBorder="1" applyAlignment="1">
      <alignment horizontal="right" vertical="center"/>
    </xf>
    <xf numFmtId="0" fontId="20" fillId="0" borderId="3" xfId="7" applyFont="1" applyBorder="1" applyAlignment="1">
      <alignment vertical="center"/>
    </xf>
    <xf numFmtId="0" fontId="19" fillId="0" borderId="3" xfId="7" applyFont="1" applyBorder="1" applyAlignment="1">
      <alignment vertical="center" wrapText="1"/>
    </xf>
    <xf numFmtId="2" fontId="20" fillId="0" borderId="3" xfId="8" applyNumberFormat="1" applyFont="1" applyFill="1" applyBorder="1" applyAlignment="1">
      <alignment horizontal="right" vertical="center" wrapText="1"/>
    </xf>
    <xf numFmtId="1" fontId="20" fillId="0" borderId="3" xfId="8" applyNumberFormat="1" applyFont="1" applyFill="1" applyBorder="1" applyAlignment="1">
      <alignment horizontal="right" vertical="center" wrapText="1"/>
    </xf>
    <xf numFmtId="167" fontId="20" fillId="2" borderId="3" xfId="7" applyNumberFormat="1" applyFont="1" applyFill="1" applyBorder="1" applyAlignment="1">
      <alignment horizontal="left" vertical="center"/>
    </xf>
    <xf numFmtId="0" fontId="19" fillId="0" borderId="3" xfId="7" applyFont="1" applyBorder="1" applyAlignment="1">
      <alignment horizontal="center" vertical="center" wrapText="1"/>
    </xf>
    <xf numFmtId="0" fontId="20" fillId="0" borderId="3" xfId="7" applyFont="1" applyBorder="1" applyAlignment="1">
      <alignment horizontal="left" vertical="center" wrapText="1"/>
    </xf>
    <xf numFmtId="0" fontId="20" fillId="0" borderId="3" xfId="7" applyFont="1" applyBorder="1" applyAlignment="1">
      <alignment horizontal="center" vertical="center" wrapText="1"/>
    </xf>
    <xf numFmtId="3" fontId="20" fillId="0" borderId="3" xfId="7" applyNumberFormat="1" applyFont="1" applyBorder="1" applyAlignment="1">
      <alignment horizontal="center" vertical="center" wrapText="1"/>
    </xf>
    <xf numFmtId="168" fontId="20" fillId="0" borderId="3" xfId="8" applyNumberFormat="1" applyFont="1" applyFill="1" applyBorder="1" applyAlignment="1">
      <alignment horizontal="left" vertical="center" wrapText="1"/>
    </xf>
    <xf numFmtId="44" fontId="20" fillId="0" borderId="0" xfId="7" applyNumberFormat="1" applyFont="1" applyAlignment="1">
      <alignment vertical="center"/>
    </xf>
    <xf numFmtId="3" fontId="20" fillId="0" borderId="3" xfId="7" applyNumberFormat="1" applyFont="1" applyBorder="1" applyAlignment="1">
      <alignment horizontal="center" vertical="center"/>
    </xf>
    <xf numFmtId="168" fontId="20" fillId="0" borderId="3" xfId="8" applyNumberFormat="1" applyFont="1" applyFill="1" applyBorder="1" applyAlignment="1">
      <alignment horizontal="center" vertical="center"/>
    </xf>
    <xf numFmtId="1" fontId="20" fillId="0" borderId="3" xfId="7" applyNumberFormat="1" applyFont="1" applyBorder="1" applyAlignment="1">
      <alignment horizontal="center" vertical="center"/>
    </xf>
    <xf numFmtId="165" fontId="20" fillId="0" borderId="3" xfId="8" applyNumberFormat="1" applyFont="1" applyFill="1" applyBorder="1" applyAlignment="1">
      <alignment horizontal="right" vertical="center"/>
    </xf>
    <xf numFmtId="2" fontId="20" fillId="0" borderId="3" xfId="8" applyNumberFormat="1" applyFont="1" applyFill="1" applyBorder="1" applyAlignment="1">
      <alignment horizontal="center" vertical="center"/>
    </xf>
    <xf numFmtId="0" fontId="19" fillId="0" borderId="3" xfId="7" applyFont="1" applyBorder="1" applyAlignment="1">
      <alignment horizontal="left" vertical="center" wrapText="1"/>
    </xf>
    <xf numFmtId="167" fontId="20" fillId="0" borderId="3" xfId="8" applyNumberFormat="1" applyFont="1" applyFill="1" applyBorder="1" applyAlignment="1">
      <alignment horizontal="center" vertical="center"/>
    </xf>
    <xf numFmtId="2" fontId="24" fillId="0" borderId="3" xfId="8" applyNumberFormat="1" applyFont="1" applyFill="1" applyBorder="1" applyAlignment="1">
      <alignment horizontal="center" vertical="center" wrapText="1"/>
    </xf>
    <xf numFmtId="0" fontId="20" fillId="2" borderId="3" xfId="7" applyFont="1" applyFill="1" applyBorder="1" applyAlignment="1">
      <alignment horizontal="center" vertical="center" wrapText="1"/>
    </xf>
    <xf numFmtId="3" fontId="20" fillId="2" borderId="3" xfId="7" applyNumberFormat="1" applyFont="1" applyFill="1" applyBorder="1" applyAlignment="1">
      <alignment horizontal="center" vertical="center" wrapText="1"/>
    </xf>
    <xf numFmtId="169" fontId="20" fillId="0" borderId="3" xfId="9" applyNumberFormat="1" applyFont="1" applyFill="1" applyBorder="1" applyAlignment="1">
      <alignment horizontal="center" vertical="center" wrapText="1"/>
    </xf>
    <xf numFmtId="2" fontId="20" fillId="2" borderId="3" xfId="7" applyNumberFormat="1" applyFont="1" applyFill="1" applyBorder="1" applyAlignment="1">
      <alignment horizontal="center" vertical="center"/>
    </xf>
    <xf numFmtId="166" fontId="20" fillId="2" borderId="3" xfId="7" applyNumberFormat="1" applyFont="1" applyFill="1" applyBorder="1" applyAlignment="1">
      <alignment horizontal="center" vertical="center"/>
    </xf>
    <xf numFmtId="0" fontId="20" fillId="2" borderId="3" xfId="7" applyFont="1" applyFill="1" applyBorder="1" applyAlignment="1">
      <alignment horizontal="center" vertical="center"/>
    </xf>
    <xf numFmtId="0" fontId="19" fillId="2" borderId="3" xfId="7" applyFont="1" applyFill="1" applyBorder="1" applyAlignment="1">
      <alignment vertical="center"/>
    </xf>
    <xf numFmtId="168" fontId="20" fillId="2" borderId="3" xfId="7" applyNumberFormat="1" applyFont="1" applyFill="1" applyBorder="1" applyAlignment="1">
      <alignment vertical="center"/>
    </xf>
    <xf numFmtId="0" fontId="20" fillId="2" borderId="3" xfId="7" applyFont="1" applyFill="1" applyBorder="1" applyAlignment="1">
      <alignment vertical="center"/>
    </xf>
    <xf numFmtId="1" fontId="20" fillId="0" borderId="3" xfId="7" applyNumberFormat="1" applyFont="1" applyBorder="1" applyAlignment="1">
      <alignment horizontal="left" vertical="center"/>
    </xf>
    <xf numFmtId="3" fontId="20" fillId="2" borderId="3" xfId="7" applyNumberFormat="1" applyFont="1" applyFill="1" applyBorder="1" applyAlignment="1">
      <alignment horizontal="center" vertical="center"/>
    </xf>
    <xf numFmtId="168" fontId="20" fillId="2" borderId="3" xfId="8" applyNumberFormat="1" applyFont="1" applyFill="1" applyBorder="1" applyAlignment="1">
      <alignment horizontal="left" vertical="center"/>
    </xf>
    <xf numFmtId="1" fontId="20" fillId="2" borderId="3" xfId="7" applyNumberFormat="1" applyFont="1" applyFill="1" applyBorder="1" applyAlignment="1">
      <alignment horizontal="left" vertical="center"/>
    </xf>
    <xf numFmtId="165" fontId="20" fillId="2" borderId="3" xfId="8" applyNumberFormat="1" applyFont="1" applyFill="1" applyBorder="1" applyAlignment="1">
      <alignment horizontal="right" vertical="center"/>
    </xf>
    <xf numFmtId="167" fontId="20" fillId="2" borderId="3" xfId="8" applyNumberFormat="1" applyFont="1" applyFill="1" applyBorder="1" applyAlignment="1">
      <alignment horizontal="center" vertical="center"/>
    </xf>
    <xf numFmtId="168" fontId="20" fillId="0" borderId="3" xfId="8" applyNumberFormat="1" applyFont="1" applyFill="1" applyBorder="1" applyAlignment="1">
      <alignment horizontal="left" vertical="center"/>
    </xf>
    <xf numFmtId="0" fontId="19" fillId="0" borderId="3" xfId="7" applyFont="1" applyBorder="1" applyAlignment="1">
      <alignment horizontal="center" vertical="center"/>
    </xf>
    <xf numFmtId="2" fontId="20" fillId="0" borderId="3" xfId="7" applyNumberFormat="1" applyFont="1" applyBorder="1" applyAlignment="1">
      <alignment horizontal="center" vertical="center"/>
    </xf>
    <xf numFmtId="1" fontId="19" fillId="0" borderId="6" xfId="7" applyNumberFormat="1" applyFont="1" applyBorder="1" applyAlignment="1">
      <alignment horizontal="center" vertical="center" wrapText="1"/>
    </xf>
    <xf numFmtId="2" fontId="20" fillId="0" borderId="7" xfId="7" applyNumberFormat="1" applyFont="1" applyBorder="1" applyAlignment="1">
      <alignment vertical="center" wrapText="1"/>
    </xf>
    <xf numFmtId="166" fontId="20" fillId="0" borderId="7" xfId="7" applyNumberFormat="1" applyFont="1" applyBorder="1" applyAlignment="1">
      <alignment vertical="center" wrapText="1"/>
    </xf>
    <xf numFmtId="1" fontId="20" fillId="0" borderId="7" xfId="7" applyNumberFormat="1" applyFont="1" applyBorder="1" applyAlignment="1">
      <alignment horizontal="center" vertical="center" wrapText="1"/>
    </xf>
    <xf numFmtId="43" fontId="20" fillId="0" borderId="7" xfId="5" applyFont="1" applyBorder="1" applyAlignment="1">
      <alignment horizontal="center" vertical="center" wrapText="1"/>
    </xf>
    <xf numFmtId="168" fontId="19" fillId="6" borderId="3" xfId="7" applyNumberFormat="1" applyFont="1" applyFill="1" applyBorder="1" applyAlignment="1">
      <alignment horizontal="center" vertical="center"/>
    </xf>
    <xf numFmtId="168" fontId="19" fillId="0" borderId="3" xfId="8" applyNumberFormat="1" applyFont="1" applyFill="1" applyBorder="1" applyAlignment="1">
      <alignment horizontal="right" vertical="center" wrapText="1"/>
    </xf>
    <xf numFmtId="1" fontId="19" fillId="0" borderId="3" xfId="7" applyNumberFormat="1" applyFont="1" applyBorder="1" applyAlignment="1">
      <alignment vertical="center" wrapText="1"/>
    </xf>
    <xf numFmtId="1" fontId="19" fillId="0" borderId="9" xfId="7" applyNumberFormat="1" applyFont="1" applyBorder="1" applyAlignment="1">
      <alignment horizontal="center" vertical="center" wrapText="1"/>
    </xf>
    <xf numFmtId="2" fontId="20" fillId="0" borderId="0" xfId="7" applyNumberFormat="1" applyFont="1" applyAlignment="1">
      <alignment vertical="center" wrapText="1"/>
    </xf>
    <xf numFmtId="166" fontId="20" fillId="0" borderId="0" xfId="7" applyNumberFormat="1" applyFont="1" applyAlignment="1">
      <alignment vertical="center" wrapText="1"/>
    </xf>
    <xf numFmtId="1" fontId="20" fillId="0" borderId="0" xfId="7" applyNumberFormat="1" applyFont="1" applyAlignment="1">
      <alignment horizontal="center" vertical="center" wrapText="1"/>
    </xf>
    <xf numFmtId="43" fontId="20" fillId="0" borderId="0" xfId="5" applyFont="1" applyAlignment="1">
      <alignment horizontal="center" vertical="center" wrapText="1"/>
    </xf>
    <xf numFmtId="168" fontId="19" fillId="6" borderId="13" xfId="7" applyNumberFormat="1" applyFont="1" applyFill="1" applyBorder="1" applyAlignment="1">
      <alignment horizontal="center" vertical="center"/>
    </xf>
    <xf numFmtId="168" fontId="19" fillId="0" borderId="13" xfId="8" applyNumberFormat="1" applyFont="1" applyFill="1" applyBorder="1" applyAlignment="1">
      <alignment horizontal="right" vertical="center" wrapText="1"/>
    </xf>
    <xf numFmtId="1" fontId="19" fillId="0" borderId="13" xfId="7" applyNumberFormat="1" applyFont="1" applyBorder="1" applyAlignment="1">
      <alignment vertical="center" wrapText="1"/>
    </xf>
    <xf numFmtId="9" fontId="25" fillId="0" borderId="0" xfId="6" applyFont="1" applyAlignment="1">
      <alignment horizontal="center" vertical="center" wrapText="1"/>
    </xf>
    <xf numFmtId="168" fontId="19" fillId="6" borderId="15" xfId="7" applyNumberFormat="1" applyFont="1" applyFill="1" applyBorder="1" applyAlignment="1">
      <alignment horizontal="center" vertical="center"/>
    </xf>
    <xf numFmtId="168" fontId="19" fillId="0" borderId="15" xfId="8" applyNumberFormat="1" applyFont="1" applyFill="1" applyBorder="1" applyAlignment="1">
      <alignment horizontal="right" vertical="center" wrapText="1"/>
    </xf>
    <xf numFmtId="1" fontId="19" fillId="0" borderId="15" xfId="7" applyNumberFormat="1" applyFont="1" applyBorder="1" applyAlignment="1">
      <alignment vertical="center" wrapText="1"/>
    </xf>
    <xf numFmtId="171" fontId="19" fillId="0" borderId="15" xfId="8" applyNumberFormat="1" applyFont="1" applyFill="1" applyBorder="1" applyAlignment="1">
      <alignment horizontal="right" vertical="center" wrapText="1"/>
    </xf>
    <xf numFmtId="165" fontId="20" fillId="0" borderId="0" xfId="7" applyNumberFormat="1" applyFont="1" applyAlignment="1">
      <alignment vertical="center"/>
    </xf>
    <xf numFmtId="168" fontId="19" fillId="6" borderId="5" xfId="9" applyNumberFormat="1" applyFont="1" applyFill="1" applyBorder="1" applyAlignment="1">
      <alignment horizontal="center" vertical="center" wrapText="1"/>
    </xf>
    <xf numFmtId="168" fontId="19" fillId="0" borderId="5" xfId="8" applyNumberFormat="1" applyFont="1" applyFill="1" applyBorder="1" applyAlignment="1">
      <alignment horizontal="right" vertical="center" wrapText="1"/>
    </xf>
    <xf numFmtId="167" fontId="19" fillId="0" borderId="5" xfId="9" applyNumberFormat="1" applyFont="1" applyFill="1" applyBorder="1" applyAlignment="1">
      <alignment horizontal="center" vertical="center" wrapText="1"/>
    </xf>
    <xf numFmtId="0" fontId="19" fillId="0" borderId="7" xfId="7" applyFont="1" applyBorder="1" applyAlignment="1">
      <alignment horizontal="center"/>
    </xf>
    <xf numFmtId="167" fontId="19" fillId="0" borderId="7" xfId="7" applyNumberFormat="1" applyFont="1" applyBorder="1"/>
    <xf numFmtId="0" fontId="20" fillId="0" borderId="2" xfId="7" applyFont="1" applyBorder="1" applyAlignment="1">
      <alignment horizontal="center" vertical="center"/>
    </xf>
    <xf numFmtId="167" fontId="20" fillId="0" borderId="2" xfId="7" applyNumberFormat="1" applyFont="1" applyBorder="1" applyAlignment="1">
      <alignment vertical="center"/>
    </xf>
    <xf numFmtId="0" fontId="1" fillId="13" borderId="0" xfId="0" applyFont="1" applyFill="1"/>
    <xf numFmtId="0" fontId="1" fillId="14" borderId="0" xfId="0" applyFont="1" applyFill="1"/>
    <xf numFmtId="0" fontId="1" fillId="0" borderId="0" xfId="0" applyFont="1"/>
    <xf numFmtId="0" fontId="1" fillId="6" borderId="0" xfId="1" applyFill="1" applyAlignment="1">
      <alignment horizontal="left" vertical="center"/>
    </xf>
    <xf numFmtId="9" fontId="20" fillId="0" borderId="0" xfId="6" applyFont="1" applyBorder="1" applyAlignment="1">
      <alignment horizontal="center" vertical="center" wrapText="1"/>
    </xf>
    <xf numFmtId="2" fontId="1" fillId="9" borderId="0" xfId="1" applyNumberFormat="1" applyFill="1" applyAlignment="1">
      <alignment vertical="center"/>
    </xf>
    <xf numFmtId="2" fontId="0" fillId="0" borderId="0" xfId="0" applyNumberFormat="1"/>
    <xf numFmtId="0" fontId="0" fillId="0" borderId="0" xfId="0" applyAlignment="1">
      <alignment wrapText="1"/>
    </xf>
    <xf numFmtId="167" fontId="20" fillId="2" borderId="3" xfId="9" applyNumberFormat="1" applyFont="1" applyFill="1" applyBorder="1" applyAlignment="1">
      <alignment horizontal="center" vertical="center" wrapText="1"/>
    </xf>
    <xf numFmtId="167" fontId="19" fillId="2" borderId="3" xfId="7" applyNumberFormat="1" applyFont="1" applyFill="1" applyBorder="1" applyAlignment="1">
      <alignment horizontal="center" vertical="center"/>
    </xf>
    <xf numFmtId="167" fontId="20" fillId="0" borderId="3" xfId="7" applyNumberFormat="1" applyFont="1" applyBorder="1" applyAlignment="1">
      <alignment horizontal="center" vertical="center" wrapText="1"/>
    </xf>
    <xf numFmtId="167" fontId="20" fillId="2" borderId="3" xfId="7" applyNumberFormat="1" applyFont="1" applyFill="1" applyBorder="1" applyAlignment="1">
      <alignment horizontal="center" vertical="center" wrapText="1"/>
    </xf>
    <xf numFmtId="0" fontId="1" fillId="15" borderId="0" xfId="1" applyFill="1" applyAlignment="1">
      <alignment vertical="center"/>
    </xf>
    <xf numFmtId="0" fontId="1" fillId="15" borderId="0" xfId="0" applyFont="1" applyFill="1"/>
    <xf numFmtId="14" fontId="1" fillId="0" borderId="0" xfId="7" applyNumberFormat="1" applyAlignment="1">
      <alignment vertical="center"/>
    </xf>
    <xf numFmtId="2" fontId="1" fillId="0" borderId="0" xfId="7" applyNumberFormat="1" applyAlignment="1">
      <alignment vertical="center"/>
    </xf>
    <xf numFmtId="4" fontId="20" fillId="0" borderId="3" xfId="9" applyNumberFormat="1" applyFont="1" applyFill="1" applyBorder="1" applyAlignment="1">
      <alignment horizontal="center" vertical="center" wrapText="1"/>
    </xf>
    <xf numFmtId="4" fontId="20" fillId="0" borderId="3" xfId="7" applyNumberFormat="1" applyFont="1" applyBorder="1" applyAlignment="1">
      <alignment horizontal="center" vertical="center" wrapText="1"/>
    </xf>
    <xf numFmtId="168" fontId="20" fillId="0" borderId="7" xfId="6" applyNumberFormat="1" applyFont="1" applyBorder="1" applyAlignment="1">
      <alignment vertical="center" wrapText="1"/>
    </xf>
    <xf numFmtId="4" fontId="19" fillId="2" borderId="3" xfId="9" applyNumberFormat="1" applyFont="1" applyFill="1" applyBorder="1" applyAlignment="1">
      <alignment horizontal="center" vertical="center" wrapText="1"/>
    </xf>
    <xf numFmtId="4" fontId="20" fillId="2" borderId="3" xfId="9" applyNumberFormat="1" applyFont="1" applyFill="1" applyBorder="1" applyAlignment="1">
      <alignment horizontal="center" vertical="center" wrapText="1"/>
    </xf>
    <xf numFmtId="4" fontId="19" fillId="2" borderId="3" xfId="7" applyNumberFormat="1" applyFont="1" applyFill="1" applyBorder="1" applyAlignment="1">
      <alignment horizontal="center" vertical="center"/>
    </xf>
    <xf numFmtId="4" fontId="20" fillId="0" borderId="3" xfId="7" applyNumberFormat="1" applyFont="1" applyBorder="1" applyAlignment="1">
      <alignment horizontal="center" vertical="center"/>
    </xf>
    <xf numFmtId="4" fontId="20" fillId="2" borderId="3" xfId="7" applyNumberFormat="1" applyFont="1" applyFill="1" applyBorder="1" applyAlignment="1">
      <alignment horizontal="center" vertical="center" wrapText="1"/>
    </xf>
    <xf numFmtId="4" fontId="20" fillId="2" borderId="3" xfId="7" applyNumberFormat="1" applyFont="1" applyFill="1" applyBorder="1" applyAlignment="1">
      <alignment horizontal="center" vertical="center"/>
    </xf>
    <xf numFmtId="2" fontId="1" fillId="8" borderId="0" xfId="5" applyNumberFormat="1" applyFont="1" applyFill="1" applyAlignment="1">
      <alignment vertical="center"/>
    </xf>
    <xf numFmtId="0" fontId="19" fillId="5" borderId="3" xfId="7" applyFont="1" applyFill="1" applyBorder="1" applyAlignment="1">
      <alignment vertical="center"/>
    </xf>
    <xf numFmtId="9" fontId="20" fillId="0" borderId="0" xfId="6" applyFont="1" applyAlignment="1">
      <alignment vertical="center" wrapText="1"/>
    </xf>
    <xf numFmtId="168" fontId="19" fillId="0" borderId="4" xfId="8" applyNumberFormat="1" applyFont="1" applyFill="1" applyBorder="1" applyAlignment="1">
      <alignment horizontal="right" vertical="center" wrapText="1"/>
    </xf>
    <xf numFmtId="168" fontId="19" fillId="0" borderId="9" xfId="8" applyNumberFormat="1" applyFont="1" applyFill="1" applyBorder="1" applyAlignment="1">
      <alignment horizontal="right" vertical="center" wrapText="1"/>
    </xf>
    <xf numFmtId="0" fontId="20" fillId="0" borderId="5" xfId="7" applyFont="1" applyBorder="1" applyAlignment="1">
      <alignment horizontal="center" vertical="center"/>
    </xf>
    <xf numFmtId="168" fontId="19" fillId="6" borderId="3" xfId="9" applyNumberFormat="1" applyFont="1" applyFill="1" applyBorder="1" applyAlignment="1">
      <alignment horizontal="center" vertical="center" wrapText="1"/>
    </xf>
    <xf numFmtId="166" fontId="20" fillId="0" borderId="2" xfId="7" applyNumberFormat="1" applyFont="1" applyBorder="1" applyAlignment="1">
      <alignment vertical="center" wrapText="1"/>
    </xf>
    <xf numFmtId="4" fontId="9" fillId="0" borderId="0" xfId="7" applyNumberFormat="1" applyFont="1" applyAlignment="1">
      <alignment vertical="center"/>
    </xf>
    <xf numFmtId="43" fontId="0" fillId="0" borderId="0" xfId="0" applyNumberFormat="1"/>
    <xf numFmtId="0" fontId="19" fillId="5" borderId="3" xfId="7" applyFont="1" applyFill="1" applyBorder="1" applyAlignment="1">
      <alignment horizontal="center" vertical="center" wrapText="1"/>
    </xf>
    <xf numFmtId="0" fontId="19" fillId="5" borderId="4" xfId="7" applyFont="1" applyFill="1" applyBorder="1" applyAlignment="1">
      <alignment horizontal="center" vertical="center" wrapText="1"/>
    </xf>
    <xf numFmtId="0" fontId="19" fillId="5" borderId="10" xfId="7" applyFont="1" applyFill="1" applyBorder="1" applyAlignment="1">
      <alignment horizontal="center" vertical="center" wrapText="1"/>
    </xf>
    <xf numFmtId="168" fontId="19" fillId="6" borderId="4" xfId="7" applyNumberFormat="1" applyFont="1" applyFill="1" applyBorder="1" applyAlignment="1">
      <alignment horizontal="center" vertical="center"/>
    </xf>
    <xf numFmtId="168" fontId="19" fillId="6" borderId="10" xfId="7" applyNumberFormat="1" applyFont="1" applyFill="1" applyBorder="1" applyAlignment="1">
      <alignment horizontal="center" vertical="center"/>
    </xf>
    <xf numFmtId="0" fontId="19" fillId="0" borderId="3" xfId="7" applyFont="1" applyBorder="1" applyAlignment="1">
      <alignment horizontal="center" vertical="center" wrapText="1"/>
    </xf>
    <xf numFmtId="0" fontId="19" fillId="5" borderId="3" xfId="7" applyFont="1" applyFill="1" applyBorder="1" applyAlignment="1">
      <alignment horizontal="center" vertical="center"/>
    </xf>
    <xf numFmtId="0" fontId="20" fillId="0" borderId="14" xfId="7" applyFont="1" applyBorder="1" applyAlignment="1">
      <alignment horizontal="center" vertical="center"/>
    </xf>
    <xf numFmtId="0" fontId="20" fillId="0" borderId="2" xfId="7" applyFont="1" applyBorder="1" applyAlignment="1">
      <alignment horizontal="center" vertical="center"/>
    </xf>
    <xf numFmtId="3" fontId="20" fillId="0" borderId="2" xfId="7" applyNumberFormat="1" applyFont="1" applyBorder="1" applyAlignment="1">
      <alignment horizontal="center" vertical="center"/>
    </xf>
    <xf numFmtId="167" fontId="20" fillId="0" borderId="2" xfId="7" applyNumberFormat="1" applyFont="1" applyBorder="1" applyAlignment="1">
      <alignment horizontal="center" vertical="center"/>
    </xf>
    <xf numFmtId="167" fontId="20" fillId="0" borderId="12" xfId="7" applyNumberFormat="1" applyFont="1" applyBorder="1" applyAlignment="1">
      <alignment horizontal="center" vertical="center"/>
    </xf>
    <xf numFmtId="0" fontId="19" fillId="0" borderId="6" xfId="7" applyFont="1" applyBorder="1" applyAlignment="1">
      <alignment horizontal="center"/>
    </xf>
    <xf numFmtId="0" fontId="19" fillId="0" borderId="7" xfId="7" applyFont="1" applyBorder="1" applyAlignment="1">
      <alignment horizontal="center"/>
    </xf>
    <xf numFmtId="3" fontId="19" fillId="0" borderId="7" xfId="7" applyNumberFormat="1" applyFont="1" applyBorder="1" applyAlignment="1">
      <alignment horizontal="center"/>
    </xf>
    <xf numFmtId="3" fontId="19" fillId="0" borderId="0" xfId="7" applyNumberFormat="1" applyFont="1" applyAlignment="1">
      <alignment horizontal="center"/>
    </xf>
    <xf numFmtId="167" fontId="19" fillId="0" borderId="7" xfId="7" applyNumberFormat="1" applyFont="1" applyBorder="1" applyAlignment="1">
      <alignment horizontal="center"/>
    </xf>
    <xf numFmtId="167" fontId="19" fillId="0" borderId="11" xfId="7" applyNumberFormat="1" applyFont="1" applyBorder="1" applyAlignment="1">
      <alignment horizontal="center"/>
    </xf>
    <xf numFmtId="0" fontId="19" fillId="6" borderId="3" xfId="7" applyFont="1" applyFill="1" applyBorder="1" applyAlignment="1">
      <alignment horizontal="left" vertical="center" wrapText="1"/>
    </xf>
    <xf numFmtId="0" fontId="20" fillId="6" borderId="3" xfId="7" applyFont="1" applyFill="1" applyBorder="1" applyAlignment="1">
      <alignment horizontal="left" vertical="center" wrapText="1"/>
    </xf>
    <xf numFmtId="0" fontId="12" fillId="0" borderId="3" xfId="7" applyFont="1" applyBorder="1" applyAlignment="1">
      <alignment horizontal="center" vertical="center" wrapText="1"/>
    </xf>
    <xf numFmtId="0" fontId="18" fillId="5" borderId="3" xfId="7" applyFont="1" applyFill="1" applyBorder="1" applyAlignment="1">
      <alignment horizontal="center" vertical="center" wrapText="1"/>
    </xf>
    <xf numFmtId="0" fontId="19" fillId="5" borderId="3" xfId="7" applyFont="1" applyFill="1" applyBorder="1" applyAlignment="1">
      <alignment horizontal="left" vertical="center" wrapText="1"/>
    </xf>
    <xf numFmtId="167" fontId="19" fillId="5" borderId="3" xfId="7" applyNumberFormat="1" applyFont="1" applyFill="1" applyBorder="1" applyAlignment="1">
      <alignment horizontal="left" vertical="center"/>
    </xf>
    <xf numFmtId="2" fontId="19" fillId="5" borderId="3" xfId="7" applyNumberFormat="1" applyFont="1" applyFill="1" applyBorder="1" applyAlignment="1">
      <alignment horizontal="center" vertical="center" wrapText="1"/>
    </xf>
    <xf numFmtId="166" fontId="19" fillId="5" borderId="3" xfId="7" applyNumberFormat="1" applyFont="1" applyFill="1" applyBorder="1" applyAlignment="1">
      <alignment horizontal="center" vertical="center" wrapText="1"/>
    </xf>
    <xf numFmtId="0" fontId="20" fillId="5" borderId="3" xfId="7" applyFont="1" applyFill="1" applyBorder="1" applyAlignment="1">
      <alignment vertical="center" wrapText="1"/>
    </xf>
    <xf numFmtId="0" fontId="19" fillId="5" borderId="4" xfId="7" applyFont="1" applyFill="1" applyBorder="1" applyAlignment="1">
      <alignment horizontal="left" vertical="center" wrapText="1"/>
    </xf>
    <xf numFmtId="0" fontId="19" fillId="5" borderId="1" xfId="7" applyFont="1" applyFill="1" applyBorder="1" applyAlignment="1">
      <alignment horizontal="left" vertical="center" wrapText="1"/>
    </xf>
    <xf numFmtId="0" fontId="19" fillId="5" borderId="10" xfId="7" applyFont="1" applyFill="1" applyBorder="1" applyAlignment="1">
      <alignment horizontal="left" vertical="center" wrapText="1"/>
    </xf>
    <xf numFmtId="0" fontId="19" fillId="5" borderId="4" xfId="7" applyFont="1" applyFill="1" applyBorder="1" applyAlignment="1">
      <alignment horizontal="center" vertical="center"/>
    </xf>
    <xf numFmtId="0" fontId="19" fillId="5" borderId="1" xfId="7" applyFont="1" applyFill="1" applyBorder="1" applyAlignment="1">
      <alignment horizontal="center" vertical="center"/>
    </xf>
    <xf numFmtId="0" fontId="19" fillId="5" borderId="10" xfId="7" applyFont="1" applyFill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" fontId="10" fillId="0" borderId="6" xfId="1" applyNumberFormat="1" applyFont="1" applyBorder="1" applyAlignment="1">
      <alignment horizontal="center" vertical="center"/>
    </xf>
    <xf numFmtId="4" fontId="10" fillId="0" borderId="7" xfId="1" applyNumberFormat="1" applyFont="1" applyBorder="1" applyAlignment="1">
      <alignment horizontal="center" vertical="center"/>
    </xf>
    <xf numFmtId="4" fontId="10" fillId="0" borderId="11" xfId="1" applyNumberFormat="1" applyFont="1" applyBorder="1" applyAlignment="1">
      <alignment horizontal="center" vertical="center"/>
    </xf>
    <xf numFmtId="4" fontId="10" fillId="0" borderId="14" xfId="1" applyNumberFormat="1" applyFont="1" applyBorder="1" applyAlignment="1">
      <alignment horizontal="center" vertical="center"/>
    </xf>
    <xf numFmtId="4" fontId="10" fillId="0" borderId="2" xfId="1" applyNumberFormat="1" applyFont="1" applyBorder="1" applyAlignment="1">
      <alignment horizontal="center" vertical="center"/>
    </xf>
    <xf numFmtId="4" fontId="10" fillId="0" borderId="12" xfId="1" applyNumberFormat="1" applyFont="1" applyBorder="1" applyAlignment="1">
      <alignment horizontal="center" vertical="center"/>
    </xf>
    <xf numFmtId="0" fontId="7" fillId="0" borderId="6" xfId="1" applyFont="1" applyBorder="1" applyAlignment="1">
      <alignment horizontal="justify" vertical="center"/>
    </xf>
    <xf numFmtId="0" fontId="7" fillId="0" borderId="7" xfId="1" applyFont="1" applyBorder="1" applyAlignment="1">
      <alignment horizontal="justify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14" fontId="6" fillId="0" borderId="2" xfId="1" applyNumberFormat="1" applyFont="1" applyBorder="1" applyAlignment="1">
      <alignment horizontal="center" vertical="center"/>
    </xf>
    <xf numFmtId="14" fontId="6" fillId="0" borderId="12" xfId="1" applyNumberFormat="1" applyFont="1" applyBorder="1" applyAlignment="1">
      <alignment horizontal="center" vertical="center"/>
    </xf>
    <xf numFmtId="0" fontId="7" fillId="0" borderId="9" xfId="1" applyFont="1" applyBorder="1" applyAlignment="1">
      <alignment horizontal="justify" vertical="center"/>
    </xf>
    <xf numFmtId="0" fontId="7" fillId="0" borderId="0" xfId="1" applyFont="1" applyAlignment="1">
      <alignment horizontal="justify" vertical="center"/>
    </xf>
    <xf numFmtId="1" fontId="6" fillId="0" borderId="1" xfId="1" applyNumberFormat="1" applyFont="1" applyBorder="1" applyAlignment="1">
      <alignment horizontal="justify" vertical="center"/>
    </xf>
    <xf numFmtId="0" fontId="6" fillId="0" borderId="1" xfId="1" applyFont="1" applyBorder="1" applyAlignment="1">
      <alignment horizontal="justify" vertical="center"/>
    </xf>
    <xf numFmtId="1" fontId="6" fillId="0" borderId="2" xfId="1" applyNumberFormat="1" applyFont="1" applyBorder="1" applyAlignment="1">
      <alignment horizontal="justify" vertical="center" wrapText="1"/>
    </xf>
    <xf numFmtId="0" fontId="7" fillId="0" borderId="9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6" fillId="0" borderId="2" xfId="1" applyFont="1" applyBorder="1" applyAlignment="1">
      <alignment horizontal="justify" vertical="center"/>
    </xf>
    <xf numFmtId="0" fontId="7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70" fontId="5" fillId="0" borderId="4" xfId="1" applyNumberFormat="1" applyFont="1" applyBorder="1" applyAlignment="1">
      <alignment horizontal="center" vertical="center" wrapText="1"/>
    </xf>
    <xf numFmtId="170" fontId="5" fillId="0" borderId="1" xfId="1" applyNumberFormat="1" applyFont="1" applyBorder="1" applyAlignment="1">
      <alignment horizontal="center" vertical="center" wrapText="1"/>
    </xf>
    <xf numFmtId="43" fontId="5" fillId="0" borderId="3" xfId="1" applyNumberFormat="1" applyFont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2" fontId="5" fillId="2" borderId="4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2" fontId="4" fillId="2" borderId="3" xfId="1" applyNumberFormat="1" applyFont="1" applyFill="1" applyBorder="1" applyAlignment="1">
      <alignment horizontal="center" vertical="center"/>
    </xf>
    <xf numFmtId="166" fontId="4" fillId="0" borderId="3" xfId="1" applyNumberFormat="1" applyFont="1" applyBorder="1" applyAlignment="1">
      <alignment horizontal="right" vertical="center"/>
    </xf>
    <xf numFmtId="43" fontId="4" fillId="0" borderId="3" xfId="1" applyNumberFormat="1" applyFont="1" applyBorder="1" applyAlignment="1">
      <alignment horizontal="center" vertical="center" wrapText="1"/>
    </xf>
    <xf numFmtId="166" fontId="4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4" fillId="4" borderId="3" xfId="1" applyFont="1" applyFill="1" applyBorder="1" applyAlignment="1">
      <alignment vertical="center"/>
    </xf>
    <xf numFmtId="0" fontId="14" fillId="0" borderId="3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4" fillId="7" borderId="3" xfId="1" applyFont="1" applyFill="1" applyBorder="1" applyAlignment="1">
      <alignment vertical="center"/>
    </xf>
    <xf numFmtId="0" fontId="15" fillId="7" borderId="3" xfId="1" applyFont="1" applyFill="1" applyBorder="1" applyAlignment="1">
      <alignment horizontal="center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0" fontId="4" fillId="4" borderId="11" xfId="1" applyFont="1" applyFill="1" applyBorder="1" applyAlignment="1">
      <alignment horizontal="left" vertical="center"/>
    </xf>
    <xf numFmtId="0" fontId="4" fillId="4" borderId="9" xfId="1" applyFont="1" applyFill="1" applyBorder="1" applyAlignment="1">
      <alignment horizontal="left" vertical="center"/>
    </xf>
    <xf numFmtId="0" fontId="4" fillId="4" borderId="0" xfId="1" applyFont="1" applyFill="1" applyAlignment="1">
      <alignment horizontal="left" vertical="center"/>
    </xf>
    <xf numFmtId="0" fontId="4" fillId="4" borderId="8" xfId="1" applyFont="1" applyFill="1" applyBorder="1" applyAlignment="1">
      <alignment horizontal="left" vertical="center"/>
    </xf>
    <xf numFmtId="0" fontId="4" fillId="4" borderId="14" xfId="1" applyFont="1" applyFill="1" applyBorder="1" applyAlignment="1">
      <alignment horizontal="left" vertical="center"/>
    </xf>
    <xf numFmtId="0" fontId="4" fillId="4" borderId="2" xfId="1" applyFont="1" applyFill="1" applyBorder="1" applyAlignment="1">
      <alignment horizontal="left" vertical="center"/>
    </xf>
    <xf numFmtId="0" fontId="4" fillId="4" borderId="12" xfId="1" applyFont="1" applyFill="1" applyBorder="1" applyAlignment="1">
      <alignment horizontal="left" vertical="center"/>
    </xf>
    <xf numFmtId="0" fontId="14" fillId="0" borderId="6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2" fontId="4" fillId="2" borderId="4" xfId="1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2" fontId="4" fillId="2" borderId="10" xfId="1" applyNumberFormat="1" applyFont="1" applyFill="1" applyBorder="1" applyAlignment="1">
      <alignment horizontal="center" vertical="center"/>
    </xf>
    <xf numFmtId="166" fontId="4" fillId="0" borderId="6" xfId="1" applyNumberFormat="1" applyFont="1" applyBorder="1" applyAlignment="1">
      <alignment horizontal="center" vertical="center"/>
    </xf>
    <xf numFmtId="166" fontId="4" fillId="0" borderId="7" xfId="1" applyNumberFormat="1" applyFont="1" applyBorder="1" applyAlignment="1">
      <alignment horizontal="center" vertical="center"/>
    </xf>
    <xf numFmtId="166" fontId="4" fillId="0" borderId="11" xfId="1" applyNumberFormat="1" applyFont="1" applyBorder="1" applyAlignment="1">
      <alignment horizontal="center" vertical="center"/>
    </xf>
    <xf numFmtId="166" fontId="4" fillId="0" borderId="9" xfId="1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4" fillId="0" borderId="8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4" borderId="4" xfId="1" applyFont="1" applyFill="1" applyBorder="1" applyAlignment="1">
      <alignment vertical="center"/>
    </xf>
    <xf numFmtId="0" fontId="4" fillId="4" borderId="1" xfId="1" applyFont="1" applyFill="1" applyBorder="1" applyAlignment="1">
      <alignment vertical="center"/>
    </xf>
    <xf numFmtId="0" fontId="4" fillId="4" borderId="10" xfId="1" applyFont="1" applyFill="1" applyBorder="1" applyAlignment="1">
      <alignment vertical="center"/>
    </xf>
    <xf numFmtId="0" fontId="14" fillId="7" borderId="4" xfId="1" applyFont="1" applyFill="1" applyBorder="1" applyAlignment="1">
      <alignment vertical="center"/>
    </xf>
    <xf numFmtId="0" fontId="14" fillId="7" borderId="1" xfId="1" applyFont="1" applyFill="1" applyBorder="1" applyAlignment="1">
      <alignment vertical="center"/>
    </xf>
    <xf numFmtId="0" fontId="14" fillId="7" borderId="10" xfId="1" applyFont="1" applyFill="1" applyBorder="1" applyAlignment="1">
      <alignment vertical="center"/>
    </xf>
    <xf numFmtId="0" fontId="15" fillId="7" borderId="4" xfId="1" applyFont="1" applyFill="1" applyBorder="1" applyAlignment="1">
      <alignment horizontal="center" vertical="center"/>
    </xf>
    <xf numFmtId="0" fontId="15" fillId="7" borderId="1" xfId="1" applyFont="1" applyFill="1" applyBorder="1" applyAlignment="1">
      <alignment horizontal="center" vertical="center"/>
    </xf>
    <xf numFmtId="0" fontId="15" fillId="7" borderId="10" xfId="1" applyFont="1" applyFill="1" applyBorder="1" applyAlignment="1">
      <alignment horizontal="center" vertical="center"/>
    </xf>
    <xf numFmtId="166" fontId="4" fillId="0" borderId="4" xfId="1" applyNumberFormat="1" applyFont="1" applyBorder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10" xfId="1" applyNumberFormat="1" applyFont="1" applyBorder="1" applyAlignment="1">
      <alignment horizontal="right" vertical="center"/>
    </xf>
    <xf numFmtId="43" fontId="4" fillId="0" borderId="4" xfId="1" applyNumberFormat="1" applyFont="1" applyBorder="1" applyAlignment="1">
      <alignment horizontal="center" vertical="center" wrapText="1"/>
    </xf>
    <xf numFmtId="43" fontId="4" fillId="0" borderId="1" xfId="1" applyNumberFormat="1" applyFont="1" applyBorder="1" applyAlignment="1">
      <alignment horizontal="center" vertical="center" wrapText="1"/>
    </xf>
    <xf numFmtId="43" fontId="4" fillId="0" borderId="10" xfId="1" applyNumberFormat="1" applyFont="1" applyBorder="1" applyAlignment="1">
      <alignment horizontal="center" vertical="center" wrapText="1"/>
    </xf>
    <xf numFmtId="2" fontId="5" fillId="6" borderId="4" xfId="1" applyNumberFormat="1" applyFont="1" applyFill="1" applyBorder="1" applyAlignment="1">
      <alignment horizontal="center" vertical="center" wrapText="1"/>
    </xf>
    <xf numFmtId="2" fontId="5" fillId="6" borderId="1" xfId="1" applyNumberFormat="1" applyFont="1" applyFill="1" applyBorder="1" applyAlignment="1">
      <alignment horizontal="center" vertical="center" wrapText="1"/>
    </xf>
    <xf numFmtId="2" fontId="5" fillId="6" borderId="10" xfId="1" applyNumberFormat="1" applyFont="1" applyFill="1" applyBorder="1" applyAlignment="1">
      <alignment horizontal="center" vertical="center" wrapText="1"/>
    </xf>
    <xf numFmtId="169" fontId="5" fillId="6" borderId="4" xfId="1" applyNumberFormat="1" applyFont="1" applyFill="1" applyBorder="1" applyAlignment="1">
      <alignment horizontal="center" vertical="center" wrapText="1"/>
    </xf>
    <xf numFmtId="169" fontId="5" fillId="6" borderId="1" xfId="1" applyNumberFormat="1" applyFont="1" applyFill="1" applyBorder="1" applyAlignment="1">
      <alignment horizontal="center" vertical="center" wrapText="1"/>
    </xf>
    <xf numFmtId="169" fontId="5" fillId="6" borderId="10" xfId="1" applyNumberFormat="1" applyFont="1" applyFill="1" applyBorder="1" applyAlignment="1">
      <alignment horizontal="center" vertical="center" wrapText="1"/>
    </xf>
    <xf numFmtId="43" fontId="5" fillId="0" borderId="4" xfId="1" applyNumberFormat="1" applyFont="1" applyBorder="1" applyAlignment="1">
      <alignment horizontal="center" vertical="center" wrapText="1"/>
    </xf>
    <xf numFmtId="43" fontId="5" fillId="0" borderId="1" xfId="1" applyNumberFormat="1" applyFont="1" applyBorder="1" applyAlignment="1">
      <alignment horizontal="center" vertical="center" wrapText="1"/>
    </xf>
    <xf numFmtId="43" fontId="5" fillId="0" borderId="10" xfId="1" applyNumberFormat="1" applyFont="1" applyBorder="1" applyAlignment="1">
      <alignment horizontal="center" vertical="center" wrapText="1"/>
    </xf>
    <xf numFmtId="14" fontId="5" fillId="0" borderId="4" xfId="1" applyNumberFormat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14" fontId="5" fillId="0" borderId="10" xfId="1" applyNumberFormat="1" applyFont="1" applyBorder="1" applyAlignment="1">
      <alignment horizontal="center" vertical="center" wrapText="1"/>
    </xf>
    <xf numFmtId="0" fontId="5" fillId="6" borderId="4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5" fillId="6" borderId="10" xfId="1" applyFont="1" applyFill="1" applyBorder="1" applyAlignment="1">
      <alignment horizontal="center" vertical="center" wrapText="1"/>
    </xf>
    <xf numFmtId="170" fontId="5" fillId="6" borderId="4" xfId="1" applyNumberFormat="1" applyFont="1" applyFill="1" applyBorder="1" applyAlignment="1">
      <alignment horizontal="center" vertical="center"/>
    </xf>
    <xf numFmtId="170" fontId="5" fillId="6" borderId="1" xfId="1" applyNumberFormat="1" applyFont="1" applyFill="1" applyBorder="1" applyAlignment="1">
      <alignment horizontal="center" vertical="center"/>
    </xf>
    <xf numFmtId="170" fontId="5" fillId="6" borderId="10" xfId="1" applyNumberFormat="1" applyFont="1" applyFill="1" applyBorder="1" applyAlignment="1">
      <alignment horizontal="center" vertical="center"/>
    </xf>
    <xf numFmtId="0" fontId="5" fillId="6" borderId="4" xfId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/>
    </xf>
    <xf numFmtId="0" fontId="5" fillId="6" borderId="10" xfId="1" applyFont="1" applyFill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0" xfId="1" applyNumberFormat="1" applyFont="1" applyBorder="1" applyAlignment="1">
      <alignment horizontal="center" vertical="center" wrapText="1"/>
    </xf>
    <xf numFmtId="170" fontId="5" fillId="0" borderId="4" xfId="1" applyNumberFormat="1" applyFont="1" applyBorder="1" applyAlignment="1">
      <alignment horizontal="center" vertical="center"/>
    </xf>
    <xf numFmtId="170" fontId="5" fillId="0" borderId="1" xfId="1" applyNumberFormat="1" applyFont="1" applyBorder="1" applyAlignment="1">
      <alignment horizontal="center" vertical="center"/>
    </xf>
    <xf numFmtId="170" fontId="5" fillId="0" borderId="10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166" fontId="4" fillId="0" borderId="14" xfId="1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166" fontId="4" fillId="0" borderId="1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170" fontId="5" fillId="0" borderId="3" xfId="1" applyNumberFormat="1" applyFont="1" applyBorder="1" applyAlignment="1">
      <alignment horizontal="center" vertical="center" wrapText="1"/>
    </xf>
    <xf numFmtId="170" fontId="5" fillId="0" borderId="10" xfId="1" applyNumberFormat="1" applyFont="1" applyBorder="1" applyAlignment="1">
      <alignment horizontal="center" vertical="center" wrapText="1"/>
    </xf>
    <xf numFmtId="14" fontId="5" fillId="6" borderId="4" xfId="1" applyNumberFormat="1" applyFont="1" applyFill="1" applyBorder="1" applyAlignment="1">
      <alignment horizontal="center" vertical="center" wrapText="1"/>
    </xf>
    <xf numFmtId="14" fontId="5" fillId="6" borderId="1" xfId="1" applyNumberFormat="1" applyFont="1" applyFill="1" applyBorder="1" applyAlignment="1">
      <alignment horizontal="center" vertical="center" wrapText="1"/>
    </xf>
    <xf numFmtId="14" fontId="5" fillId="6" borderId="10" xfId="1" applyNumberFormat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170" fontId="5" fillId="6" borderId="3" xfId="1" applyNumberFormat="1" applyFont="1" applyFill="1" applyBorder="1" applyAlignment="1">
      <alignment horizontal="center" vertical="center" wrapText="1"/>
    </xf>
    <xf numFmtId="43" fontId="5" fillId="6" borderId="3" xfId="1" applyNumberFormat="1" applyFont="1" applyFill="1" applyBorder="1" applyAlignment="1">
      <alignment horizontal="center" vertical="center" wrapText="1"/>
    </xf>
    <xf numFmtId="14" fontId="4" fillId="6" borderId="4" xfId="1" applyNumberFormat="1" applyFont="1" applyFill="1" applyBorder="1" applyAlignment="1">
      <alignment horizontal="right" vertical="center" wrapText="1"/>
    </xf>
    <xf numFmtId="14" fontId="4" fillId="6" borderId="1" xfId="1" applyNumberFormat="1" applyFont="1" applyFill="1" applyBorder="1" applyAlignment="1">
      <alignment horizontal="right" vertical="center" wrapText="1"/>
    </xf>
    <xf numFmtId="14" fontId="4" fillId="6" borderId="10" xfId="1" applyNumberFormat="1" applyFont="1" applyFill="1" applyBorder="1" applyAlignment="1">
      <alignment horizontal="right" vertical="center" wrapText="1"/>
    </xf>
    <xf numFmtId="43" fontId="4" fillId="6" borderId="4" xfId="1" applyNumberFormat="1" applyFont="1" applyFill="1" applyBorder="1" applyAlignment="1">
      <alignment horizontal="center" vertical="center" wrapText="1"/>
    </xf>
    <xf numFmtId="43" fontId="4" fillId="6" borderId="1" xfId="1" applyNumberFormat="1" applyFont="1" applyFill="1" applyBorder="1" applyAlignment="1">
      <alignment horizontal="center" vertical="center" wrapText="1"/>
    </xf>
    <xf numFmtId="43" fontId="4" fillId="6" borderId="10" xfId="1" applyNumberFormat="1" applyFont="1" applyFill="1" applyBorder="1" applyAlignment="1">
      <alignment horizontal="center" vertical="center" wrapText="1"/>
    </xf>
    <xf numFmtId="2" fontId="5" fillId="6" borderId="3" xfId="1" applyNumberFormat="1" applyFont="1" applyFill="1" applyBorder="1" applyAlignment="1">
      <alignment horizontal="center" vertical="center" wrapText="1"/>
    </xf>
    <xf numFmtId="43" fontId="5" fillId="6" borderId="4" xfId="1" applyNumberFormat="1" applyFont="1" applyFill="1" applyBorder="1" applyAlignment="1">
      <alignment horizontal="center" vertical="center" wrapText="1"/>
    </xf>
    <xf numFmtId="43" fontId="5" fillId="6" borderId="1" xfId="1" applyNumberFormat="1" applyFont="1" applyFill="1" applyBorder="1" applyAlignment="1">
      <alignment horizontal="center" vertical="center" wrapText="1"/>
    </xf>
    <xf numFmtId="43" fontId="5" fillId="6" borderId="10" xfId="1" applyNumberFormat="1" applyFont="1" applyFill="1" applyBorder="1" applyAlignment="1">
      <alignment horizontal="center" vertical="center" wrapText="1"/>
    </xf>
    <xf numFmtId="14" fontId="5" fillId="6" borderId="3" xfId="1" applyNumberFormat="1" applyFont="1" applyFill="1" applyBorder="1" applyAlignment="1">
      <alignment horizontal="center" vertical="center" wrapText="1"/>
    </xf>
    <xf numFmtId="14" fontId="5" fillId="0" borderId="3" xfId="1" applyNumberFormat="1" applyFont="1" applyBorder="1" applyAlignment="1">
      <alignment horizontal="center" vertical="center" wrapText="1"/>
    </xf>
    <xf numFmtId="0" fontId="7" fillId="6" borderId="9" xfId="1" applyFont="1" applyFill="1" applyBorder="1" applyAlignment="1">
      <alignment horizontal="justify" vertical="center"/>
    </xf>
    <xf numFmtId="0" fontId="7" fillId="6" borderId="0" xfId="1" applyFont="1" applyFill="1" applyAlignment="1">
      <alignment horizontal="justify" vertical="center"/>
    </xf>
    <xf numFmtId="1" fontId="6" fillId="6" borderId="1" xfId="1" applyNumberFormat="1" applyFont="1" applyFill="1" applyBorder="1" applyAlignment="1">
      <alignment horizontal="justify" vertical="center"/>
    </xf>
    <xf numFmtId="1" fontId="6" fillId="6" borderId="2" xfId="1" applyNumberFormat="1" applyFont="1" applyFill="1" applyBorder="1" applyAlignment="1">
      <alignment horizontal="justify" vertical="center" wrapText="1"/>
    </xf>
    <xf numFmtId="0" fontId="7" fillId="6" borderId="9" xfId="1" applyFont="1" applyFill="1" applyBorder="1" applyAlignment="1">
      <alignment horizontal="left" vertical="center"/>
    </xf>
    <xf numFmtId="0" fontId="7" fillId="6" borderId="0" xfId="1" applyFont="1" applyFill="1" applyAlignment="1">
      <alignment horizontal="left" vertical="center"/>
    </xf>
    <xf numFmtId="0" fontId="6" fillId="6" borderId="1" xfId="1" applyFont="1" applyFill="1" applyBorder="1" applyAlignment="1">
      <alignment horizontal="justify" vertical="center"/>
    </xf>
    <xf numFmtId="0" fontId="7" fillId="6" borderId="7" xfId="1" applyFont="1" applyFill="1" applyBorder="1" applyAlignment="1">
      <alignment horizontal="center" vertical="center"/>
    </xf>
    <xf numFmtId="1" fontId="6" fillId="6" borderId="1" xfId="1" applyNumberFormat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/>
    </xf>
    <xf numFmtId="0" fontId="1" fillId="6" borderId="6" xfId="1" applyFill="1" applyBorder="1" applyAlignment="1">
      <alignment horizontal="center" vertical="center"/>
    </xf>
    <xf numFmtId="0" fontId="1" fillId="6" borderId="7" xfId="1" applyFill="1" applyBorder="1" applyAlignment="1">
      <alignment horizontal="center" vertical="center"/>
    </xf>
    <xf numFmtId="0" fontId="1" fillId="6" borderId="11" xfId="1" applyFill="1" applyBorder="1" applyAlignment="1">
      <alignment horizontal="center" vertical="center"/>
    </xf>
    <xf numFmtId="0" fontId="1" fillId="6" borderId="14" xfId="1" applyFill="1" applyBorder="1" applyAlignment="1">
      <alignment horizontal="center" vertical="center"/>
    </xf>
    <xf numFmtId="0" fontId="1" fillId="6" borderId="2" xfId="1" applyFill="1" applyBorder="1" applyAlignment="1">
      <alignment horizontal="center" vertical="center"/>
    </xf>
    <xf numFmtId="0" fontId="1" fillId="6" borderId="12" xfId="1" applyFill="1" applyBorder="1" applyAlignment="1">
      <alignment horizontal="center" vertical="center"/>
    </xf>
    <xf numFmtId="0" fontId="3" fillId="6" borderId="6" xfId="1" applyFont="1" applyFill="1" applyBorder="1" applyAlignment="1">
      <alignment horizontal="center" vertical="center"/>
    </xf>
    <xf numFmtId="0" fontId="3" fillId="6" borderId="7" xfId="1" applyFont="1" applyFill="1" applyBorder="1" applyAlignment="1">
      <alignment horizontal="center" vertical="center"/>
    </xf>
    <xf numFmtId="0" fontId="3" fillId="6" borderId="11" xfId="1" applyFont="1" applyFill="1" applyBorder="1" applyAlignment="1">
      <alignment horizontal="center" vertical="center"/>
    </xf>
    <xf numFmtId="0" fontId="3" fillId="6" borderId="14" xfId="1" applyFont="1" applyFill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4" fontId="10" fillId="6" borderId="6" xfId="1" applyNumberFormat="1" applyFont="1" applyFill="1" applyBorder="1" applyAlignment="1">
      <alignment horizontal="center" vertical="center"/>
    </xf>
    <xf numFmtId="4" fontId="10" fillId="6" borderId="7" xfId="1" applyNumberFormat="1" applyFont="1" applyFill="1" applyBorder="1" applyAlignment="1">
      <alignment horizontal="center" vertical="center"/>
    </xf>
    <xf numFmtId="4" fontId="10" fillId="6" borderId="11" xfId="1" applyNumberFormat="1" applyFont="1" applyFill="1" applyBorder="1" applyAlignment="1">
      <alignment horizontal="center" vertical="center"/>
    </xf>
    <xf numFmtId="4" fontId="10" fillId="6" borderId="14" xfId="1" applyNumberFormat="1" applyFont="1" applyFill="1" applyBorder="1" applyAlignment="1">
      <alignment horizontal="center" vertical="center"/>
    </xf>
    <xf numFmtId="4" fontId="10" fillId="6" borderId="2" xfId="1" applyNumberFormat="1" applyFont="1" applyFill="1" applyBorder="1" applyAlignment="1">
      <alignment horizontal="center" vertical="center"/>
    </xf>
    <xf numFmtId="4" fontId="10" fillId="6" borderId="12" xfId="1" applyNumberFormat="1" applyFont="1" applyFill="1" applyBorder="1" applyAlignment="1">
      <alignment horizontal="center" vertical="center"/>
    </xf>
    <xf numFmtId="0" fontId="7" fillId="6" borderId="6" xfId="1" applyFont="1" applyFill="1" applyBorder="1" applyAlignment="1">
      <alignment horizontal="justify" vertical="center"/>
    </xf>
    <xf numFmtId="0" fontId="7" fillId="6" borderId="7" xfId="1" applyFont="1" applyFill="1" applyBorder="1" applyAlignment="1">
      <alignment horizontal="justify" vertical="center"/>
    </xf>
    <xf numFmtId="0" fontId="6" fillId="6" borderId="1" xfId="1" applyFont="1" applyFill="1" applyBorder="1" applyAlignment="1">
      <alignment horizontal="left" vertical="center" wrapText="1"/>
    </xf>
    <xf numFmtId="1" fontId="6" fillId="6" borderId="2" xfId="1" applyNumberFormat="1" applyFont="1" applyFill="1" applyBorder="1" applyAlignment="1">
      <alignment horizontal="center" vertical="center"/>
    </xf>
    <xf numFmtId="14" fontId="6" fillId="6" borderId="2" xfId="1" applyNumberFormat="1" applyFont="1" applyFill="1" applyBorder="1" applyAlignment="1">
      <alignment horizontal="center" vertical="center"/>
    </xf>
    <xf numFmtId="14" fontId="6" fillId="6" borderId="12" xfId="1" applyNumberFormat="1" applyFont="1" applyFill="1" applyBorder="1" applyAlignment="1">
      <alignment horizontal="center" vertical="center"/>
    </xf>
    <xf numFmtId="0" fontId="1" fillId="6" borderId="3" xfId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justify" vertical="center"/>
    </xf>
    <xf numFmtId="0" fontId="7" fillId="6" borderId="0" xfId="1" applyFont="1" applyFill="1" applyAlignment="1">
      <alignment horizontal="center" vertical="center"/>
    </xf>
    <xf numFmtId="0" fontId="6" fillId="6" borderId="2" xfId="1" applyFont="1" applyFill="1" applyBorder="1" applyAlignment="1">
      <alignment horizontal="center" vertical="center"/>
    </xf>
    <xf numFmtId="170" fontId="5" fillId="6" borderId="1" xfId="1" applyNumberFormat="1" applyFont="1" applyFill="1" applyBorder="1" applyAlignment="1">
      <alignment horizontal="center" vertical="center" wrapText="1"/>
    </xf>
    <xf numFmtId="170" fontId="5" fillId="6" borderId="10" xfId="1" applyNumberFormat="1" applyFont="1" applyFill="1" applyBorder="1" applyAlignment="1">
      <alignment horizontal="center" vertical="center" wrapText="1"/>
    </xf>
    <xf numFmtId="166" fontId="5" fillId="6" borderId="4" xfId="1" applyNumberFormat="1" applyFont="1" applyFill="1" applyBorder="1" applyAlignment="1">
      <alignment horizontal="center" vertical="center"/>
    </xf>
    <xf numFmtId="166" fontId="5" fillId="6" borderId="1" xfId="1" applyNumberFormat="1" applyFont="1" applyFill="1" applyBorder="1" applyAlignment="1">
      <alignment horizontal="center" vertical="center"/>
    </xf>
    <xf numFmtId="166" fontId="5" fillId="6" borderId="10" xfId="1" applyNumberFormat="1" applyFont="1" applyFill="1" applyBorder="1" applyAlignment="1">
      <alignment horizontal="center" vertical="center"/>
    </xf>
    <xf numFmtId="170" fontId="5" fillId="6" borderId="4" xfId="1" applyNumberFormat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66" fontId="5" fillId="6" borderId="4" xfId="1" applyNumberFormat="1" applyFont="1" applyFill="1" applyBorder="1" applyAlignment="1">
      <alignment horizontal="center" vertical="center" wrapText="1"/>
    </xf>
    <xf numFmtId="166" fontId="5" fillId="6" borderId="1" xfId="1" applyNumberFormat="1" applyFont="1" applyFill="1" applyBorder="1" applyAlignment="1">
      <alignment horizontal="center" vertical="center" wrapText="1"/>
    </xf>
    <xf numFmtId="166" fontId="5" fillId="6" borderId="10" xfId="1" applyNumberFormat="1" applyFont="1" applyFill="1" applyBorder="1" applyAlignment="1">
      <alignment horizontal="center" vertical="center" wrapText="1"/>
    </xf>
    <xf numFmtId="174" fontId="5" fillId="6" borderId="4" xfId="1" applyNumberFormat="1" applyFont="1" applyFill="1" applyBorder="1" applyAlignment="1">
      <alignment horizontal="center" vertical="center" wrapText="1"/>
    </xf>
    <xf numFmtId="174" fontId="5" fillId="6" borderId="1" xfId="1" applyNumberFormat="1" applyFont="1" applyFill="1" applyBorder="1" applyAlignment="1">
      <alignment horizontal="center" vertical="center" wrapText="1"/>
    </xf>
    <xf numFmtId="174" fontId="5" fillId="6" borderId="10" xfId="1" applyNumberFormat="1" applyFont="1" applyFill="1" applyBorder="1" applyAlignment="1">
      <alignment horizontal="center" vertical="center" wrapText="1"/>
    </xf>
    <xf numFmtId="172" fontId="5" fillId="0" borderId="4" xfId="1" applyNumberFormat="1" applyFont="1" applyBorder="1" applyAlignment="1">
      <alignment horizontal="center" vertical="center" wrapText="1"/>
    </xf>
    <xf numFmtId="172" fontId="5" fillId="0" borderId="1" xfId="1" applyNumberFormat="1" applyFont="1" applyBorder="1" applyAlignment="1">
      <alignment horizontal="center" vertical="center" wrapText="1"/>
    </xf>
    <xf numFmtId="172" fontId="5" fillId="0" borderId="10" xfId="1" applyNumberFormat="1" applyFont="1" applyBorder="1" applyAlignment="1">
      <alignment horizontal="center" vertical="center" wrapText="1"/>
    </xf>
    <xf numFmtId="174" fontId="5" fillId="0" borderId="4" xfId="1" applyNumberFormat="1" applyFont="1" applyBorder="1" applyAlignment="1">
      <alignment horizontal="center" vertical="center" wrapText="1"/>
    </xf>
    <xf numFmtId="174" fontId="5" fillId="0" borderId="1" xfId="1" applyNumberFormat="1" applyFont="1" applyBorder="1" applyAlignment="1">
      <alignment horizontal="center" vertical="center" wrapText="1"/>
    </xf>
    <xf numFmtId="174" fontId="5" fillId="0" borderId="10" xfId="1" applyNumberFormat="1" applyFont="1" applyBorder="1" applyAlignment="1">
      <alignment horizontal="center" vertical="center" wrapText="1"/>
    </xf>
    <xf numFmtId="172" fontId="5" fillId="6" borderId="4" xfId="1" applyNumberFormat="1" applyFont="1" applyFill="1" applyBorder="1" applyAlignment="1">
      <alignment horizontal="center" vertical="center" wrapText="1"/>
    </xf>
    <xf numFmtId="172" fontId="5" fillId="6" borderId="1" xfId="1" applyNumberFormat="1" applyFont="1" applyFill="1" applyBorder="1" applyAlignment="1">
      <alignment horizontal="center" vertical="center" wrapText="1"/>
    </xf>
    <xf numFmtId="172" fontId="5" fillId="6" borderId="10" xfId="1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0" xfId="1" applyFont="1" applyBorder="1" applyAlignment="1">
      <alignment horizontal="right" vertical="center" wrapText="1"/>
    </xf>
    <xf numFmtId="2" fontId="6" fillId="0" borderId="1" xfId="1" applyNumberFormat="1" applyFont="1" applyBorder="1" applyAlignment="1">
      <alignment horizontal="center" vertical="center"/>
    </xf>
    <xf numFmtId="1" fontId="4" fillId="3" borderId="3" xfId="1" applyNumberFormat="1" applyFont="1" applyFill="1" applyBorder="1" applyAlignment="1">
      <alignment horizontal="center" vertical="center" wrapText="1"/>
    </xf>
    <xf numFmtId="43" fontId="5" fillId="0" borderId="4" xfId="1" applyNumberFormat="1" applyFont="1" applyBorder="1" applyAlignment="1">
      <alignment horizontal="center" vertical="center"/>
    </xf>
    <xf numFmtId="43" fontId="5" fillId="0" borderId="1" xfId="1" applyNumberFormat="1" applyFont="1" applyBorder="1" applyAlignment="1">
      <alignment horizontal="center" vertical="center"/>
    </xf>
    <xf numFmtId="43" fontId="5" fillId="0" borderId="10" xfId="1" applyNumberFormat="1" applyFont="1" applyBorder="1" applyAlignment="1">
      <alignment horizontal="center" vertical="center"/>
    </xf>
    <xf numFmtId="43" fontId="5" fillId="6" borderId="4" xfId="1" applyNumberFormat="1" applyFont="1" applyFill="1" applyBorder="1" applyAlignment="1">
      <alignment horizontal="center" vertical="center"/>
    </xf>
    <xf numFmtId="43" fontId="5" fillId="6" borderId="1" xfId="1" applyNumberFormat="1" applyFont="1" applyFill="1" applyBorder="1" applyAlignment="1">
      <alignment horizontal="center" vertical="center"/>
    </xf>
    <xf numFmtId="43" fontId="5" fillId="6" borderId="10" xfId="1" applyNumberFormat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left" wrapText="1"/>
    </xf>
    <xf numFmtId="0" fontId="6" fillId="0" borderId="7" xfId="1" applyFont="1" applyBorder="1" applyAlignment="1">
      <alignment horizontal="left"/>
    </xf>
    <xf numFmtId="0" fontId="6" fillId="0" borderId="11" xfId="1" applyFont="1" applyBorder="1" applyAlignment="1">
      <alignment horizontal="left"/>
    </xf>
    <xf numFmtId="0" fontId="6" fillId="0" borderId="9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6" fillId="0" borderId="8" xfId="1" applyFont="1" applyBorder="1" applyAlignment="1">
      <alignment horizontal="left"/>
    </xf>
    <xf numFmtId="0" fontId="6" fillId="0" borderId="14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6" fillId="0" borderId="12" xfId="1" applyFont="1" applyBorder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6" borderId="4" xfId="1" applyFont="1" applyFill="1" applyBorder="1" applyAlignment="1">
      <alignment horizontal="right" vertical="center" wrapText="1"/>
    </xf>
    <xf numFmtId="0" fontId="4" fillId="6" borderId="1" xfId="1" applyFont="1" applyFill="1" applyBorder="1" applyAlignment="1">
      <alignment horizontal="right" vertical="center" wrapText="1"/>
    </xf>
    <xf numFmtId="0" fontId="4" fillId="6" borderId="10" xfId="1" applyFont="1" applyFill="1" applyBorder="1" applyAlignment="1">
      <alignment horizontal="right" vertical="center" wrapText="1"/>
    </xf>
    <xf numFmtId="2" fontId="5" fillId="0" borderId="4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2" fontId="5" fillId="0" borderId="10" xfId="1" applyNumberFormat="1" applyFont="1" applyBorder="1" applyAlignment="1">
      <alignment horizontal="center" vertical="center"/>
    </xf>
    <xf numFmtId="1" fontId="4" fillId="3" borderId="4" xfId="1" applyNumberFormat="1" applyFont="1" applyFill="1" applyBorder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" fontId="4" fillId="3" borderId="10" xfId="1" applyNumberFormat="1" applyFont="1" applyFill="1" applyBorder="1" applyAlignment="1">
      <alignment horizontal="center" vertical="center" wrapText="1"/>
    </xf>
    <xf numFmtId="0" fontId="6" fillId="6" borderId="16" xfId="1" applyFont="1" applyFill="1" applyBorder="1" applyAlignment="1">
      <alignment horizontal="left" vertical="center" wrapText="1"/>
    </xf>
    <xf numFmtId="0" fontId="6" fillId="6" borderId="17" xfId="1" applyFont="1" applyFill="1" applyBorder="1" applyAlignment="1">
      <alignment horizontal="left" vertical="center" wrapText="1"/>
    </xf>
    <xf numFmtId="0" fontId="7" fillId="6" borderId="18" xfId="1" applyFont="1" applyFill="1" applyBorder="1" applyAlignment="1">
      <alignment horizontal="justify" vertical="center"/>
    </xf>
    <xf numFmtId="0" fontId="7" fillId="6" borderId="19" xfId="1" applyFont="1" applyFill="1" applyBorder="1" applyAlignment="1">
      <alignment horizontal="justify" vertical="center"/>
    </xf>
    <xf numFmtId="0" fontId="6" fillId="6" borderId="16" xfId="1" applyFont="1" applyFill="1" applyBorder="1" applyAlignment="1">
      <alignment horizontal="center" vertical="center"/>
    </xf>
    <xf numFmtId="0" fontId="6" fillId="6" borderId="17" xfId="1" applyFont="1" applyFill="1" applyBorder="1" applyAlignment="1">
      <alignment horizontal="center" vertical="center"/>
    </xf>
    <xf numFmtId="0" fontId="7" fillId="6" borderId="18" xfId="1" applyFont="1" applyFill="1" applyBorder="1" applyAlignment="1">
      <alignment horizontal="center" vertical="center"/>
    </xf>
    <xf numFmtId="0" fontId="7" fillId="6" borderId="19" xfId="1" applyFont="1" applyFill="1" applyBorder="1" applyAlignment="1">
      <alignment horizontal="center" vertical="center"/>
    </xf>
    <xf numFmtId="1" fontId="6" fillId="6" borderId="16" xfId="1" applyNumberFormat="1" applyFont="1" applyFill="1" applyBorder="1" applyAlignment="1">
      <alignment horizontal="justify" vertical="center"/>
    </xf>
    <xf numFmtId="1" fontId="6" fillId="6" borderId="24" xfId="1" applyNumberFormat="1" applyFont="1" applyFill="1" applyBorder="1" applyAlignment="1">
      <alignment horizontal="justify" vertical="center" wrapText="1"/>
    </xf>
    <xf numFmtId="0" fontId="7" fillId="6" borderId="20" xfId="1" applyFont="1" applyFill="1" applyBorder="1" applyAlignment="1">
      <alignment horizontal="left" vertical="center"/>
    </xf>
    <xf numFmtId="0" fontId="7" fillId="6" borderId="21" xfId="1" applyFont="1" applyFill="1" applyBorder="1" applyAlignment="1">
      <alignment horizontal="left" vertical="center"/>
    </xf>
    <xf numFmtId="0" fontId="6" fillId="6" borderId="16" xfId="1" applyFont="1" applyFill="1" applyBorder="1" applyAlignment="1">
      <alignment horizontal="justify" vertical="center"/>
    </xf>
    <xf numFmtId="2" fontId="6" fillId="6" borderId="1" xfId="1" applyNumberFormat="1" applyFont="1" applyFill="1" applyBorder="1" applyAlignment="1">
      <alignment horizontal="center" vertical="center"/>
    </xf>
    <xf numFmtId="169" fontId="5" fillId="6" borderId="4" xfId="1" applyNumberFormat="1" applyFont="1" applyFill="1" applyBorder="1" applyAlignment="1">
      <alignment horizontal="center" vertical="center"/>
    </xf>
    <xf numFmtId="169" fontId="5" fillId="6" borderId="1" xfId="1" applyNumberFormat="1" applyFont="1" applyFill="1" applyBorder="1" applyAlignment="1">
      <alignment horizontal="center" vertical="center"/>
    </xf>
    <xf numFmtId="169" fontId="5" fillId="6" borderId="10" xfId="1" applyNumberFormat="1" applyFont="1" applyFill="1" applyBorder="1" applyAlignment="1">
      <alignment horizontal="center" vertical="center"/>
    </xf>
    <xf numFmtId="43" fontId="4" fillId="0" borderId="3" xfId="1" applyNumberFormat="1" applyFont="1" applyBorder="1" applyAlignment="1">
      <alignment horizontal="center" vertical="center"/>
    </xf>
    <xf numFmtId="169" fontId="5" fillId="0" borderId="3" xfId="1" applyNumberFormat="1" applyFont="1" applyBorder="1" applyAlignment="1">
      <alignment horizontal="center" vertical="center" wrapText="1"/>
    </xf>
    <xf numFmtId="21" fontId="5" fillId="0" borderId="3" xfId="1" applyNumberFormat="1" applyFont="1" applyBorder="1" applyAlignment="1">
      <alignment horizontal="center" vertical="center" wrapText="1"/>
    </xf>
    <xf numFmtId="169" fontId="5" fillId="6" borderId="3" xfId="1" applyNumberFormat="1" applyFont="1" applyFill="1" applyBorder="1" applyAlignment="1">
      <alignment horizontal="center" vertical="center" wrapText="1"/>
    </xf>
    <xf numFmtId="21" fontId="5" fillId="6" borderId="3" xfId="1" applyNumberFormat="1" applyFont="1" applyFill="1" applyBorder="1" applyAlignment="1">
      <alignment horizontal="center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2" fontId="4" fillId="0" borderId="10" xfId="1" applyNumberFormat="1" applyFont="1" applyBorder="1" applyAlignment="1">
      <alignment horizontal="center" vertical="center" wrapText="1"/>
    </xf>
    <xf numFmtId="1" fontId="5" fillId="6" borderId="4" xfId="1" applyNumberFormat="1" applyFont="1" applyFill="1" applyBorder="1" applyAlignment="1">
      <alignment horizontal="center" vertical="center" wrapText="1"/>
    </xf>
    <xf numFmtId="1" fontId="5" fillId="6" borderId="1" xfId="1" applyNumberFormat="1" applyFont="1" applyFill="1" applyBorder="1" applyAlignment="1">
      <alignment horizontal="center" vertical="center" wrapText="1"/>
    </xf>
    <xf numFmtId="1" fontId="5" fillId="6" borderId="10" xfId="1" applyNumberFormat="1" applyFont="1" applyFill="1" applyBorder="1" applyAlignment="1">
      <alignment horizontal="center" vertical="center" wrapText="1"/>
    </xf>
    <xf numFmtId="14" fontId="5" fillId="6" borderId="6" xfId="1" applyNumberFormat="1" applyFont="1" applyFill="1" applyBorder="1" applyAlignment="1">
      <alignment horizontal="center" vertical="center" wrapText="1"/>
    </xf>
    <xf numFmtId="14" fontId="5" fillId="6" borderId="7" xfId="1" applyNumberFormat="1" applyFont="1" applyFill="1" applyBorder="1" applyAlignment="1">
      <alignment horizontal="center" vertical="center" wrapText="1"/>
    </xf>
    <xf numFmtId="14" fontId="5" fillId="6" borderId="11" xfId="1" applyNumberFormat="1" applyFont="1" applyFill="1" applyBorder="1" applyAlignment="1">
      <alignment horizontal="center" vertical="center" wrapText="1"/>
    </xf>
    <xf numFmtId="14" fontId="5" fillId="6" borderId="9" xfId="1" applyNumberFormat="1" applyFont="1" applyFill="1" applyBorder="1" applyAlignment="1">
      <alignment horizontal="center" vertical="center" wrapText="1"/>
    </xf>
    <xf numFmtId="14" fontId="5" fillId="6" borderId="0" xfId="1" applyNumberFormat="1" applyFont="1" applyFill="1" applyAlignment="1">
      <alignment horizontal="center" vertical="center" wrapText="1"/>
    </xf>
    <xf numFmtId="14" fontId="5" fillId="6" borderId="8" xfId="1" applyNumberFormat="1" applyFont="1" applyFill="1" applyBorder="1" applyAlignment="1">
      <alignment horizontal="center" vertical="center" wrapText="1"/>
    </xf>
    <xf numFmtId="14" fontId="5" fillId="6" borderId="14" xfId="1" applyNumberFormat="1" applyFont="1" applyFill="1" applyBorder="1" applyAlignment="1">
      <alignment horizontal="center" vertical="center" wrapText="1"/>
    </xf>
    <xf numFmtId="14" fontId="5" fillId="6" borderId="2" xfId="1" applyNumberFormat="1" applyFont="1" applyFill="1" applyBorder="1" applyAlignment="1">
      <alignment horizontal="center" vertical="center" wrapText="1"/>
    </xf>
    <xf numFmtId="14" fontId="5" fillId="6" borderId="12" xfId="1" applyNumberFormat="1" applyFont="1" applyFill="1" applyBorder="1" applyAlignment="1">
      <alignment horizontal="center" vertical="center" wrapText="1"/>
    </xf>
    <xf numFmtId="0" fontId="5" fillId="6" borderId="6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>
      <alignment horizontal="center" vertical="center" wrapText="1"/>
    </xf>
    <xf numFmtId="0" fontId="5" fillId="6" borderId="9" xfId="1" applyFont="1" applyFill="1" applyBorder="1" applyAlignment="1">
      <alignment horizontal="center" vertical="center" wrapText="1"/>
    </xf>
    <xf numFmtId="0" fontId="5" fillId="6" borderId="0" xfId="1" applyFont="1" applyFill="1" applyAlignment="1">
      <alignment horizontal="center" vertical="center" wrapText="1"/>
    </xf>
    <xf numFmtId="0" fontId="5" fillId="6" borderId="8" xfId="1" applyFont="1" applyFill="1" applyBorder="1" applyAlignment="1">
      <alignment horizontal="center" vertical="center" wrapText="1"/>
    </xf>
    <xf numFmtId="0" fontId="5" fillId="6" borderId="14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5" fillId="6" borderId="12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2" fontId="5" fillId="6" borderId="6" xfId="1" applyNumberFormat="1" applyFont="1" applyFill="1" applyBorder="1" applyAlignment="1">
      <alignment horizontal="center" vertical="center" wrapText="1"/>
    </xf>
    <xf numFmtId="2" fontId="5" fillId="6" borderId="7" xfId="1" applyNumberFormat="1" applyFont="1" applyFill="1" applyBorder="1" applyAlignment="1">
      <alignment horizontal="center" vertical="center" wrapText="1"/>
    </xf>
    <xf numFmtId="2" fontId="5" fillId="6" borderId="11" xfId="1" applyNumberFormat="1" applyFont="1" applyFill="1" applyBorder="1" applyAlignment="1">
      <alignment horizontal="center" vertical="center" wrapText="1"/>
    </xf>
    <xf numFmtId="1" fontId="5" fillId="6" borderId="6" xfId="1" applyNumberFormat="1" applyFont="1" applyFill="1" applyBorder="1" applyAlignment="1">
      <alignment horizontal="center" vertical="center" wrapText="1"/>
    </xf>
    <xf numFmtId="1" fontId="5" fillId="6" borderId="7" xfId="1" applyNumberFormat="1" applyFont="1" applyFill="1" applyBorder="1" applyAlignment="1">
      <alignment horizontal="center" vertical="center" wrapText="1"/>
    </xf>
    <xf numFmtId="1" fontId="5" fillId="6" borderId="11" xfId="1" applyNumberFormat="1" applyFont="1" applyFill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0" fontId="5" fillId="7" borderId="4" xfId="1" applyFont="1" applyFill="1" applyBorder="1" applyAlignment="1">
      <alignment vertical="center"/>
    </xf>
    <xf numFmtId="0" fontId="5" fillId="7" borderId="1" xfId="1" applyFont="1" applyFill="1" applyBorder="1" applyAlignment="1">
      <alignment vertical="center"/>
    </xf>
    <xf numFmtId="0" fontId="5" fillId="7" borderId="10" xfId="1" applyFont="1" applyFill="1" applyBorder="1" applyAlignment="1">
      <alignment vertical="center"/>
    </xf>
    <xf numFmtId="0" fontId="4" fillId="7" borderId="4" xfId="1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1" fontId="6" fillId="6" borderId="1" xfId="1" applyNumberFormat="1" applyFont="1" applyFill="1" applyBorder="1" applyAlignment="1">
      <alignment horizontal="left" vertical="center" wrapText="1"/>
    </xf>
    <xf numFmtId="166" fontId="6" fillId="6" borderId="1" xfId="1" applyNumberFormat="1" applyFont="1" applyFill="1" applyBorder="1" applyAlignment="1">
      <alignment horizontal="center" vertical="center"/>
    </xf>
    <xf numFmtId="1" fontId="5" fillId="6" borderId="3" xfId="1" applyNumberFormat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43" fontId="4" fillId="6" borderId="3" xfId="1" applyNumberFormat="1" applyFont="1" applyFill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 wrapText="1"/>
    </xf>
  </cellXfs>
  <cellStyles count="302">
    <cellStyle name="Excel Built-in Comma" xfId="140" xr:uid="{FB1E3E9C-A0BD-4422-8C96-764F3C76587E}"/>
    <cellStyle name="Excel Built-in Normal" xfId="139" xr:uid="{0A7A2D31-68CE-44CF-8C64-19A581CEB55B}"/>
    <cellStyle name="Millares" xfId="5" builtinId="3"/>
    <cellStyle name="Millares [0] 2" xfId="3" xr:uid="{D8795437-FEFA-4245-A09A-6C59A4DFADDB}"/>
    <cellStyle name="Millares [0] 2 2" xfId="10" xr:uid="{02187D6D-64E4-4A81-87F1-CBF834678A34}"/>
    <cellStyle name="Millares [0] 2 2 2" xfId="22" xr:uid="{1119E5B6-73E4-4001-B30E-A4B075FE7C3A}"/>
    <cellStyle name="Millares [0] 2 2 2 2" xfId="156" xr:uid="{CC22FDF8-BA43-49CD-B8AD-3321662DA877}"/>
    <cellStyle name="Millares [0] 2 2 2 3" xfId="236" xr:uid="{93E578A9-471C-45F8-8774-AEE00E7E7AFD}"/>
    <cellStyle name="Millares [0] 2 2 3" xfId="135" xr:uid="{E3C7CC58-EE99-4F24-8610-84A1CA7850C9}"/>
    <cellStyle name="Millares [0] 2 2 3 2" xfId="219" xr:uid="{A1139A80-AD80-4E66-9968-79EE2FB8848C}"/>
    <cellStyle name="Millares [0] 2 2 3 3" xfId="297" xr:uid="{AC838DBA-C5D7-441E-85C8-98E591FFE051}"/>
    <cellStyle name="Millares [0] 2 2 4" xfId="146" xr:uid="{D701FAC8-2225-4504-8E1D-F933D39A53BF}"/>
    <cellStyle name="Millares [0] 2 2 5" xfId="227" xr:uid="{189162CC-7516-4565-BA8E-D49D6F0F7199}"/>
    <cellStyle name="Millares [0] 2 3" xfId="19" xr:uid="{5C6BB775-ED7F-477C-AFF8-E8D25C2DA74C}"/>
    <cellStyle name="Millares [0] 2 3 2" xfId="153" xr:uid="{24B668EB-F781-43A1-89C6-D93CAA367B5E}"/>
    <cellStyle name="Millares [0] 2 3 3" xfId="233" xr:uid="{336B1D28-6775-48CF-B5C1-E3D773D70021}"/>
    <cellStyle name="Millares [0] 2 4" xfId="132" xr:uid="{3EAA9947-52C3-4BC5-9FCC-7607A2081CA1}"/>
    <cellStyle name="Millares [0] 2 4 2" xfId="216" xr:uid="{3FD6D132-BA1C-4B88-B021-7F8A7B3D41D7}"/>
    <cellStyle name="Millares [0] 2 4 3" xfId="294" xr:uid="{7E95CBAE-4596-4056-85D0-F720CF87A572}"/>
    <cellStyle name="Millares [0] 2 5" xfId="143" xr:uid="{F75E12DC-0871-4D64-A433-DB003876FE11}"/>
    <cellStyle name="Millares [0] 2 6" xfId="224" xr:uid="{977BEC85-471D-4753-AFF7-A77105A55C9C}"/>
    <cellStyle name="Millares 10" xfId="31" xr:uid="{2E622814-5ACD-43E6-BAAE-E8A0217D37AD}"/>
    <cellStyle name="Millares 10 2" xfId="165" xr:uid="{17AA65A3-A9C6-4A58-B54A-EBF07ABF4F5E}"/>
    <cellStyle name="Millares 10 3" xfId="245" xr:uid="{F365F735-62FB-4764-8D67-2826E68989A2}"/>
    <cellStyle name="Millares 11" xfId="30" xr:uid="{98CE0E98-E1E7-4D60-A65C-8D63EA08CD2E}"/>
    <cellStyle name="Millares 11 2" xfId="164" xr:uid="{B2205F34-F14A-40D4-ACE2-7BC6BABE1E5D}"/>
    <cellStyle name="Millares 11 3" xfId="244" xr:uid="{A18F6A30-F881-4052-BA4A-23895D04A99C}"/>
    <cellStyle name="Millares 12" xfId="34" xr:uid="{0E7CA9E7-B5E4-43AF-A15C-C45C99F4C958}"/>
    <cellStyle name="Millares 12 2" xfId="168" xr:uid="{4EDBECBA-76EC-44B5-B06B-E2DF6AC304D6}"/>
    <cellStyle name="Millares 12 3" xfId="248" xr:uid="{A370EF80-9D4B-4BC4-8F6E-10685C8B7B36}"/>
    <cellStyle name="Millares 13" xfId="39" xr:uid="{F286BBF1-B7FA-400E-AF39-EFF33DB82E7D}"/>
    <cellStyle name="Millares 13 2" xfId="169" xr:uid="{3C685A9F-2CC7-4930-9615-DD054D50632D}"/>
    <cellStyle name="Millares 13 3" xfId="249" xr:uid="{019F9E56-0C75-4526-A8E8-24041FC0F41A}"/>
    <cellStyle name="Millares 14" xfId="46" xr:uid="{2B730E5D-7AFA-427B-B20A-603B542180F2}"/>
    <cellStyle name="Millares 14 2" xfId="172" xr:uid="{58C294E7-C311-47F4-A27E-434C778EAAB6}"/>
    <cellStyle name="Millares 14 3" xfId="251" xr:uid="{D008DA6B-6699-4BE2-BA24-43F574A3B0DF}"/>
    <cellStyle name="Millares 15" xfId="33" xr:uid="{1081AD36-44B2-48D2-89FC-09B97D0A065B}"/>
    <cellStyle name="Millares 15 2" xfId="167" xr:uid="{F467397C-B666-4033-AFF7-0DE7C8A24FFB}"/>
    <cellStyle name="Millares 15 3" xfId="247" xr:uid="{34A9CDE0-DBFE-48E7-A6EF-3F4E49B97D9E}"/>
    <cellStyle name="Millares 16" xfId="50" xr:uid="{A80A5512-77A0-4E13-9FDB-FA79D34E3B1B}"/>
    <cellStyle name="Millares 16 2" xfId="174" xr:uid="{E242208C-4207-4EC7-A264-7572308DBCAE}"/>
    <cellStyle name="Millares 16 3" xfId="252" xr:uid="{D564145E-1C70-4F8A-815F-86E80B97E13E}"/>
    <cellStyle name="Millares 17" xfId="52" xr:uid="{6310CAD9-7D81-49B2-B539-46CE3DB7BD3A}"/>
    <cellStyle name="Millares 17 2" xfId="175" xr:uid="{14FA698F-0837-4B56-B534-EAF627206FFA}"/>
    <cellStyle name="Millares 17 3" xfId="253" xr:uid="{AF99C3EB-EE4D-428F-90FE-8400E67EA01A}"/>
    <cellStyle name="Millares 18" xfId="54" xr:uid="{E631A2B8-361B-4BBD-8F0C-BE3CB12E6E3D}"/>
    <cellStyle name="Millares 18 2" xfId="176" xr:uid="{C9649EBC-E02A-456A-B946-642B938A1916}"/>
    <cellStyle name="Millares 18 3" xfId="254" xr:uid="{AFE56635-E92D-45AF-A4CC-97D21C60BBF9}"/>
    <cellStyle name="Millares 19" xfId="56" xr:uid="{12B07496-C316-494E-B402-3E56E8E0BF0D}"/>
    <cellStyle name="Millares 19 2" xfId="177" xr:uid="{31A45981-C9CB-4F2E-827E-678EC0C7A3B5}"/>
    <cellStyle name="Millares 19 3" xfId="255" xr:uid="{C2E844C1-2C8B-4032-8CDD-E2086244932C}"/>
    <cellStyle name="Millares 2" xfId="4" xr:uid="{5C5D91BB-7CBD-449A-9EDE-B96A832E13FE}"/>
    <cellStyle name="Millares 2 2" xfId="11" xr:uid="{5D48E4E9-B298-46D0-8274-339FE64A3247}"/>
    <cellStyle name="Millares 2 2 2" xfId="23" xr:uid="{9CA5539A-46C6-48F9-A3B5-63A76183B1BC}"/>
    <cellStyle name="Millares 2 2 2 2" xfId="157" xr:uid="{3BF8F48F-85BD-4019-A2FE-161DAC6AB7B7}"/>
    <cellStyle name="Millares 2 2 2 3" xfId="237" xr:uid="{485505D3-CB31-4A3F-91E3-D5603EC68304}"/>
    <cellStyle name="Millares 2 2 3" xfId="136" xr:uid="{B1D79EBB-AD05-4C02-9AD7-965E180964E7}"/>
    <cellStyle name="Millares 2 2 3 2" xfId="220" xr:uid="{C1B1D56B-A100-476D-B122-8738D309CCF8}"/>
    <cellStyle name="Millares 2 2 3 3" xfId="298" xr:uid="{00077FD4-630E-413D-8BFE-DE7C5295D498}"/>
    <cellStyle name="Millares 2 2 4" xfId="147" xr:uid="{0D75F345-600C-4FB4-9AC1-49288CD70A00}"/>
    <cellStyle name="Millares 2 2 5" xfId="228" xr:uid="{BC328C69-680F-440C-BEA7-8CECBFB86053}"/>
    <cellStyle name="Millares 2 3" xfId="15" xr:uid="{6A74441B-0F4C-49E2-8B36-FBC4656BE49A}"/>
    <cellStyle name="Millares 2 3 2" xfId="150" xr:uid="{E15533D1-D52D-4226-901E-0BF903509B7B}"/>
    <cellStyle name="Millares 2 3 3" xfId="231" xr:uid="{94C5510C-9FF1-4C7F-A635-E3268A03B41A}"/>
    <cellStyle name="Millares 20" xfId="58" xr:uid="{BC1006DF-AB32-458E-BC0A-D6E1ED87E52E}"/>
    <cellStyle name="Millares 20 2" xfId="178" xr:uid="{457CC888-A49E-4CBA-9195-37D467412C31}"/>
    <cellStyle name="Millares 20 3" xfId="256" xr:uid="{92A3293D-1305-4A2E-8BD6-B9261D71B5A2}"/>
    <cellStyle name="Millares 21" xfId="60" xr:uid="{8C0C09DA-0D13-485A-86EE-1397790C4C20}"/>
    <cellStyle name="Millares 21 2" xfId="179" xr:uid="{1AEA8DE2-35FD-498C-86CB-823BA12E620D}"/>
    <cellStyle name="Millares 21 3" xfId="257" xr:uid="{B346BF5F-7133-4437-BEE7-B6DCDBA58F0C}"/>
    <cellStyle name="Millares 22" xfId="62" xr:uid="{1D74E3A5-8FEE-4EAF-AE83-91012E602BC3}"/>
    <cellStyle name="Millares 22 2" xfId="180" xr:uid="{2A6CA995-5B9E-4590-AB3D-0B2AAF5EB0F7}"/>
    <cellStyle name="Millares 22 3" xfId="258" xr:uid="{AE4623C6-B1F9-4ED8-B36C-AF17D9ABBD0E}"/>
    <cellStyle name="Millares 23" xfId="64" xr:uid="{1B251C82-6336-475B-813E-C4D5EC4AB315}"/>
    <cellStyle name="Millares 23 2" xfId="181" xr:uid="{3B52BE19-7973-4FD0-A056-02CBA6AE0481}"/>
    <cellStyle name="Millares 23 3" xfId="259" xr:uid="{1072A8B7-AA04-4A83-A10F-FDA640026F32}"/>
    <cellStyle name="Millares 24" xfId="66" xr:uid="{FA1A7341-5CB7-415E-9536-C1DC96A3A749}"/>
    <cellStyle name="Millares 24 2" xfId="182" xr:uid="{AF10E572-2328-4A02-A5BE-5F8C010DC1AF}"/>
    <cellStyle name="Millares 24 3" xfId="260" xr:uid="{4A2B595C-D65C-434F-9994-B8DC4A23637A}"/>
    <cellStyle name="Millares 25" xfId="68" xr:uid="{6C12CE4D-2EB0-464B-9A1D-5B5782970A94}"/>
    <cellStyle name="Millares 25 2" xfId="183" xr:uid="{A7A9DAA8-3A4A-4F83-8A73-A19B1C5C686A}"/>
    <cellStyle name="Millares 25 3" xfId="261" xr:uid="{1378B11B-F0B6-4016-B90E-4A737AE6E8C6}"/>
    <cellStyle name="Millares 26" xfId="70" xr:uid="{2110020F-B492-406E-9527-B8CC443AA806}"/>
    <cellStyle name="Millares 26 2" xfId="184" xr:uid="{A41BCD0F-69D3-44AE-83CF-C00B117719FA}"/>
    <cellStyle name="Millares 26 3" xfId="262" xr:uid="{7281BF32-B8F6-4FF1-9903-C13275091BED}"/>
    <cellStyle name="Millares 27" xfId="72" xr:uid="{2C8B2DD1-B49C-474C-8649-7F99FE83C627}"/>
    <cellStyle name="Millares 27 2" xfId="185" xr:uid="{DC1E9803-EAA1-40CB-96E4-F00B4BD7CA46}"/>
    <cellStyle name="Millares 27 3" xfId="263" xr:uid="{23FABC2C-DE22-4AAA-871E-D70F2F6DAA64}"/>
    <cellStyle name="Millares 28" xfId="74" xr:uid="{3C56DA47-EA97-4689-A8CC-E20507288BF8}"/>
    <cellStyle name="Millares 28 2" xfId="186" xr:uid="{1D562E5A-A6F1-4586-A6F5-AF04D7C79CF3}"/>
    <cellStyle name="Millares 28 3" xfId="264" xr:uid="{726D5501-E8CA-43AB-A126-517ADD6300F7}"/>
    <cellStyle name="Millares 29" xfId="76" xr:uid="{0F634342-8A08-4BEC-9EAB-347E01BC9814}"/>
    <cellStyle name="Millares 29 2" xfId="187" xr:uid="{16CD956F-FDED-4DAB-9F69-50F4ACFE0C39}"/>
    <cellStyle name="Millares 29 3" xfId="265" xr:uid="{42B162D9-92C3-4205-A7F2-CAB6414654DD}"/>
    <cellStyle name="Millares 3" xfId="12" xr:uid="{04E415D6-3445-48D4-9BF1-CE8449C52BCE}"/>
    <cellStyle name="Millares 3 2" xfId="24" xr:uid="{F09EEF1B-0045-43EA-B019-CDE7AD4181DF}"/>
    <cellStyle name="Millares 3 2 2" xfId="158" xr:uid="{627BE89A-8049-4E90-92A1-425B5F4B9645}"/>
    <cellStyle name="Millares 3 2 3" xfId="238" xr:uid="{69EA02CB-EEB1-40D8-B227-7A1073E33D6A}"/>
    <cellStyle name="Millares 3 3" xfId="137" xr:uid="{B3D743C0-DEF3-4A5A-83F3-173B7FC0BA3B}"/>
    <cellStyle name="Millares 3 3 2" xfId="221" xr:uid="{669929C2-A86F-45F7-A371-0D030377F2B8}"/>
    <cellStyle name="Millares 3 3 3" xfId="299" xr:uid="{3A033F7B-5464-4195-A338-5C231CC39676}"/>
    <cellStyle name="Millares 3 4" xfId="148" xr:uid="{EC3D2483-30C4-410A-ABE0-653EA3C2EC75}"/>
    <cellStyle name="Millares 3 5" xfId="229" xr:uid="{AA812AA5-781F-4FF2-9665-13D3AEE7FA9D}"/>
    <cellStyle name="Millares 30" xfId="78" xr:uid="{142F68C6-9657-496A-A16B-1546059A56A2}"/>
    <cellStyle name="Millares 30 2" xfId="188" xr:uid="{89A10438-07EC-4CF5-81A5-20B7C22F4083}"/>
    <cellStyle name="Millares 30 3" xfId="266" xr:uid="{DB727592-1360-43E4-8399-83A1657C97C6}"/>
    <cellStyle name="Millares 31" xfId="80" xr:uid="{681558AE-04A9-499C-A4F5-D7B62572D133}"/>
    <cellStyle name="Millares 31 2" xfId="189" xr:uid="{E6CFDBBF-5E5D-4993-AA03-02D3C3828917}"/>
    <cellStyle name="Millares 31 3" xfId="267" xr:uid="{F9B3DFE7-08FC-486F-998E-6CB87C6566DD}"/>
    <cellStyle name="Millares 32" xfId="82" xr:uid="{F380DFB5-1D8E-40DB-BB12-D40C8D6ED258}"/>
    <cellStyle name="Millares 32 2" xfId="190" xr:uid="{A353FB50-1871-4F3C-9E20-8193B0768FB0}"/>
    <cellStyle name="Millares 32 3" xfId="268" xr:uid="{E40BD615-4ACE-448B-A615-058D80C2343C}"/>
    <cellStyle name="Millares 33" xfId="84" xr:uid="{ABFE4A85-185F-43E2-A900-5739425F495D}"/>
    <cellStyle name="Millares 33 2" xfId="191" xr:uid="{AA8C642D-30C5-45A1-AB05-06E533DFE8C0}"/>
    <cellStyle name="Millares 33 3" xfId="269" xr:uid="{3C3A3E3E-E6F2-4034-AEFC-F89129B13108}"/>
    <cellStyle name="Millares 34" xfId="86" xr:uid="{280CA174-9DC7-4551-9D39-AFA054A45F95}"/>
    <cellStyle name="Millares 34 2" xfId="192" xr:uid="{7FEAC286-E533-4E1A-9EC2-EE73F195DCA3}"/>
    <cellStyle name="Millares 34 3" xfId="270" xr:uid="{AF3180FE-BD16-4A8E-8287-80F60850281E}"/>
    <cellStyle name="Millares 35" xfId="88" xr:uid="{6DE28626-DBA3-411E-AA60-E378370247AD}"/>
    <cellStyle name="Millares 35 2" xfId="193" xr:uid="{29E691CE-8E27-4D03-81CB-42E054F925ED}"/>
    <cellStyle name="Millares 35 3" xfId="271" xr:uid="{36FC4BAA-DE7A-47D9-91A1-24B33283B2E5}"/>
    <cellStyle name="Millares 36" xfId="90" xr:uid="{6BA03FD0-C11E-46DD-AE5B-5D776C1FE21D}"/>
    <cellStyle name="Millares 36 2" xfId="194" xr:uid="{99549C0D-7E2E-4155-AAF0-E01645FA9C49}"/>
    <cellStyle name="Millares 36 3" xfId="272" xr:uid="{DF250BE2-3272-4995-974A-C733A5A96C39}"/>
    <cellStyle name="Millares 37" xfId="92" xr:uid="{E3B07DC9-2BFA-4217-8FD8-56DA7CB65F5C}"/>
    <cellStyle name="Millares 37 2" xfId="195" xr:uid="{E97E6B92-ABBD-451A-9BAC-2EEE5045B12B}"/>
    <cellStyle name="Millares 37 3" xfId="273" xr:uid="{9B9C2EA5-EAD5-4A0D-9B7B-3ADA2C66AE1F}"/>
    <cellStyle name="Millares 38" xfId="94" xr:uid="{7BC5738D-DD98-4ADE-BB7E-B9BB971522B8}"/>
    <cellStyle name="Millares 38 2" xfId="196" xr:uid="{D2311ABB-43F6-4B44-AFA2-3B139F3B3CB3}"/>
    <cellStyle name="Millares 38 3" xfId="274" xr:uid="{65E3E0DF-D431-4D52-90E1-DEE5EE1C2ED6}"/>
    <cellStyle name="Millares 39" xfId="96" xr:uid="{88D3A419-BD31-4A52-80EF-EF8F1C2030EF}"/>
    <cellStyle name="Millares 39 2" xfId="197" xr:uid="{30F6DD93-E13B-4745-AD5E-149402BF20E1}"/>
    <cellStyle name="Millares 39 3" xfId="275" xr:uid="{E95D026E-9C18-40E1-B1F0-8FD13CB3CFC4}"/>
    <cellStyle name="Millares 4" xfId="20" xr:uid="{06DD4A9A-B36A-442A-B6DD-C5E1D8D6A02F}"/>
    <cellStyle name="Millares 4 2" xfId="154" xr:uid="{A2F58754-CDA4-423B-9C92-8D16890CD1BF}"/>
    <cellStyle name="Millares 4 3" xfId="234" xr:uid="{E968F941-F346-4A62-8B8D-6A8E3B07BB47}"/>
    <cellStyle name="Millares 40" xfId="98" xr:uid="{6044D20F-D11F-4A2A-8D2A-E75BFD461326}"/>
    <cellStyle name="Millares 40 2" xfId="198" xr:uid="{3CAE5051-F475-4B09-94B0-34E7391BA0C8}"/>
    <cellStyle name="Millares 40 3" xfId="276" xr:uid="{B2BD9A01-44A1-4856-8FBC-AECF51B8A4B3}"/>
    <cellStyle name="Millares 41" xfId="100" xr:uid="{7C86F255-84DE-45B8-8B8B-5882717932C6}"/>
    <cellStyle name="Millares 41 2" xfId="199" xr:uid="{7A8F934D-BA81-4F81-8483-D602FF208290}"/>
    <cellStyle name="Millares 41 3" xfId="277" xr:uid="{07DFF8F9-7FA1-4832-8ACA-0887F0D44883}"/>
    <cellStyle name="Millares 42" xfId="102" xr:uid="{FC3E967C-E6CF-4B4B-B6DA-FABA6844A3BA}"/>
    <cellStyle name="Millares 42 2" xfId="200" xr:uid="{659C1198-2E6B-46FD-8E76-E1117289710A}"/>
    <cellStyle name="Millares 42 3" xfId="278" xr:uid="{CCB86FB6-8CAB-4F99-8234-253C22654263}"/>
    <cellStyle name="Millares 43" xfId="104" xr:uid="{5785643C-2967-4000-AF39-65D5FA469B60}"/>
    <cellStyle name="Millares 43 2" xfId="201" xr:uid="{91DFFF61-4470-4797-A7C4-9EB991E8D903}"/>
    <cellStyle name="Millares 43 3" xfId="279" xr:uid="{40009EC9-ABAB-4853-BA6E-4FA8ADC96693}"/>
    <cellStyle name="Millares 44" xfId="106" xr:uid="{FC1D3901-B1D2-4043-8948-0678739478CC}"/>
    <cellStyle name="Millares 44 2" xfId="202" xr:uid="{1DB8EB06-2414-4610-ACC5-655DC9DDE843}"/>
    <cellStyle name="Millares 44 3" xfId="280" xr:uid="{3D802C73-8427-4AA4-9493-26D513024E61}"/>
    <cellStyle name="Millares 45" xfId="108" xr:uid="{BDA59919-C055-4950-B7A0-63CF0F08184F}"/>
    <cellStyle name="Millares 45 2" xfId="203" xr:uid="{25C4854B-536C-4E51-AAD7-FB2BB120F5E5}"/>
    <cellStyle name="Millares 45 3" xfId="281" xr:uid="{3D4977AC-3F9B-4A33-A6EA-ABC76C1CC012}"/>
    <cellStyle name="Millares 46" xfId="110" xr:uid="{4185D269-C8BC-431B-8923-3D2BD6439494}"/>
    <cellStyle name="Millares 46 2" xfId="204" xr:uid="{BB34C23A-3193-4309-B806-D5995F2BBA52}"/>
    <cellStyle name="Millares 46 3" xfId="282" xr:uid="{8652C010-085D-4279-8D8B-ADAEB2C072E8}"/>
    <cellStyle name="Millares 47" xfId="112" xr:uid="{4B18802A-65A6-4C10-A365-D9D04EC6D58D}"/>
    <cellStyle name="Millares 47 2" xfId="205" xr:uid="{7D6B6066-39A4-4F98-A7CC-E3DBB9874462}"/>
    <cellStyle name="Millares 47 3" xfId="283" xr:uid="{4D2FDE18-D062-4021-80D4-51B9F83A2D04}"/>
    <cellStyle name="Millares 48" xfId="114" xr:uid="{6C8921F3-E365-4F9B-B3D7-3A63D42BE5DF}"/>
    <cellStyle name="Millares 48 2" xfId="206" xr:uid="{61542CDA-15EE-4549-9101-919E23957FD7}"/>
    <cellStyle name="Millares 48 3" xfId="284" xr:uid="{761B1EB2-9572-4E12-AF5B-41A5ECB80941}"/>
    <cellStyle name="Millares 49" xfId="116" xr:uid="{DFD9E2AA-A436-488C-9507-B72B87570AC2}"/>
    <cellStyle name="Millares 49 2" xfId="207" xr:uid="{EDEDCE32-3879-45BE-ADE2-B8225F851822}"/>
    <cellStyle name="Millares 49 3" xfId="285" xr:uid="{914BB5AC-A56F-47C0-92A1-6447321B0A1A}"/>
    <cellStyle name="Millares 5" xfId="18" xr:uid="{FD998327-871B-4671-8FAB-6623EF5EC4CC}"/>
    <cellStyle name="Millares 5 2" xfId="152" xr:uid="{A8DEBD94-AA44-4A8A-ABD2-EF6F2B177BCA}"/>
    <cellStyle name="Millares 5 3" xfId="232" xr:uid="{8B675731-2BA0-4136-8E2B-914A94B8F5B6}"/>
    <cellStyle name="Millares 50" xfId="118" xr:uid="{C963E521-CABF-43FA-9123-A12F9865C113}"/>
    <cellStyle name="Millares 50 2" xfId="208" xr:uid="{9C73CE75-0217-4D54-BEBB-6D17718BADD6}"/>
    <cellStyle name="Millares 50 3" xfId="286" xr:uid="{A6C3E8F7-7878-4D3A-874F-4A3E8B64E4A6}"/>
    <cellStyle name="Millares 51" xfId="120" xr:uid="{9CC33E6E-6007-42D9-836D-7789D9F48CA6}"/>
    <cellStyle name="Millares 51 2" xfId="209" xr:uid="{3FD0513A-6DFD-4A98-BDCD-29C2DEACE30D}"/>
    <cellStyle name="Millares 51 3" xfId="287" xr:uid="{722064F7-FA9D-43AB-B097-5AC6955ABDF1}"/>
    <cellStyle name="Millares 52" xfId="122" xr:uid="{1D6AD62C-4F0C-4C1F-81E0-E2C499458919}"/>
    <cellStyle name="Millares 52 2" xfId="210" xr:uid="{0F8C13EC-9179-47BB-ACB3-35EC666A90A0}"/>
    <cellStyle name="Millares 52 3" xfId="288" xr:uid="{91CC44BD-C280-4B29-BEB3-BF6D8276C7DE}"/>
    <cellStyle name="Millares 53" xfId="124" xr:uid="{43529883-BCAE-44B9-8491-6D466C292840}"/>
    <cellStyle name="Millares 53 2" xfId="211" xr:uid="{5B7A633C-F318-48B3-B3A4-43617677AF39}"/>
    <cellStyle name="Millares 53 3" xfId="289" xr:uid="{06544212-3761-41DC-BCDB-3E346F2C1723}"/>
    <cellStyle name="Millares 54" xfId="126" xr:uid="{60F2B6AA-759A-414C-B59A-F2CAF88E05D9}"/>
    <cellStyle name="Millares 54 2" xfId="212" xr:uid="{D9E6E1EC-A6E4-47AE-A36C-AB351490D32A}"/>
    <cellStyle name="Millares 54 3" xfId="290" xr:uid="{810DD1D4-611B-4DA8-82E2-EDD89E28FF24}"/>
    <cellStyle name="Millares 55" xfId="128" xr:uid="{0CB1803A-3E7D-4D1E-BB0A-DA397BE9A816}"/>
    <cellStyle name="Millares 55 2" xfId="213" xr:uid="{1A27830C-A41E-4E26-A0DF-19DF4303C497}"/>
    <cellStyle name="Millares 55 3" xfId="291" xr:uid="{4C75CA49-99E5-4AF4-A514-105AD2212B52}"/>
    <cellStyle name="Millares 56" xfId="130" xr:uid="{102AE953-7F4B-4795-A74A-F18B7BB4785A}"/>
    <cellStyle name="Millares 56 2" xfId="214" xr:uid="{B7224C76-1F76-47BD-922C-D4556EE42889}"/>
    <cellStyle name="Millares 56 3" xfId="292" xr:uid="{69AC8D07-6586-421D-AC46-DDD4E4471CFE}"/>
    <cellStyle name="Millares 57" xfId="131" xr:uid="{33783DB6-B96C-4640-B1FE-16880C43ECA6}"/>
    <cellStyle name="Millares 57 2" xfId="215" xr:uid="{03F39360-8E53-43C5-8FBB-557ACCFB6D59}"/>
    <cellStyle name="Millares 57 3" xfId="293" xr:uid="{D5981F9B-16D4-4C97-9F6F-20B791F19F3E}"/>
    <cellStyle name="Millares 58" xfId="133" xr:uid="{17AC25DA-8CBB-4115-9053-C21BC9724270}"/>
    <cellStyle name="Millares 58 2" xfId="217" xr:uid="{7FEC2411-7A67-4853-A39F-C76BEB002923}"/>
    <cellStyle name="Millares 58 3" xfId="295" xr:uid="{E3A4D346-6E42-466F-AD4C-C96433627CCF}"/>
    <cellStyle name="Millares 59" xfId="144" xr:uid="{7EB63333-3A93-42C6-95DF-5EDB53FFD0D8}"/>
    <cellStyle name="Millares 6" xfId="27" xr:uid="{BC5708F0-6E7D-433D-9D98-28806DBA816B}"/>
    <cellStyle name="Millares 6 2" xfId="161" xr:uid="{4F95D8D2-E756-40E2-8695-FF9BEE8335B3}"/>
    <cellStyle name="Millares 6 3" xfId="241" xr:uid="{35CF8614-F998-433B-ACB6-8DAB19CE6DF1}"/>
    <cellStyle name="Millares 60" xfId="171" xr:uid="{6C94F4E9-7DBF-4A45-9E12-D7961DCDA476}"/>
    <cellStyle name="Millares 61" xfId="173" xr:uid="{3D4BC79B-4E2A-4BEE-9BEB-97855AB932C2}"/>
    <cellStyle name="Millares 62" xfId="225" xr:uid="{BEACB702-0F18-4CD9-A680-CCBCC1ED5881}"/>
    <cellStyle name="Millares 63" xfId="246" xr:uid="{94E5040B-59AF-4CB4-89FF-5C6A10941866}"/>
    <cellStyle name="Millares 7" xfId="28" xr:uid="{71719BE3-6DEB-4293-9D28-695082B6A219}"/>
    <cellStyle name="Millares 7 2" xfId="162" xr:uid="{F477C232-E167-4F11-81F5-E60D32B04116}"/>
    <cellStyle name="Millares 7 3" xfId="242" xr:uid="{CD62D844-BF19-4A84-B846-056679CED535}"/>
    <cellStyle name="Millares 8" xfId="26" xr:uid="{5107EC98-E028-4BB6-8D5E-39EAD9A51257}"/>
    <cellStyle name="Millares 8 2" xfId="160" xr:uid="{6B2500EE-B42B-4B96-8DB4-232E8ADD037B}"/>
    <cellStyle name="Millares 8 3" xfId="240" xr:uid="{1A9CFEC2-5DD7-4E22-AE3E-E9AB24807948}"/>
    <cellStyle name="Millares 9" xfId="29" xr:uid="{FA3CCEF9-E817-4E2C-AB8C-8C296E8B1AB4}"/>
    <cellStyle name="Millares 9 2" xfId="163" xr:uid="{423B4533-3321-4F2D-9E64-C5EDA9B8C915}"/>
    <cellStyle name="Millares 9 3" xfId="243" xr:uid="{2E7F9542-6383-415E-851F-E2A5AADFF229}"/>
    <cellStyle name="Moneda [0] 2" xfId="8" xr:uid="{0DC0282D-45DE-4882-ADB4-876192D19C93}"/>
    <cellStyle name="Moneda [0] 2 2" xfId="13" xr:uid="{26FF7331-5353-4E8E-AC3F-53A519BD41D7}"/>
    <cellStyle name="Moneda [0] 2 2 2" xfId="25" xr:uid="{B1EB8DC3-E1D5-406C-8FE5-D85D3934F376}"/>
    <cellStyle name="Moneda [0] 2 2 2 2" xfId="159" xr:uid="{FA4EDAF3-5297-4071-814D-B13A54D3D413}"/>
    <cellStyle name="Moneda [0] 2 2 2 3" xfId="239" xr:uid="{D1A38B2F-CB07-41CD-BEC8-862304AA9647}"/>
    <cellStyle name="Moneda [0] 2 2 3" xfId="138" xr:uid="{A3E77088-5392-42BD-BFA1-8162073D38EB}"/>
    <cellStyle name="Moneda [0] 2 2 3 2" xfId="222" xr:uid="{4F9A571F-4A30-4A3C-9A87-E766C313198F}"/>
    <cellStyle name="Moneda [0] 2 2 3 3" xfId="300" xr:uid="{EFBCDF3E-EEA4-48FC-B3F1-B2C5E224D159}"/>
    <cellStyle name="Moneda [0] 2 2 4" xfId="149" xr:uid="{BAA0B16D-0A3C-4DFD-A218-D5BE90637467}"/>
    <cellStyle name="Moneda [0] 2 2 5" xfId="230" xr:uid="{A29565B0-4303-4DF9-BDA0-687ED60251FD}"/>
    <cellStyle name="Moneda [0] 2 3" xfId="21" xr:uid="{E9E6C6E3-FE9B-4DBA-87EB-BDC4874F979A}"/>
    <cellStyle name="Moneda [0] 2 3 2" xfId="155" xr:uid="{5257A8D7-3F67-484D-B34E-8F595BB5204F}"/>
    <cellStyle name="Moneda [0] 2 3 3" xfId="235" xr:uid="{607CC5A9-8CBB-456F-94B9-DB73EBAEF0DF}"/>
    <cellStyle name="Moneda [0] 2 4" xfId="45" xr:uid="{69A3C038-B4F2-42DA-81C9-20FC03D47E8A}"/>
    <cellStyle name="Moneda [0] 2 5" xfId="134" xr:uid="{9FB4457B-252D-4DAB-9FE3-C1CDF7FC8713}"/>
    <cellStyle name="Moneda [0] 2 5 2" xfId="218" xr:uid="{5877F5C3-41A4-45E7-ACBC-2C4CA5580014}"/>
    <cellStyle name="Moneda [0] 2 5 3" xfId="296" xr:uid="{D4277B2B-BEEA-4258-8B23-124C0C83C1AA}"/>
    <cellStyle name="Moneda [0] 2 6" xfId="145" xr:uid="{F225C0C1-9383-4DC0-9141-C7BC6BF74F3E}"/>
    <cellStyle name="Moneda [0] 2 7" xfId="226" xr:uid="{3C653BE0-B0E8-4C2A-86E6-5F29134E1134}"/>
    <cellStyle name="Moneda [0] 3" xfId="42" xr:uid="{040DD6F7-4310-4E5F-A980-187B608E59DB}"/>
    <cellStyle name="Moneda [0] 3 2" xfId="170" xr:uid="{100007EB-BC48-45B2-BA37-9B2D32E15A48}"/>
    <cellStyle name="Moneda [0] 3 3" xfId="250" xr:uid="{99EABA9F-6BA7-4B6B-AB67-D3E79F8EADA7}"/>
    <cellStyle name="Moneda 10" xfId="55" xr:uid="{AFE64F5B-012D-42BF-A27A-16E82F8F075C}"/>
    <cellStyle name="Moneda 11" xfId="57" xr:uid="{69F80DF5-9307-4F2A-AF28-49E01CB6F1A3}"/>
    <cellStyle name="Moneda 12" xfId="59" xr:uid="{38125785-720C-4C0C-95AE-B317C91A247F}"/>
    <cellStyle name="Moneda 13" xfId="61" xr:uid="{A98D9F13-2ED0-432D-897D-5B059A4B9100}"/>
    <cellStyle name="Moneda 14" xfId="63" xr:uid="{D2E2B1AF-0155-428A-A3ED-0F70F2A8FA5A}"/>
    <cellStyle name="Moneda 15" xfId="65" xr:uid="{D949A8F6-271D-4B90-9DDE-C00167316A79}"/>
    <cellStyle name="Moneda 16" xfId="67" xr:uid="{20F8572C-15D5-4649-BC7E-312852B89F78}"/>
    <cellStyle name="Moneda 17" xfId="69" xr:uid="{E3DCC581-2B70-454E-B118-C789BD393998}"/>
    <cellStyle name="Moneda 18" xfId="71" xr:uid="{C1CA8F41-798B-41EE-844A-C404B48F756B}"/>
    <cellStyle name="Moneda 19" xfId="73" xr:uid="{6A003176-D7FB-45AD-88DB-2EB76519D93A}"/>
    <cellStyle name="Moneda 2" xfId="35" xr:uid="{B9CF60B1-1172-4C8E-B8DC-D9102CAC8CA0}"/>
    <cellStyle name="Moneda 20" xfId="75" xr:uid="{4C20B8B4-90BC-4784-AF3D-E2C9497730C0}"/>
    <cellStyle name="Moneda 21" xfId="77" xr:uid="{CC1DB4C6-B55E-4FBE-8190-95AE05F44C47}"/>
    <cellStyle name="Moneda 22" xfId="79" xr:uid="{4CCCF55E-86C4-4C46-B346-1AD53CBC36BC}"/>
    <cellStyle name="Moneda 23" xfId="81" xr:uid="{51EC356E-E95E-4156-AF4E-FEB1F1F01CC5}"/>
    <cellStyle name="Moneda 24" xfId="83" xr:uid="{E0A76865-603C-4425-A351-1D3DB142B7BB}"/>
    <cellStyle name="Moneda 25" xfId="85" xr:uid="{7D8DD049-C2DB-4485-B88A-509C4A3C9B20}"/>
    <cellStyle name="Moneda 26" xfId="87" xr:uid="{4E7DAC9C-75E9-4AB2-8CC6-A36D4116E7F0}"/>
    <cellStyle name="Moneda 27" xfId="89" xr:uid="{15E9BEFB-C145-4AFF-B576-8939C7D40F7E}"/>
    <cellStyle name="Moneda 28" xfId="91" xr:uid="{81653795-9458-430B-9411-B891574C62CE}"/>
    <cellStyle name="Moneda 29" xfId="93" xr:uid="{F8017EEE-EEBE-4601-83D4-7E83A686B268}"/>
    <cellStyle name="Moneda 3" xfId="43" xr:uid="{A893D5BD-C6D3-4668-B828-14828B85248F}"/>
    <cellStyle name="Moneda 30" xfId="95" xr:uid="{8F24C81A-207E-4C76-A76E-207E0CF9CE5A}"/>
    <cellStyle name="Moneda 31" xfId="97" xr:uid="{F7E4699C-424D-4E3F-ACFB-BD6210DD88AE}"/>
    <cellStyle name="Moneda 32" xfId="99" xr:uid="{39C56B72-C80A-414E-AF0B-AFB6EE7FFF5F}"/>
    <cellStyle name="Moneda 33" xfId="101" xr:uid="{E78CADAE-0CFE-491E-85A0-FBB8C17F85C8}"/>
    <cellStyle name="Moneda 34" xfId="103" xr:uid="{19BBEA2E-9B68-4234-A7D1-0BAFA2363793}"/>
    <cellStyle name="Moneda 35" xfId="105" xr:uid="{CF787332-AD3A-47B2-AA9F-FA8F3847FFF1}"/>
    <cellStyle name="Moneda 36" xfId="107" xr:uid="{994F5639-98D3-4833-89F6-51D94C82159A}"/>
    <cellStyle name="Moneda 37" xfId="109" xr:uid="{0A3CD507-DC5C-4938-A890-2693F124CAC4}"/>
    <cellStyle name="Moneda 38" xfId="111" xr:uid="{C6E796A5-0122-4B5D-B172-D91E6C501C85}"/>
    <cellStyle name="Moneda 39" xfId="113" xr:uid="{11B299DD-0888-4EAF-8D10-0D1704E40FD9}"/>
    <cellStyle name="Moneda 4" xfId="47" xr:uid="{16409F97-00AC-4EF5-9D5A-614351EEF3AA}"/>
    <cellStyle name="Moneda 40" xfId="115" xr:uid="{9420520A-089A-47C2-AC62-A5557F5441D4}"/>
    <cellStyle name="Moneda 41" xfId="117" xr:uid="{798DA388-BDEB-4734-8ED3-8974153799C1}"/>
    <cellStyle name="Moneda 42" xfId="119" xr:uid="{692D43FE-AB9D-4D3D-95F7-EBD946CC6081}"/>
    <cellStyle name="Moneda 43" xfId="121" xr:uid="{94A060F1-55CC-494A-9791-114D481768D9}"/>
    <cellStyle name="Moneda 44" xfId="123" xr:uid="{4E1F174B-3AD8-4A51-884B-689E650E44AA}"/>
    <cellStyle name="Moneda 45" xfId="125" xr:uid="{51856611-016B-406D-82D4-5E06BF164A1E}"/>
    <cellStyle name="Moneda 46" xfId="127" xr:uid="{5DAC2D95-CE00-4F0C-A45A-DAB7FCD6A2E4}"/>
    <cellStyle name="Moneda 47" xfId="129" xr:uid="{7825741F-B9C8-44F2-8A1C-32C6B245B8EF}"/>
    <cellStyle name="Moneda 48" xfId="142" xr:uid="{23FF9AC2-E5AB-41F3-8A72-A0C0C1840003}"/>
    <cellStyle name="Moneda 48 2" xfId="223" xr:uid="{AF48F651-C9D2-4408-84C3-9E9A2E065B5A}"/>
    <cellStyle name="Moneda 48 3" xfId="301" xr:uid="{B503B80F-E59F-4E14-9E9E-01F2ABA4F7B2}"/>
    <cellStyle name="Moneda 5" xfId="51" xr:uid="{658DED6D-8D6F-42A2-A1F0-81A2B611D61F}"/>
    <cellStyle name="Moneda 6" xfId="49" xr:uid="{399380EF-56CC-435E-878C-3342E4A16511}"/>
    <cellStyle name="Moneda 7" xfId="41" xr:uid="{A4B9BDE9-C2EF-46FC-8EA9-18D819FD2BD9}"/>
    <cellStyle name="Moneda 8" xfId="48" xr:uid="{99238642-FCD1-4F41-9691-68C95CA9C85B}"/>
    <cellStyle name="Moneda 9" xfId="53" xr:uid="{E6B40E66-A8E2-4D50-9AC7-F6AA6B493A59}"/>
    <cellStyle name="Normal" xfId="0" builtinId="0"/>
    <cellStyle name="Normal 10" xfId="7" xr:uid="{1CCF053F-38CE-47F7-BEC9-4303820EDDD7}"/>
    <cellStyle name="Normal 11 2" xfId="36" xr:uid="{F3A20185-031A-435F-8B40-10D47E696B06}"/>
    <cellStyle name="Normal 2" xfId="1" xr:uid="{00000000-0005-0000-0000-000001000000}"/>
    <cellStyle name="Normal 2 10" xfId="37" xr:uid="{833E7FF2-984C-4DBA-913C-C3B60AF3D13D}"/>
    <cellStyle name="Normal 2 2" xfId="44" xr:uid="{A424DC23-DF64-42CF-836F-1D8CC2F396B0}"/>
    <cellStyle name="Normal 2 2 2" xfId="141" xr:uid="{E8D698D2-200C-47DE-99CF-5AC01BA59FA6}"/>
    <cellStyle name="Normal 3" xfId="16" xr:uid="{7EB2F500-86F9-42A6-80DB-9F917A6CB2BF}"/>
    <cellStyle name="Normal 3 2" xfId="151" xr:uid="{B139C97D-B734-4798-9D7A-D1CB3A048613}"/>
    <cellStyle name="Normal 4" xfId="14" xr:uid="{696EFEE7-8562-47FA-9142-A21255346517}"/>
    <cellStyle name="Normal 5" xfId="17" xr:uid="{782AD895-C301-4519-AA27-C1F2BB58A81B}"/>
    <cellStyle name="Normal 6" xfId="32" xr:uid="{F9DA5811-1CF0-4942-920A-085D77814BE5}"/>
    <cellStyle name="Normal 6 2" xfId="2" xr:uid="{64BB9AF0-490F-4CEE-ABD4-C2E10510A3DD}"/>
    <cellStyle name="Normal 6 3" xfId="166" xr:uid="{FC577263-346C-47FD-8401-D513D4D2B2AD}"/>
    <cellStyle name="Normal 9" xfId="40" xr:uid="{6CABF4E5-5B30-4A45-9416-4AE63CC4D3A3}"/>
    <cellStyle name="Porcentaje" xfId="6" builtinId="5"/>
    <cellStyle name="Porcentaje 2" xfId="38" xr:uid="{814A4DE8-19A9-4D75-8C2D-967914C5C7BB}"/>
    <cellStyle name="Porcentaje 3" xfId="9" xr:uid="{C3195F45-9EA8-4E0C-98D2-A01E18CCA972}"/>
  </cellStyles>
  <dxfs count="0"/>
  <tableStyles count="0" defaultTableStyle="TableStyleMedium9" defaultPivotStyle="PivotStyleLight16"/>
  <colors>
    <mruColors>
      <color rgb="FFFFCCFF"/>
      <color rgb="FFCCFFFF"/>
      <color rgb="FF33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4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eg"/><Relationship Id="rId2" Type="http://schemas.openxmlformats.org/officeDocument/2006/relationships/image" Target="../media/image18.jpe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0.jpe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2.jpe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jpeg"/><Relationship Id="rId2" Type="http://schemas.openxmlformats.org/officeDocument/2006/relationships/image" Target="../media/image24.jpe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jpeg"/><Relationship Id="rId2" Type="http://schemas.openxmlformats.org/officeDocument/2006/relationships/image" Target="../media/image28.jpe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jpeg"/><Relationship Id="rId2" Type="http://schemas.openxmlformats.org/officeDocument/2006/relationships/image" Target="../media/image30.jpe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jpeg"/><Relationship Id="rId2" Type="http://schemas.openxmlformats.org/officeDocument/2006/relationships/image" Target="../media/image32.jpeg"/><Relationship Id="rId1" Type="http://schemas.openxmlformats.org/officeDocument/2006/relationships/image" Target="../media/image1.png"/><Relationship Id="rId5" Type="http://schemas.openxmlformats.org/officeDocument/2006/relationships/image" Target="../media/image35.jpeg"/><Relationship Id="rId4" Type="http://schemas.openxmlformats.org/officeDocument/2006/relationships/image" Target="../media/image34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36.jpe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jpe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jpeg"/><Relationship Id="rId2" Type="http://schemas.openxmlformats.org/officeDocument/2006/relationships/image" Target="../media/image39.jpeg"/><Relationship Id="rId1" Type="http://schemas.openxmlformats.org/officeDocument/2006/relationships/image" Target="../media/image1.png"/><Relationship Id="rId5" Type="http://schemas.openxmlformats.org/officeDocument/2006/relationships/image" Target="../media/image42.jpeg"/><Relationship Id="rId4" Type="http://schemas.openxmlformats.org/officeDocument/2006/relationships/image" Target="../media/image4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jpeg"/><Relationship Id="rId2" Type="http://schemas.openxmlformats.org/officeDocument/2006/relationships/image" Target="../media/image43.jpe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47.jpe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jpeg"/><Relationship Id="rId2" Type="http://schemas.openxmlformats.org/officeDocument/2006/relationships/image" Target="../media/image49.jpe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jpeg"/><Relationship Id="rId2" Type="http://schemas.openxmlformats.org/officeDocument/2006/relationships/image" Target="../media/image51.jpe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4.jpeg"/><Relationship Id="rId2" Type="http://schemas.openxmlformats.org/officeDocument/2006/relationships/image" Target="../media/image53.jpe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jpeg"/><Relationship Id="rId2" Type="http://schemas.openxmlformats.org/officeDocument/2006/relationships/image" Target="../media/image55.jpeg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jpeg"/><Relationship Id="rId2" Type="http://schemas.openxmlformats.org/officeDocument/2006/relationships/image" Target="../media/image57.jpe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9.jpe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jpeg"/><Relationship Id="rId2" Type="http://schemas.openxmlformats.org/officeDocument/2006/relationships/image" Target="../media/image60.jpeg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3.jpeg"/><Relationship Id="rId2" Type="http://schemas.openxmlformats.org/officeDocument/2006/relationships/image" Target="../media/image62.jpeg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5.jpeg"/><Relationship Id="rId2" Type="http://schemas.openxmlformats.org/officeDocument/2006/relationships/image" Target="../media/image64.jpeg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7.jpeg"/><Relationship Id="rId2" Type="http://schemas.openxmlformats.org/officeDocument/2006/relationships/image" Target="../media/image66.jpeg"/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9.jpeg"/><Relationship Id="rId2" Type="http://schemas.openxmlformats.org/officeDocument/2006/relationships/image" Target="../media/image68.jpeg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0.jpeg"/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2.jpeg"/><Relationship Id="rId2" Type="http://schemas.openxmlformats.org/officeDocument/2006/relationships/image" Target="../media/image71.jpeg"/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4.jpeg"/><Relationship Id="rId2" Type="http://schemas.openxmlformats.org/officeDocument/2006/relationships/image" Target="../media/image73.jpeg"/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6.jpeg"/><Relationship Id="rId2" Type="http://schemas.openxmlformats.org/officeDocument/2006/relationships/image" Target="../media/image75.jpeg"/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8.jpeg"/><Relationship Id="rId2" Type="http://schemas.openxmlformats.org/officeDocument/2006/relationships/image" Target="../media/image77.jpeg"/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0.jpeg"/><Relationship Id="rId2" Type="http://schemas.openxmlformats.org/officeDocument/2006/relationships/image" Target="../media/image79.jpeg"/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2.jpeg"/><Relationship Id="rId2" Type="http://schemas.openxmlformats.org/officeDocument/2006/relationships/image" Target="../media/image81.jpeg"/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4.jpeg"/><Relationship Id="rId2" Type="http://schemas.openxmlformats.org/officeDocument/2006/relationships/image" Target="../media/image83.jpeg"/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6.jpeg"/><Relationship Id="rId2" Type="http://schemas.openxmlformats.org/officeDocument/2006/relationships/image" Target="../media/image85.jpeg"/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8.jpeg"/><Relationship Id="rId2" Type="http://schemas.openxmlformats.org/officeDocument/2006/relationships/image" Target="../media/image87.jpeg"/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0.jpeg"/><Relationship Id="rId2" Type="http://schemas.openxmlformats.org/officeDocument/2006/relationships/image" Target="../media/image89.jpeg"/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2.jpeg"/><Relationship Id="rId2" Type="http://schemas.openxmlformats.org/officeDocument/2006/relationships/image" Target="../media/image91.jpeg"/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4.jpeg"/><Relationship Id="rId2" Type="http://schemas.openxmlformats.org/officeDocument/2006/relationships/image" Target="../media/image9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260</xdr:row>
      <xdr:rowOff>0</xdr:rowOff>
    </xdr:from>
    <xdr:to>
      <xdr:col>3</xdr:col>
      <xdr:colOff>1552575</xdr:colOff>
      <xdr:row>260</xdr:row>
      <xdr:rowOff>0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id="{3D8C5E33-255A-4953-B909-0AE396D811B5}"/>
            </a:ext>
          </a:extLst>
        </xdr:cNvPr>
        <xdr:cNvCxnSpPr/>
      </xdr:nvCxnSpPr>
      <xdr:spPr>
        <a:xfrm>
          <a:off x="266700" y="7772400"/>
          <a:ext cx="252031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260</xdr:row>
      <xdr:rowOff>9525</xdr:rowOff>
    </xdr:from>
    <xdr:to>
      <xdr:col>11</xdr:col>
      <xdr:colOff>704850</xdr:colOff>
      <xdr:row>260</xdr:row>
      <xdr:rowOff>9525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A2763DF2-BD73-41B1-90B5-F4A9709289EB}"/>
            </a:ext>
          </a:extLst>
        </xdr:cNvPr>
        <xdr:cNvCxnSpPr/>
      </xdr:nvCxnSpPr>
      <xdr:spPr>
        <a:xfrm>
          <a:off x="7343775" y="7781925"/>
          <a:ext cx="25050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536862</xdr:colOff>
      <xdr:row>0</xdr:row>
      <xdr:rowOff>73850</xdr:rowOff>
    </xdr:from>
    <xdr:to>
      <xdr:col>3</xdr:col>
      <xdr:colOff>566027</xdr:colOff>
      <xdr:row>0</xdr:row>
      <xdr:rowOff>912964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909142-76C7-4EA5-B8A5-9587E9D85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122" y="73850"/>
          <a:ext cx="1969725" cy="83911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536862</xdr:colOff>
      <xdr:row>0</xdr:row>
      <xdr:rowOff>73850</xdr:rowOff>
    </xdr:from>
    <xdr:to>
      <xdr:col>3</xdr:col>
      <xdr:colOff>563487</xdr:colOff>
      <xdr:row>0</xdr:row>
      <xdr:rowOff>912964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6924BF-5652-4159-AE24-F85C1A4CD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122" y="73850"/>
          <a:ext cx="1969725" cy="83911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101486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6C99BCB0-1478-4C23-83F6-A001A9039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10148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85725</xdr:colOff>
      <xdr:row>10</xdr:row>
      <xdr:rowOff>57150</xdr:rowOff>
    </xdr:from>
    <xdr:to>
      <xdr:col>19</xdr:col>
      <xdr:colOff>104775</xdr:colOff>
      <xdr:row>25</xdr:row>
      <xdr:rowOff>85725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57B6BC-690A-4A23-99AB-A5BDE7B165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354"/>
        <a:stretch/>
      </xdr:blipFill>
      <xdr:spPr bwMode="auto">
        <a:xfrm>
          <a:off x="85725" y="2867025"/>
          <a:ext cx="3495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85725</xdr:colOff>
      <xdr:row>10</xdr:row>
      <xdr:rowOff>66675</xdr:rowOff>
    </xdr:from>
    <xdr:to>
      <xdr:col>39</xdr:col>
      <xdr:colOff>66675</xdr:colOff>
      <xdr:row>25</xdr:row>
      <xdr:rowOff>104775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45E29A0-1AC4-4791-9D1A-28F6EC3C8FE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239"/>
        <a:stretch/>
      </xdr:blipFill>
      <xdr:spPr bwMode="auto">
        <a:xfrm>
          <a:off x="3743325" y="2876550"/>
          <a:ext cx="3419475" cy="2466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134390</xdr:colOff>
      <xdr:row>0</xdr:row>
      <xdr:rowOff>52995</xdr:rowOff>
    </xdr:from>
    <xdr:ext cx="1276126" cy="556605"/>
    <xdr:pic>
      <xdr:nvPicPr>
        <xdr:cNvPr id="2" name="Imagen 1">
          <a:extLst>
            <a:ext uri="{FF2B5EF4-FFF2-40B4-BE49-F238E27FC236}">
              <a16:creationId xmlns:a16="http://schemas.microsoft.com/office/drawing/2014/main" id="{22A9D655-5258-4548-8404-C5BBFACB2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90" y="52995"/>
          <a:ext cx="1276126" cy="55660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134390</xdr:colOff>
      <xdr:row>116</xdr:row>
      <xdr:rowOff>52995</xdr:rowOff>
    </xdr:from>
    <xdr:ext cx="1276126" cy="556605"/>
    <xdr:pic>
      <xdr:nvPicPr>
        <xdr:cNvPr id="3" name="Imagen 2">
          <a:extLst>
            <a:ext uri="{FF2B5EF4-FFF2-40B4-BE49-F238E27FC236}">
              <a16:creationId xmlns:a16="http://schemas.microsoft.com/office/drawing/2014/main" id="{E6417083-880F-431C-9491-F43918319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90" y="19735455"/>
          <a:ext cx="1276126" cy="55660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134390</xdr:colOff>
      <xdr:row>58</xdr:row>
      <xdr:rowOff>52995</xdr:rowOff>
    </xdr:from>
    <xdr:ext cx="1276126" cy="556605"/>
    <xdr:pic>
      <xdr:nvPicPr>
        <xdr:cNvPr id="4" name="Imagen 3">
          <a:extLst>
            <a:ext uri="{FF2B5EF4-FFF2-40B4-BE49-F238E27FC236}">
              <a16:creationId xmlns:a16="http://schemas.microsoft.com/office/drawing/2014/main" id="{5BBF5D07-1F7A-47FF-BD51-6B4FE4591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90" y="9829455"/>
          <a:ext cx="1276126" cy="556605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83820</xdr:colOff>
      <xdr:row>152</xdr:row>
      <xdr:rowOff>60960</xdr:rowOff>
    </xdr:from>
    <xdr:to>
      <xdr:col>20</xdr:col>
      <xdr:colOff>129540</xdr:colOff>
      <xdr:row>167</xdr:row>
      <xdr:rowOff>91440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1912520-54D3-4597-B8E0-252F55D089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29992320"/>
          <a:ext cx="3855720" cy="2545080"/>
        </a:xfrm>
        <a:prstGeom prst="rect">
          <a:avLst/>
        </a:prstGeom>
      </xdr:spPr>
    </xdr:pic>
    <xdr:clientData/>
  </xdr:twoCellAnchor>
  <xdr:twoCellAnchor editAs="oneCell">
    <xdr:from>
      <xdr:col>21</xdr:col>
      <xdr:colOff>76200</xdr:colOff>
      <xdr:row>152</xdr:row>
      <xdr:rowOff>76200</xdr:rowOff>
    </xdr:from>
    <xdr:to>
      <xdr:col>40</xdr:col>
      <xdr:colOff>106680</xdr:colOff>
      <xdr:row>167</xdr:row>
      <xdr:rowOff>99060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1045B37-1ADF-2272-26EF-93945E2DE9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30007560"/>
          <a:ext cx="3573780" cy="2537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101486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081575B4-08DE-4FF5-9013-7DFE5ACB9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10148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98224</xdr:colOff>
      <xdr:row>10</xdr:row>
      <xdr:rowOff>62346</xdr:rowOff>
    </xdr:from>
    <xdr:to>
      <xdr:col>20</xdr:col>
      <xdr:colOff>124690</xdr:colOff>
      <xdr:row>25</xdr:row>
      <xdr:rowOff>90054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4FDCB9-86FE-054E-8F6F-F199152E2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24" y="2867891"/>
          <a:ext cx="3746411" cy="2417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79665</xdr:colOff>
      <xdr:row>10</xdr:row>
      <xdr:rowOff>69273</xdr:rowOff>
    </xdr:from>
    <xdr:to>
      <xdr:col>40</xdr:col>
      <xdr:colOff>96982</xdr:colOff>
      <xdr:row>25</xdr:row>
      <xdr:rowOff>83126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C3A12B5-13A6-B9FA-75DB-2F2C52221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9720" y="2874818"/>
          <a:ext cx="3515589" cy="2403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173876</xdr:colOff>
      <xdr:row>0</xdr:row>
      <xdr:rowOff>63387</xdr:rowOff>
    </xdr:from>
    <xdr:ext cx="1276126" cy="508113"/>
    <xdr:pic>
      <xdr:nvPicPr>
        <xdr:cNvPr id="2" name="Imagen 1">
          <a:extLst>
            <a:ext uri="{FF2B5EF4-FFF2-40B4-BE49-F238E27FC236}">
              <a16:creationId xmlns:a16="http://schemas.microsoft.com/office/drawing/2014/main" id="{3A78801A-1C1D-44D6-B672-3B77AFD0B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876" y="63387"/>
          <a:ext cx="1276126" cy="508113"/>
        </a:xfrm>
        <a:prstGeom prst="rect">
          <a:avLst/>
        </a:prstGeom>
        <a:noFill/>
      </xdr:spPr>
    </xdr:pic>
    <xdr:clientData/>
  </xdr:oneCellAnchor>
  <xdr:twoCellAnchor editAs="oneCell">
    <xdr:from>
      <xdr:col>20</xdr:col>
      <xdr:colOff>86360</xdr:colOff>
      <xdr:row>10</xdr:row>
      <xdr:rowOff>83820</xdr:rowOff>
    </xdr:from>
    <xdr:to>
      <xdr:col>39</xdr:col>
      <xdr:colOff>83820</xdr:colOff>
      <xdr:row>24</xdr:row>
      <xdr:rowOff>76200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B73D39B-4DA7-845D-DE57-193811CDC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8280" y="2369820"/>
          <a:ext cx="3487420" cy="2430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95249</xdr:colOff>
      <xdr:row>10</xdr:row>
      <xdr:rowOff>76200</xdr:rowOff>
    </xdr:from>
    <xdr:to>
      <xdr:col>19</xdr:col>
      <xdr:colOff>95249</xdr:colOff>
      <xdr:row>24</xdr:row>
      <xdr:rowOff>95250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C3B93A-252F-475B-BE36-280491DF8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2324100"/>
          <a:ext cx="366712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84667</xdr:rowOff>
    </xdr:from>
    <xdr:ext cx="1276126" cy="550333"/>
    <xdr:pic>
      <xdr:nvPicPr>
        <xdr:cNvPr id="2" name="Imagen 1">
          <a:extLst>
            <a:ext uri="{FF2B5EF4-FFF2-40B4-BE49-F238E27FC236}">
              <a16:creationId xmlns:a16="http://schemas.microsoft.com/office/drawing/2014/main" id="{76AD2D40-57BB-42A5-AD0E-4BAA96806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84667"/>
          <a:ext cx="1276126" cy="550333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108585</xdr:colOff>
      <xdr:row>11</xdr:row>
      <xdr:rowOff>83344</xdr:rowOff>
    </xdr:from>
    <xdr:to>
      <xdr:col>19</xdr:col>
      <xdr:colOff>78105</xdr:colOff>
      <xdr:row>25</xdr:row>
      <xdr:rowOff>99060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3FE3F54-9067-F194-B72C-8BBE9C381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" y="2902744"/>
          <a:ext cx="3446145" cy="2282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95251</xdr:colOff>
      <xdr:row>11</xdr:row>
      <xdr:rowOff>76200</xdr:rowOff>
    </xdr:from>
    <xdr:to>
      <xdr:col>39</xdr:col>
      <xdr:colOff>85726</xdr:colOff>
      <xdr:row>25</xdr:row>
      <xdr:rowOff>76200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CEC365A-44C0-4994-9FAA-B8C14A3B0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1" y="2895600"/>
          <a:ext cx="34290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DA803CC1-0BC7-43A2-869F-F359EC688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5576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22</xdr:col>
      <xdr:colOff>99060</xdr:colOff>
      <xdr:row>17</xdr:row>
      <xdr:rowOff>60960</xdr:rowOff>
    </xdr:from>
    <xdr:to>
      <xdr:col>42</xdr:col>
      <xdr:colOff>38100</xdr:colOff>
      <xdr:row>31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4AB561-F971-AAF2-ECC2-E3DCA0A94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8140" y="4015740"/>
          <a:ext cx="3779520" cy="2613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92074</xdr:colOff>
      <xdr:row>17</xdr:row>
      <xdr:rowOff>76200</xdr:rowOff>
    </xdr:from>
    <xdr:to>
      <xdr:col>21</xdr:col>
      <xdr:colOff>85724</xdr:colOff>
      <xdr:row>31</xdr:row>
      <xdr:rowOff>104776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DB7BC5-8A2E-4A9C-B8B9-BC2ECFCB8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4" y="4819650"/>
          <a:ext cx="3832225" cy="2695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48477</xdr:rowOff>
    </xdr:from>
    <xdr:ext cx="1243444" cy="477303"/>
    <xdr:pic>
      <xdr:nvPicPr>
        <xdr:cNvPr id="2" name="Imagen 1">
          <a:extLst>
            <a:ext uri="{FF2B5EF4-FFF2-40B4-BE49-F238E27FC236}">
              <a16:creationId xmlns:a16="http://schemas.microsoft.com/office/drawing/2014/main" id="{62950CF8-BF78-4AC4-8B7A-4FBDEF9E8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48477"/>
          <a:ext cx="1243444" cy="477303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123825</xdr:colOff>
      <xdr:row>11</xdr:row>
      <xdr:rowOff>104775</xdr:rowOff>
    </xdr:from>
    <xdr:to>
      <xdr:col>19</xdr:col>
      <xdr:colOff>104775</xdr:colOff>
      <xdr:row>24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4249DBF-5022-4D8B-80C4-72CFF7BFE0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3825" y="2600325"/>
          <a:ext cx="3343275" cy="2076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107101</xdr:colOff>
      <xdr:row>11</xdr:row>
      <xdr:rowOff>102870</xdr:rowOff>
    </xdr:from>
    <xdr:to>
      <xdr:col>39</xdr:col>
      <xdr:colOff>95249</xdr:colOff>
      <xdr:row>24</xdr:row>
      <xdr:rowOff>76200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D5C33DC-B517-4FDD-B3BF-8EA64B5FC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50401" y="2598420"/>
          <a:ext cx="3369523" cy="2078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81</xdr:col>
      <xdr:colOff>0</xdr:colOff>
      <xdr:row>16</xdr:row>
      <xdr:rowOff>0</xdr:rowOff>
    </xdr:from>
    <xdr:to>
      <xdr:col>82</xdr:col>
      <xdr:colOff>142874</xdr:colOff>
      <xdr:row>17</xdr:row>
      <xdr:rowOff>147743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3D43611C-781E-452D-9B3A-18BE169404BF}"/>
            </a:ext>
          </a:extLst>
        </xdr:cNvPr>
        <xdr:cNvSpPr>
          <a:spLocks noChangeAspect="1" noChangeArrowheads="1"/>
        </xdr:cNvSpPr>
      </xdr:nvSpPr>
      <xdr:spPr bwMode="auto">
        <a:xfrm>
          <a:off x="12329160" y="90373200"/>
          <a:ext cx="310514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76</xdr:col>
      <xdr:colOff>0</xdr:colOff>
      <xdr:row>16</xdr:row>
      <xdr:rowOff>0</xdr:rowOff>
    </xdr:from>
    <xdr:to>
      <xdr:col>77</xdr:col>
      <xdr:colOff>142874</xdr:colOff>
      <xdr:row>17</xdr:row>
      <xdr:rowOff>136314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8652A96E-DD3E-486B-B7F2-DE28DD3B12FF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8957310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81</xdr:col>
      <xdr:colOff>0</xdr:colOff>
      <xdr:row>41</xdr:row>
      <xdr:rowOff>0</xdr:rowOff>
    </xdr:from>
    <xdr:ext cx="310514" cy="308610"/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CAA439E5-D227-448E-B48C-E3D62D6129F0}"/>
            </a:ext>
          </a:extLst>
        </xdr:cNvPr>
        <xdr:cNvSpPr>
          <a:spLocks noChangeAspect="1" noChangeArrowheads="1"/>
        </xdr:cNvSpPr>
      </xdr:nvSpPr>
      <xdr:spPr bwMode="auto">
        <a:xfrm>
          <a:off x="12329160" y="96636840"/>
          <a:ext cx="310514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41</xdr:row>
      <xdr:rowOff>0</xdr:rowOff>
    </xdr:from>
    <xdr:ext cx="310514" cy="297181"/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C058FEE0-B027-469E-B885-0CB339993736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9663684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16</xdr:row>
      <xdr:rowOff>0</xdr:rowOff>
    </xdr:from>
    <xdr:ext cx="310514" cy="297181"/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EA1668AE-B5A9-46AE-9AB8-511B14AAFE1A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8957310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81</xdr:col>
      <xdr:colOff>0</xdr:colOff>
      <xdr:row>16</xdr:row>
      <xdr:rowOff>0</xdr:rowOff>
    </xdr:from>
    <xdr:ext cx="310514" cy="308610"/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AD10DF70-008A-434B-A642-623598CEE2AE}"/>
            </a:ext>
          </a:extLst>
        </xdr:cNvPr>
        <xdr:cNvSpPr>
          <a:spLocks noChangeAspect="1" noChangeArrowheads="1"/>
        </xdr:cNvSpPr>
      </xdr:nvSpPr>
      <xdr:spPr bwMode="auto">
        <a:xfrm>
          <a:off x="12329160" y="33573720"/>
          <a:ext cx="310514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16</xdr:row>
      <xdr:rowOff>0</xdr:rowOff>
    </xdr:from>
    <xdr:ext cx="310514" cy="297181"/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85D664A6-B62A-423E-9E68-6BFA5647209C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3277362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104449</xdr:colOff>
      <xdr:row>0</xdr:row>
      <xdr:rowOff>60960</xdr:rowOff>
    </xdr:from>
    <xdr:ext cx="1121278" cy="525780"/>
    <xdr:pic>
      <xdr:nvPicPr>
        <xdr:cNvPr id="11" name="Imagen 10">
          <a:extLst>
            <a:ext uri="{FF2B5EF4-FFF2-40B4-BE49-F238E27FC236}">
              <a16:creationId xmlns:a16="http://schemas.microsoft.com/office/drawing/2014/main" id="{76B26BD0-DEEC-4F51-BA61-368161E4A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329" y="60960"/>
          <a:ext cx="1121278" cy="525780"/>
        </a:xfrm>
        <a:prstGeom prst="rect">
          <a:avLst/>
        </a:prstGeom>
        <a:noFill/>
      </xdr:spPr>
    </xdr:pic>
    <xdr:clientData/>
  </xdr:oneCellAnchor>
  <xdr:oneCellAnchor>
    <xdr:from>
      <xdr:col>81</xdr:col>
      <xdr:colOff>0</xdr:colOff>
      <xdr:row>16</xdr:row>
      <xdr:rowOff>0</xdr:rowOff>
    </xdr:from>
    <xdr:ext cx="310514" cy="308610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B25092F6-D0D5-4304-A5E0-B1B9A8632A9F}"/>
            </a:ext>
          </a:extLst>
        </xdr:cNvPr>
        <xdr:cNvSpPr>
          <a:spLocks noChangeAspect="1" noChangeArrowheads="1"/>
        </xdr:cNvSpPr>
      </xdr:nvSpPr>
      <xdr:spPr bwMode="auto">
        <a:xfrm>
          <a:off x="12329160" y="10942320"/>
          <a:ext cx="310514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16</xdr:row>
      <xdr:rowOff>0</xdr:rowOff>
    </xdr:from>
    <xdr:ext cx="310514" cy="297181"/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5F819AA5-A310-4CE1-918C-CD09B42C3FF9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1014222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81</xdr:col>
      <xdr:colOff>0</xdr:colOff>
      <xdr:row>16</xdr:row>
      <xdr:rowOff>0</xdr:rowOff>
    </xdr:from>
    <xdr:ext cx="310514" cy="308610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35F3FB33-863C-40B5-8BFE-5299D9D0F814}"/>
            </a:ext>
          </a:extLst>
        </xdr:cNvPr>
        <xdr:cNvSpPr>
          <a:spLocks noChangeAspect="1" noChangeArrowheads="1"/>
        </xdr:cNvSpPr>
      </xdr:nvSpPr>
      <xdr:spPr bwMode="auto">
        <a:xfrm>
          <a:off x="12329160" y="22258020"/>
          <a:ext cx="310514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16</xdr:row>
      <xdr:rowOff>0</xdr:rowOff>
    </xdr:from>
    <xdr:ext cx="310514" cy="297181"/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761C691D-7BB3-449C-A04B-86B783AC54AA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2145792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81</xdr:col>
      <xdr:colOff>0</xdr:colOff>
      <xdr:row>39</xdr:row>
      <xdr:rowOff>0</xdr:rowOff>
    </xdr:from>
    <xdr:ext cx="304799" cy="304800"/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D1972384-B082-4552-91A3-2DBA1E50823B}"/>
            </a:ext>
          </a:extLst>
        </xdr:cNvPr>
        <xdr:cNvSpPr>
          <a:spLocks noChangeAspect="1" noChangeArrowheads="1"/>
        </xdr:cNvSpPr>
      </xdr:nvSpPr>
      <xdr:spPr bwMode="auto">
        <a:xfrm>
          <a:off x="12329160" y="96263460"/>
          <a:ext cx="30479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34</xdr:row>
      <xdr:rowOff>0</xdr:rowOff>
    </xdr:from>
    <xdr:ext cx="304799" cy="299086"/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3C22DF6A-F3A6-44BB-ABD4-D458EFB6418F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95463360"/>
          <a:ext cx="304799" cy="29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28</xdr:row>
      <xdr:rowOff>0</xdr:rowOff>
    </xdr:from>
    <xdr:ext cx="310514" cy="297181"/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586AF54E-C02F-419A-BDC1-6151B5F6040C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9444228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81</xdr:col>
      <xdr:colOff>0</xdr:colOff>
      <xdr:row>16</xdr:row>
      <xdr:rowOff>0</xdr:rowOff>
    </xdr:from>
    <xdr:ext cx="310514" cy="308610"/>
    <xdr:sp macro="" textlink="">
      <xdr:nvSpPr>
        <xdr:cNvPr id="24" name="AutoShape 1">
          <a:extLst>
            <a:ext uri="{FF2B5EF4-FFF2-40B4-BE49-F238E27FC236}">
              <a16:creationId xmlns:a16="http://schemas.microsoft.com/office/drawing/2014/main" id="{53B68809-BBC0-4AB0-9BE1-AD9B2A7664DE}"/>
            </a:ext>
          </a:extLst>
        </xdr:cNvPr>
        <xdr:cNvSpPr>
          <a:spLocks noChangeAspect="1" noChangeArrowheads="1"/>
        </xdr:cNvSpPr>
      </xdr:nvSpPr>
      <xdr:spPr bwMode="auto">
        <a:xfrm>
          <a:off x="12329160" y="45049440"/>
          <a:ext cx="310514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16</xdr:row>
      <xdr:rowOff>0</xdr:rowOff>
    </xdr:from>
    <xdr:ext cx="310514" cy="297181"/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7BF77DC7-6F98-4C8B-8DC2-2ADA84B4076A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4424934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81</xdr:col>
      <xdr:colOff>0</xdr:colOff>
      <xdr:row>16</xdr:row>
      <xdr:rowOff>0</xdr:rowOff>
    </xdr:from>
    <xdr:ext cx="310514" cy="308610"/>
    <xdr:sp macro="" textlink="">
      <xdr:nvSpPr>
        <xdr:cNvPr id="26" name="AutoShape 1">
          <a:extLst>
            <a:ext uri="{FF2B5EF4-FFF2-40B4-BE49-F238E27FC236}">
              <a16:creationId xmlns:a16="http://schemas.microsoft.com/office/drawing/2014/main" id="{316FB54B-0A3F-4AE3-9601-ADB9C2E98721}"/>
            </a:ext>
          </a:extLst>
        </xdr:cNvPr>
        <xdr:cNvSpPr>
          <a:spLocks noChangeAspect="1" noChangeArrowheads="1"/>
        </xdr:cNvSpPr>
      </xdr:nvSpPr>
      <xdr:spPr bwMode="auto">
        <a:xfrm>
          <a:off x="12329160" y="56388000"/>
          <a:ext cx="310514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16</xdr:row>
      <xdr:rowOff>0</xdr:rowOff>
    </xdr:from>
    <xdr:ext cx="310514" cy="297181"/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BD6DA8AC-9F37-4E4D-A0B6-88D6A4BAC6E3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5558790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81</xdr:col>
      <xdr:colOff>0</xdr:colOff>
      <xdr:row>16</xdr:row>
      <xdr:rowOff>0</xdr:rowOff>
    </xdr:from>
    <xdr:ext cx="310514" cy="308610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C974C68F-40A6-4EEE-AF77-765491503628}"/>
            </a:ext>
          </a:extLst>
        </xdr:cNvPr>
        <xdr:cNvSpPr>
          <a:spLocks noChangeAspect="1" noChangeArrowheads="1"/>
        </xdr:cNvSpPr>
      </xdr:nvSpPr>
      <xdr:spPr bwMode="auto">
        <a:xfrm>
          <a:off x="12329160" y="67574160"/>
          <a:ext cx="310514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16</xdr:row>
      <xdr:rowOff>0</xdr:rowOff>
    </xdr:from>
    <xdr:ext cx="310514" cy="297181"/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1FA6859F-B615-4545-AABE-37DA0622E1E9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6677406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81</xdr:col>
      <xdr:colOff>0</xdr:colOff>
      <xdr:row>16</xdr:row>
      <xdr:rowOff>0</xdr:rowOff>
    </xdr:from>
    <xdr:ext cx="310514" cy="308610"/>
    <xdr:sp macro="" textlink="">
      <xdr:nvSpPr>
        <xdr:cNvPr id="32" name="AutoShape 1">
          <a:extLst>
            <a:ext uri="{FF2B5EF4-FFF2-40B4-BE49-F238E27FC236}">
              <a16:creationId xmlns:a16="http://schemas.microsoft.com/office/drawing/2014/main" id="{D2D91282-2BB4-46EA-BAC6-322A4F6E1A60}"/>
            </a:ext>
          </a:extLst>
        </xdr:cNvPr>
        <xdr:cNvSpPr>
          <a:spLocks noChangeAspect="1" noChangeArrowheads="1"/>
        </xdr:cNvSpPr>
      </xdr:nvSpPr>
      <xdr:spPr bwMode="auto">
        <a:xfrm>
          <a:off x="12329160" y="78745080"/>
          <a:ext cx="310514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16</xdr:row>
      <xdr:rowOff>0</xdr:rowOff>
    </xdr:from>
    <xdr:ext cx="310514" cy="297181"/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73B7DD8-3C76-4779-B6EB-6C32AA953AA5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7794498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93132</xdr:colOff>
      <xdr:row>17</xdr:row>
      <xdr:rowOff>100852</xdr:rowOff>
    </xdr:from>
    <xdr:to>
      <xdr:col>19</xdr:col>
      <xdr:colOff>76200</xdr:colOff>
      <xdr:row>32</xdr:row>
      <xdr:rowOff>84667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556E53-780A-CF13-AF84-2AEC07031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32" y="5502585"/>
          <a:ext cx="4064001" cy="2489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105950</xdr:colOff>
      <xdr:row>17</xdr:row>
      <xdr:rowOff>93133</xdr:rowOff>
    </xdr:from>
    <xdr:to>
      <xdr:col>39</xdr:col>
      <xdr:colOff>84666</xdr:colOff>
      <xdr:row>32</xdr:row>
      <xdr:rowOff>84667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64B5B13-12AB-AF4F-4A37-0DBC9D800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150" y="5452533"/>
          <a:ext cx="3619383" cy="2497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36716</xdr:colOff>
      <xdr:row>0</xdr:row>
      <xdr:rowOff>78627</xdr:rowOff>
    </xdr:from>
    <xdr:ext cx="1228204" cy="588112"/>
    <xdr:pic>
      <xdr:nvPicPr>
        <xdr:cNvPr id="2" name="Imagen 1">
          <a:extLst>
            <a:ext uri="{FF2B5EF4-FFF2-40B4-BE49-F238E27FC236}">
              <a16:creationId xmlns:a16="http://schemas.microsoft.com/office/drawing/2014/main" id="{2921D3EA-03AF-4771-9ABD-DDCBF0E8C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96" y="78627"/>
          <a:ext cx="1228204" cy="588112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104774</xdr:colOff>
      <xdr:row>16</xdr:row>
      <xdr:rowOff>76201</xdr:rowOff>
    </xdr:from>
    <xdr:to>
      <xdr:col>19</xdr:col>
      <xdr:colOff>66674</xdr:colOff>
      <xdr:row>30</xdr:row>
      <xdr:rowOff>95251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274D19-26F9-47C6-920D-21000629253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4" y="4724401"/>
          <a:ext cx="3667125" cy="2286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66674</xdr:colOff>
      <xdr:row>16</xdr:row>
      <xdr:rowOff>76200</xdr:rowOff>
    </xdr:from>
    <xdr:to>
      <xdr:col>39</xdr:col>
      <xdr:colOff>104774</xdr:colOff>
      <xdr:row>30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4C5CBF3-C4DF-4DC9-973E-F80CC77EBF11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2874" y="4724400"/>
          <a:ext cx="3476625" cy="2286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53417</xdr:colOff>
      <xdr:row>0</xdr:row>
      <xdr:rowOff>68581</xdr:rowOff>
    </xdr:from>
    <xdr:ext cx="1137302" cy="441884"/>
    <xdr:pic>
      <xdr:nvPicPr>
        <xdr:cNvPr id="2" name="Imagen 1">
          <a:extLst>
            <a:ext uri="{FF2B5EF4-FFF2-40B4-BE49-F238E27FC236}">
              <a16:creationId xmlns:a16="http://schemas.microsoft.com/office/drawing/2014/main" id="{61D4E85F-CAEF-4FE1-AF50-036EF18FA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97" y="68581"/>
          <a:ext cx="1137302" cy="441884"/>
        </a:xfrm>
        <a:prstGeom prst="rect">
          <a:avLst/>
        </a:prstGeom>
        <a:noFill/>
      </xdr:spPr>
    </xdr:pic>
    <xdr:clientData/>
  </xdr:oneCellAnchor>
  <xdr:oneCellAnchor>
    <xdr:from>
      <xdr:col>1</xdr:col>
      <xdr:colOff>53417</xdr:colOff>
      <xdr:row>41</xdr:row>
      <xdr:rowOff>68581</xdr:rowOff>
    </xdr:from>
    <xdr:ext cx="1137302" cy="441884"/>
    <xdr:pic>
      <xdr:nvPicPr>
        <xdr:cNvPr id="4" name="Imagen 3">
          <a:extLst>
            <a:ext uri="{FF2B5EF4-FFF2-40B4-BE49-F238E27FC236}">
              <a16:creationId xmlns:a16="http://schemas.microsoft.com/office/drawing/2014/main" id="{790CC9DF-10EF-470C-B0C6-6456B0ACD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97" y="68581"/>
          <a:ext cx="1137302" cy="441884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95249</xdr:colOff>
      <xdr:row>54</xdr:row>
      <xdr:rowOff>66675</xdr:rowOff>
    </xdr:from>
    <xdr:to>
      <xdr:col>19</xdr:col>
      <xdr:colOff>133349</xdr:colOff>
      <xdr:row>68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0AACD59-8DB9-4652-938F-A3733D5C9C4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12868275"/>
          <a:ext cx="376237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66675</xdr:colOff>
      <xdr:row>54</xdr:row>
      <xdr:rowOff>61911</xdr:rowOff>
    </xdr:from>
    <xdr:to>
      <xdr:col>39</xdr:col>
      <xdr:colOff>104775</xdr:colOff>
      <xdr:row>68</xdr:row>
      <xdr:rowOff>104775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0AF9AFB-42CA-4CAF-9BF3-686BB91EC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2863511"/>
          <a:ext cx="3600450" cy="2309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135776</xdr:colOff>
      <xdr:row>0</xdr:row>
      <xdr:rowOff>71007</xdr:rowOff>
    </xdr:from>
    <xdr:ext cx="1276126" cy="569074"/>
    <xdr:pic>
      <xdr:nvPicPr>
        <xdr:cNvPr id="2" name="Imagen 1">
          <a:extLst>
            <a:ext uri="{FF2B5EF4-FFF2-40B4-BE49-F238E27FC236}">
              <a16:creationId xmlns:a16="http://schemas.microsoft.com/office/drawing/2014/main" id="{0142FC86-D827-4E75-B90F-55CF92C9B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776" y="71007"/>
          <a:ext cx="1276126" cy="569074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95250</xdr:colOff>
      <xdr:row>18</xdr:row>
      <xdr:rowOff>76200</xdr:rowOff>
    </xdr:from>
    <xdr:to>
      <xdr:col>19</xdr:col>
      <xdr:colOff>104775</xdr:colOff>
      <xdr:row>32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639BD71-D362-4A83-97E0-1C79D24BAC4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581525"/>
          <a:ext cx="3486150" cy="2295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76199</xdr:colOff>
      <xdr:row>18</xdr:row>
      <xdr:rowOff>77985</xdr:rowOff>
    </xdr:from>
    <xdr:to>
      <xdr:col>39</xdr:col>
      <xdr:colOff>85725</xdr:colOff>
      <xdr:row>32</xdr:row>
      <xdr:rowOff>95250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D39C85F-6015-4050-A1B9-24327B664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799" y="4583310"/>
          <a:ext cx="3448051" cy="2284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166256</xdr:colOff>
      <xdr:row>0</xdr:row>
      <xdr:rowOff>40527</xdr:rowOff>
    </xdr:from>
    <xdr:ext cx="1190104" cy="500493"/>
    <xdr:pic>
      <xdr:nvPicPr>
        <xdr:cNvPr id="2" name="Imagen 1">
          <a:extLst>
            <a:ext uri="{FF2B5EF4-FFF2-40B4-BE49-F238E27FC236}">
              <a16:creationId xmlns:a16="http://schemas.microsoft.com/office/drawing/2014/main" id="{32864FE6-4A20-4B98-9932-DFDC4883B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256" y="40527"/>
          <a:ext cx="1190104" cy="500493"/>
        </a:xfrm>
        <a:prstGeom prst="rect">
          <a:avLst/>
        </a:prstGeom>
        <a:noFill/>
      </xdr:spPr>
    </xdr:pic>
    <xdr:clientData/>
  </xdr:oneCellAnchor>
  <xdr:oneCellAnchor>
    <xdr:from>
      <xdr:col>0</xdr:col>
      <xdr:colOff>158636</xdr:colOff>
      <xdr:row>58</xdr:row>
      <xdr:rowOff>40527</xdr:rowOff>
    </xdr:from>
    <xdr:ext cx="1190104" cy="500542"/>
    <xdr:pic>
      <xdr:nvPicPr>
        <xdr:cNvPr id="3" name="Imagen 2">
          <a:extLst>
            <a:ext uri="{FF2B5EF4-FFF2-40B4-BE49-F238E27FC236}">
              <a16:creationId xmlns:a16="http://schemas.microsoft.com/office/drawing/2014/main" id="{BB364980-3108-4DCC-A9C7-EF21EC703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36" y="9275967"/>
          <a:ext cx="1190104" cy="500542"/>
        </a:xfrm>
        <a:prstGeom prst="rect">
          <a:avLst/>
        </a:prstGeom>
        <a:noFill/>
      </xdr:spPr>
    </xdr:pic>
    <xdr:clientData/>
  </xdr:oneCellAnchor>
  <xdr:twoCellAnchor editAs="oneCell">
    <xdr:from>
      <xdr:col>20</xdr:col>
      <xdr:colOff>82551</xdr:colOff>
      <xdr:row>94</xdr:row>
      <xdr:rowOff>66675</xdr:rowOff>
    </xdr:from>
    <xdr:to>
      <xdr:col>39</xdr:col>
      <xdr:colOff>85726</xdr:colOff>
      <xdr:row>109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BF96AE5-F4F1-453A-BFBE-217E3A59C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7326" y="16211550"/>
          <a:ext cx="3441700" cy="260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98425</xdr:colOff>
      <xdr:row>94</xdr:row>
      <xdr:rowOff>95250</xdr:rowOff>
    </xdr:from>
    <xdr:to>
      <xdr:col>19</xdr:col>
      <xdr:colOff>76200</xdr:colOff>
      <xdr:row>109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1DFEF3A-218B-4599-B094-69DA45EEB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25" y="16240125"/>
          <a:ext cx="3711575" cy="257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158636</xdr:colOff>
      <xdr:row>0</xdr:row>
      <xdr:rowOff>55766</xdr:rowOff>
    </xdr:from>
    <xdr:ext cx="1136764" cy="544327"/>
    <xdr:pic>
      <xdr:nvPicPr>
        <xdr:cNvPr id="2" name="Imagen 1">
          <a:extLst>
            <a:ext uri="{FF2B5EF4-FFF2-40B4-BE49-F238E27FC236}">
              <a16:creationId xmlns:a16="http://schemas.microsoft.com/office/drawing/2014/main" id="{2FD09B2C-BF0A-487F-9117-5E9671F2C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36" y="55766"/>
          <a:ext cx="1136764" cy="544327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120650</xdr:colOff>
      <xdr:row>10</xdr:row>
      <xdr:rowOff>104775</xdr:rowOff>
    </xdr:from>
    <xdr:to>
      <xdr:col>19</xdr:col>
      <xdr:colOff>85725</xdr:colOff>
      <xdr:row>24</xdr:row>
      <xdr:rowOff>66675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26AB5B-EB1F-4368-A7A3-D2ECA085F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0" y="2819400"/>
          <a:ext cx="3441700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88901</xdr:colOff>
      <xdr:row>10</xdr:row>
      <xdr:rowOff>85726</xdr:rowOff>
    </xdr:from>
    <xdr:to>
      <xdr:col>39</xdr:col>
      <xdr:colOff>114300</xdr:colOff>
      <xdr:row>24</xdr:row>
      <xdr:rowOff>85726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C8E285C-61DC-42CD-BE9C-75118076C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6501" y="2800351"/>
          <a:ext cx="3463924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29096</xdr:colOff>
      <xdr:row>0</xdr:row>
      <xdr:rowOff>55766</xdr:rowOff>
    </xdr:from>
    <xdr:ext cx="1136764" cy="544327"/>
    <xdr:pic>
      <xdr:nvPicPr>
        <xdr:cNvPr id="2" name="Imagen 1">
          <a:extLst>
            <a:ext uri="{FF2B5EF4-FFF2-40B4-BE49-F238E27FC236}">
              <a16:creationId xmlns:a16="http://schemas.microsoft.com/office/drawing/2014/main" id="{32EAB1B5-F073-421F-B613-50E9A31CE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76" y="55766"/>
          <a:ext cx="1136764" cy="544327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85725</xdr:colOff>
      <xdr:row>16</xdr:row>
      <xdr:rowOff>85725</xdr:rowOff>
    </xdr:from>
    <xdr:to>
      <xdr:col>19</xdr:col>
      <xdr:colOff>114300</xdr:colOff>
      <xdr:row>30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408A38-9CA6-40BC-849F-B325CA84D1C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019800"/>
          <a:ext cx="3505200" cy="2276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76200</xdr:colOff>
      <xdr:row>16</xdr:row>
      <xdr:rowOff>79375</xdr:rowOff>
    </xdr:from>
    <xdr:to>
      <xdr:col>39</xdr:col>
      <xdr:colOff>95250</xdr:colOff>
      <xdr:row>30</xdr:row>
      <xdr:rowOff>104775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5D3658C-3F85-4FA5-BE0E-77F19262E2B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6013450"/>
          <a:ext cx="3457575" cy="2292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29096</xdr:colOff>
      <xdr:row>0</xdr:row>
      <xdr:rowOff>55766</xdr:rowOff>
    </xdr:from>
    <xdr:ext cx="1136764" cy="544327"/>
    <xdr:pic>
      <xdr:nvPicPr>
        <xdr:cNvPr id="2" name="Imagen 1">
          <a:extLst>
            <a:ext uri="{FF2B5EF4-FFF2-40B4-BE49-F238E27FC236}">
              <a16:creationId xmlns:a16="http://schemas.microsoft.com/office/drawing/2014/main" id="{E752D729-EB8D-4EDA-8015-0B382DAF5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76" y="55766"/>
          <a:ext cx="1136764" cy="544327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104777</xdr:colOff>
      <xdr:row>10</xdr:row>
      <xdr:rowOff>85725</xdr:rowOff>
    </xdr:from>
    <xdr:to>
      <xdr:col>19</xdr:col>
      <xdr:colOff>85725</xdr:colOff>
      <xdr:row>24</xdr:row>
      <xdr:rowOff>85725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D89946A-0546-4C43-87B8-250825A9B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7" y="2733675"/>
          <a:ext cx="3457573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95249</xdr:colOff>
      <xdr:row>10</xdr:row>
      <xdr:rowOff>102392</xdr:rowOff>
    </xdr:from>
    <xdr:to>
      <xdr:col>39</xdr:col>
      <xdr:colOff>76199</xdr:colOff>
      <xdr:row>24</xdr:row>
      <xdr:rowOff>76200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1CEF43E-A6A9-4BD8-8C82-688B9C5E6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49" y="2750342"/>
          <a:ext cx="3419475" cy="2240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158636</xdr:colOff>
      <xdr:row>0</xdr:row>
      <xdr:rowOff>55767</xdr:rowOff>
    </xdr:from>
    <xdr:ext cx="1136764" cy="428422"/>
    <xdr:pic>
      <xdr:nvPicPr>
        <xdr:cNvPr id="2" name="Imagen 1">
          <a:extLst>
            <a:ext uri="{FF2B5EF4-FFF2-40B4-BE49-F238E27FC236}">
              <a16:creationId xmlns:a16="http://schemas.microsoft.com/office/drawing/2014/main" id="{04DA31B6-3D86-4916-876D-85C293CE0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36" y="55767"/>
          <a:ext cx="1136764" cy="428422"/>
        </a:xfrm>
        <a:prstGeom prst="rect">
          <a:avLst/>
        </a:prstGeom>
        <a:noFill/>
      </xdr:spPr>
    </xdr:pic>
    <xdr:clientData/>
  </xdr:oneCellAnchor>
  <xdr:oneCellAnchor>
    <xdr:from>
      <xdr:col>0</xdr:col>
      <xdr:colOff>182449</xdr:colOff>
      <xdr:row>37</xdr:row>
      <xdr:rowOff>31955</xdr:rowOff>
    </xdr:from>
    <xdr:ext cx="1136764" cy="462394"/>
    <xdr:pic>
      <xdr:nvPicPr>
        <xdr:cNvPr id="6" name="Imagen 5">
          <a:extLst>
            <a:ext uri="{FF2B5EF4-FFF2-40B4-BE49-F238E27FC236}">
              <a16:creationId xmlns:a16="http://schemas.microsoft.com/office/drawing/2014/main" id="{04ED9592-2791-488B-894D-21CDC384F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49" y="10938080"/>
          <a:ext cx="1136764" cy="462394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118532</xdr:colOff>
      <xdr:row>71</xdr:row>
      <xdr:rowOff>98218</xdr:rowOff>
    </xdr:from>
    <xdr:to>
      <xdr:col>19</xdr:col>
      <xdr:colOff>118533</xdr:colOff>
      <xdr:row>83</xdr:row>
      <xdr:rowOff>101600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456491D-D390-40E2-81A2-F759440B0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32" y="17624218"/>
          <a:ext cx="3581401" cy="2103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81138</xdr:colOff>
      <xdr:row>71</xdr:row>
      <xdr:rowOff>74084</xdr:rowOff>
    </xdr:from>
    <xdr:to>
      <xdr:col>39</xdr:col>
      <xdr:colOff>105834</xdr:colOff>
      <xdr:row>83</xdr:row>
      <xdr:rowOff>95250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DF46685-8A05-46EA-B9B7-480AF9C0D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805" y="17663584"/>
          <a:ext cx="3443112" cy="2053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72370</xdr:colOff>
      <xdr:row>57</xdr:row>
      <xdr:rowOff>74082</xdr:rowOff>
    </xdr:from>
    <xdr:to>
      <xdr:col>19</xdr:col>
      <xdr:colOff>116417</xdr:colOff>
      <xdr:row>69</xdr:row>
      <xdr:rowOff>95249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C135746-11F2-43AE-8498-CF40DE899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70" y="15314082"/>
          <a:ext cx="3504797" cy="202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72714</xdr:colOff>
      <xdr:row>57</xdr:row>
      <xdr:rowOff>74082</xdr:rowOff>
    </xdr:from>
    <xdr:to>
      <xdr:col>39</xdr:col>
      <xdr:colOff>105834</xdr:colOff>
      <xdr:row>69</xdr:row>
      <xdr:rowOff>95250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B5B124C-1405-498E-95C9-76CE228DD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3381" y="15314082"/>
          <a:ext cx="3451536" cy="202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128156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9C0553A8-C281-4548-ACEE-2311DCECF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156" y="55766"/>
          <a:ext cx="1276126" cy="6110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143396</xdr:colOff>
      <xdr:row>35</xdr:row>
      <xdr:rowOff>55767</xdr:rowOff>
    </xdr:from>
    <xdr:ext cx="1276126" cy="569074"/>
    <xdr:pic>
      <xdr:nvPicPr>
        <xdr:cNvPr id="3" name="Imagen 2">
          <a:extLst>
            <a:ext uri="{FF2B5EF4-FFF2-40B4-BE49-F238E27FC236}">
              <a16:creationId xmlns:a16="http://schemas.microsoft.com/office/drawing/2014/main" id="{F37B5562-8DA6-459D-9C24-047B549C6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396" y="6723267"/>
          <a:ext cx="1276126" cy="569074"/>
        </a:xfrm>
        <a:prstGeom prst="rect">
          <a:avLst/>
        </a:prstGeom>
        <a:noFill/>
      </xdr:spPr>
    </xdr:pic>
    <xdr:clientData/>
  </xdr:oneCellAnchor>
  <xdr:twoCellAnchor>
    <xdr:from>
      <xdr:col>0</xdr:col>
      <xdr:colOff>116840</xdr:colOff>
      <xdr:row>51</xdr:row>
      <xdr:rowOff>152401</xdr:rowOff>
    </xdr:from>
    <xdr:to>
      <xdr:col>6</xdr:col>
      <xdr:colOff>89594</xdr:colOff>
      <xdr:row>54</xdr:row>
      <xdr:rowOff>41187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0F6DB5D1-F4CC-431B-9543-F5E2CF67CDB3}"/>
            </a:ext>
          </a:extLst>
        </xdr:cNvPr>
        <xdr:cNvSpPr/>
      </xdr:nvSpPr>
      <xdr:spPr>
        <a:xfrm>
          <a:off x="116840" y="13091161"/>
          <a:ext cx="1115754" cy="368846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VARIANTE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SAN ANDRÉS</a:t>
          </a:r>
        </a:p>
      </xdr:txBody>
    </xdr:sp>
    <xdr:clientData/>
  </xdr:twoCellAnchor>
  <xdr:twoCellAnchor>
    <xdr:from>
      <xdr:col>2</xdr:col>
      <xdr:colOff>222673</xdr:colOff>
      <xdr:row>50</xdr:row>
      <xdr:rowOff>148167</xdr:rowOff>
    </xdr:from>
    <xdr:to>
      <xdr:col>10</xdr:col>
      <xdr:colOff>92709</xdr:colOff>
      <xdr:row>50</xdr:row>
      <xdr:rowOff>148167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id="{92F4AB31-DB19-4E24-BD2B-7819C6F4D885}"/>
            </a:ext>
          </a:extLst>
        </xdr:cNvPr>
        <xdr:cNvCxnSpPr/>
      </xdr:nvCxnSpPr>
      <xdr:spPr>
        <a:xfrm>
          <a:off x="588433" y="12926907"/>
          <a:ext cx="1401656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125306</xdr:colOff>
      <xdr:row>48</xdr:row>
      <xdr:rowOff>100753</xdr:rowOff>
    </xdr:from>
    <xdr:to>
      <xdr:col>9</xdr:col>
      <xdr:colOff>90997</xdr:colOff>
      <xdr:row>50</xdr:row>
      <xdr:rowOff>65293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2676F2BE-8A4F-4960-9061-2DAAB17AD402}"/>
            </a:ext>
          </a:extLst>
        </xdr:cNvPr>
        <xdr:cNvSpPr/>
      </xdr:nvSpPr>
      <xdr:spPr>
        <a:xfrm>
          <a:off x="719666" y="12559453"/>
          <a:ext cx="1085831" cy="28458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D=1300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19</xdr:col>
      <xdr:colOff>161535</xdr:colOff>
      <xdr:row>52</xdr:row>
      <xdr:rowOff>67010</xdr:rowOff>
    </xdr:from>
    <xdr:to>
      <xdr:col>25</xdr:col>
      <xdr:colOff>65134</xdr:colOff>
      <xdr:row>54</xdr:row>
      <xdr:rowOff>74096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E92D76A-D0FF-45BC-8528-E8AA5AE16D48}"/>
            </a:ext>
          </a:extLst>
        </xdr:cNvPr>
        <xdr:cNvSpPr/>
      </xdr:nvSpPr>
      <xdr:spPr>
        <a:xfrm>
          <a:off x="3803895" y="27483770"/>
          <a:ext cx="1000879" cy="327126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PRESA</a:t>
          </a:r>
        </a:p>
      </xdr:txBody>
    </xdr:sp>
    <xdr:clientData/>
  </xdr:twoCellAnchor>
  <xdr:twoCellAnchor>
    <xdr:from>
      <xdr:col>16</xdr:col>
      <xdr:colOff>99598</xdr:colOff>
      <xdr:row>49</xdr:row>
      <xdr:rowOff>59055</xdr:rowOff>
    </xdr:from>
    <xdr:to>
      <xdr:col>21</xdr:col>
      <xdr:colOff>177044</xdr:colOff>
      <xdr:row>50</xdr:row>
      <xdr:rowOff>99005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54024398-EFD2-4874-912C-B85DA69A21D4}"/>
            </a:ext>
          </a:extLst>
        </xdr:cNvPr>
        <xdr:cNvSpPr/>
      </xdr:nvSpPr>
      <xdr:spPr>
        <a:xfrm>
          <a:off x="3193318" y="26995755"/>
          <a:ext cx="991846" cy="19997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D=12.000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19144</xdr:colOff>
      <xdr:row>52</xdr:row>
      <xdr:rowOff>26216</xdr:rowOff>
    </xdr:from>
    <xdr:to>
      <xdr:col>12</xdr:col>
      <xdr:colOff>80615</xdr:colOff>
      <xdr:row>54</xdr:row>
      <xdr:rowOff>41910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A94F4010-3B3B-4CE2-AC99-E374A8D61EC9}"/>
            </a:ext>
          </a:extLst>
        </xdr:cNvPr>
        <xdr:cNvSpPr/>
      </xdr:nvSpPr>
      <xdr:spPr>
        <a:xfrm>
          <a:off x="1466944" y="27442976"/>
          <a:ext cx="975871" cy="335734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SAN ANDRES DE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CUERQUIA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137160</xdr:colOff>
      <xdr:row>48</xdr:row>
      <xdr:rowOff>135529</xdr:rowOff>
    </xdr:from>
    <xdr:to>
      <xdr:col>16</xdr:col>
      <xdr:colOff>146685</xdr:colOff>
      <xdr:row>48</xdr:row>
      <xdr:rowOff>139065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537DF20C-D995-4C88-8A1B-5371DF79E14A}"/>
            </a:ext>
          </a:extLst>
        </xdr:cNvPr>
        <xdr:cNvCxnSpPr/>
      </xdr:nvCxnSpPr>
      <xdr:spPr>
        <a:xfrm>
          <a:off x="1950720" y="26912209"/>
          <a:ext cx="1289685" cy="353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109123</xdr:colOff>
      <xdr:row>46</xdr:row>
      <xdr:rowOff>30480</xdr:rowOff>
    </xdr:from>
    <xdr:to>
      <xdr:col>16</xdr:col>
      <xdr:colOff>1784</xdr:colOff>
      <xdr:row>47</xdr:row>
      <xdr:rowOff>70430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C171D7A4-EFFD-4F1B-A8B2-4DEC67C02197}"/>
            </a:ext>
          </a:extLst>
        </xdr:cNvPr>
        <xdr:cNvSpPr/>
      </xdr:nvSpPr>
      <xdr:spPr>
        <a:xfrm>
          <a:off x="2105563" y="26487120"/>
          <a:ext cx="989941" cy="19997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D=23.200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56759</xdr:colOff>
      <xdr:row>52</xdr:row>
      <xdr:rowOff>48712</xdr:rowOff>
    </xdr:from>
    <xdr:to>
      <xdr:col>18</xdr:col>
      <xdr:colOff>155274</xdr:colOff>
      <xdr:row>54</xdr:row>
      <xdr:rowOff>106679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913EA46C-1F78-4945-B068-99E964303273}"/>
            </a:ext>
          </a:extLst>
        </xdr:cNvPr>
        <xdr:cNvSpPr/>
      </xdr:nvSpPr>
      <xdr:spPr>
        <a:xfrm>
          <a:off x="2601839" y="27465472"/>
          <a:ext cx="1012915" cy="378007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VALLE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DE TOLEDO</a:t>
          </a:r>
        </a:p>
      </xdr:txBody>
    </xdr:sp>
    <xdr:clientData/>
  </xdr:twoCellAnchor>
  <xdr:twoCellAnchor>
    <xdr:from>
      <xdr:col>15</xdr:col>
      <xdr:colOff>100965</xdr:colOff>
      <xdr:row>51</xdr:row>
      <xdr:rowOff>72390</xdr:rowOff>
    </xdr:from>
    <xdr:to>
      <xdr:col>22</xdr:col>
      <xdr:colOff>112395</xdr:colOff>
      <xdr:row>51</xdr:row>
      <xdr:rowOff>75926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EE5905BA-412E-4DDD-8BC7-CE51DD995457}"/>
            </a:ext>
          </a:extLst>
        </xdr:cNvPr>
        <xdr:cNvCxnSpPr/>
      </xdr:nvCxnSpPr>
      <xdr:spPr>
        <a:xfrm>
          <a:off x="3011805" y="27329130"/>
          <a:ext cx="1291590" cy="353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80010</xdr:colOff>
      <xdr:row>52</xdr:row>
      <xdr:rowOff>60960</xdr:rowOff>
    </xdr:from>
    <xdr:to>
      <xdr:col>31</xdr:col>
      <xdr:colOff>170299</xdr:colOff>
      <xdr:row>54</xdr:row>
      <xdr:rowOff>68046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54F1CF07-F09F-437E-9DE1-4853E2814F85}"/>
            </a:ext>
          </a:extLst>
        </xdr:cNvPr>
        <xdr:cNvSpPr/>
      </xdr:nvSpPr>
      <xdr:spPr>
        <a:xfrm>
          <a:off x="5002530" y="27477720"/>
          <a:ext cx="1004689" cy="327126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DEPOSITO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TICUITA</a:t>
          </a:r>
        </a:p>
      </xdr:txBody>
    </xdr:sp>
    <xdr:clientData/>
  </xdr:twoCellAnchor>
  <xdr:twoCellAnchor>
    <xdr:from>
      <xdr:col>23</xdr:col>
      <xdr:colOff>111028</xdr:colOff>
      <xdr:row>46</xdr:row>
      <xdr:rowOff>45720</xdr:rowOff>
    </xdr:from>
    <xdr:to>
      <xdr:col>29</xdr:col>
      <xdr:colOff>3689</xdr:colOff>
      <xdr:row>47</xdr:row>
      <xdr:rowOff>85670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8BB8E615-1980-4493-AD03-1DDD9FFA11DD}"/>
            </a:ext>
          </a:extLst>
        </xdr:cNvPr>
        <xdr:cNvSpPr/>
      </xdr:nvSpPr>
      <xdr:spPr>
        <a:xfrm>
          <a:off x="4484908" y="26502360"/>
          <a:ext cx="989941" cy="19997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D=2.000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22</xdr:col>
      <xdr:colOff>142875</xdr:colOff>
      <xdr:row>48</xdr:row>
      <xdr:rowOff>74295</xdr:rowOff>
    </xdr:from>
    <xdr:to>
      <xdr:col>29</xdr:col>
      <xdr:colOff>152400</xdr:colOff>
      <xdr:row>48</xdr:row>
      <xdr:rowOff>77831</xdr:rowOff>
    </xdr:to>
    <xdr:cxnSp macro="">
      <xdr:nvCxnSpPr>
        <xdr:cNvPr id="26" name="Conector recto de flecha 25">
          <a:extLst>
            <a:ext uri="{FF2B5EF4-FFF2-40B4-BE49-F238E27FC236}">
              <a16:creationId xmlns:a16="http://schemas.microsoft.com/office/drawing/2014/main" id="{F8F78753-E8C6-4271-A77B-290392877ABF}"/>
            </a:ext>
          </a:extLst>
        </xdr:cNvPr>
        <xdr:cNvCxnSpPr/>
      </xdr:nvCxnSpPr>
      <xdr:spPr>
        <a:xfrm>
          <a:off x="4333875" y="26850975"/>
          <a:ext cx="1289685" cy="353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143396</xdr:colOff>
      <xdr:row>66</xdr:row>
      <xdr:rowOff>55767</xdr:rowOff>
    </xdr:from>
    <xdr:ext cx="1276126" cy="569074"/>
    <xdr:pic>
      <xdr:nvPicPr>
        <xdr:cNvPr id="11" name="Imagen 10">
          <a:extLst>
            <a:ext uri="{FF2B5EF4-FFF2-40B4-BE49-F238E27FC236}">
              <a16:creationId xmlns:a16="http://schemas.microsoft.com/office/drawing/2014/main" id="{F3C98764-1FA7-478F-864F-A714A61DE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396" y="7965327"/>
          <a:ext cx="1276126" cy="569074"/>
        </a:xfrm>
        <a:prstGeom prst="rect">
          <a:avLst/>
        </a:prstGeom>
        <a:noFill/>
      </xdr:spPr>
    </xdr:pic>
    <xdr:clientData/>
  </xdr:oneCellAnchor>
  <xdr:twoCellAnchor>
    <xdr:from>
      <xdr:col>0</xdr:col>
      <xdr:colOff>116840</xdr:colOff>
      <xdr:row>82</xdr:row>
      <xdr:rowOff>152401</xdr:rowOff>
    </xdr:from>
    <xdr:to>
      <xdr:col>6</xdr:col>
      <xdr:colOff>89594</xdr:colOff>
      <xdr:row>85</xdr:row>
      <xdr:rowOff>41187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3808C920-FEA5-46BF-BA44-A670FB511C94}"/>
            </a:ext>
          </a:extLst>
        </xdr:cNvPr>
        <xdr:cNvSpPr/>
      </xdr:nvSpPr>
      <xdr:spPr>
        <a:xfrm>
          <a:off x="116840" y="14561821"/>
          <a:ext cx="1115754" cy="368846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VARIANTE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SAN ANDRÉS</a:t>
          </a:r>
        </a:p>
      </xdr:txBody>
    </xdr:sp>
    <xdr:clientData/>
  </xdr:twoCellAnchor>
  <xdr:twoCellAnchor>
    <xdr:from>
      <xdr:col>2</xdr:col>
      <xdr:colOff>222673</xdr:colOff>
      <xdr:row>81</xdr:row>
      <xdr:rowOff>148167</xdr:rowOff>
    </xdr:from>
    <xdr:to>
      <xdr:col>10</xdr:col>
      <xdr:colOff>92709</xdr:colOff>
      <xdr:row>81</xdr:row>
      <xdr:rowOff>148167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ADC0FD5B-719B-4F9E-AF1B-5CD7EDFE3D1C}"/>
            </a:ext>
          </a:extLst>
        </xdr:cNvPr>
        <xdr:cNvCxnSpPr/>
      </xdr:nvCxnSpPr>
      <xdr:spPr>
        <a:xfrm>
          <a:off x="588433" y="14397567"/>
          <a:ext cx="1401656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125306</xdr:colOff>
      <xdr:row>79</xdr:row>
      <xdr:rowOff>100753</xdr:rowOff>
    </xdr:from>
    <xdr:to>
      <xdr:col>9</xdr:col>
      <xdr:colOff>90997</xdr:colOff>
      <xdr:row>81</xdr:row>
      <xdr:rowOff>65293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EAEEFE59-0FAA-4311-BE08-3EC0F81F4537}"/>
            </a:ext>
          </a:extLst>
        </xdr:cNvPr>
        <xdr:cNvSpPr/>
      </xdr:nvSpPr>
      <xdr:spPr>
        <a:xfrm>
          <a:off x="719666" y="14030113"/>
          <a:ext cx="1085831" cy="28458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D=1300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19</xdr:col>
      <xdr:colOff>161535</xdr:colOff>
      <xdr:row>83</xdr:row>
      <xdr:rowOff>67010</xdr:rowOff>
    </xdr:from>
    <xdr:to>
      <xdr:col>25</xdr:col>
      <xdr:colOff>65134</xdr:colOff>
      <xdr:row>85</xdr:row>
      <xdr:rowOff>74096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861A7297-C8C4-44EE-83EB-C0B38A443D0D}"/>
            </a:ext>
          </a:extLst>
        </xdr:cNvPr>
        <xdr:cNvSpPr/>
      </xdr:nvSpPr>
      <xdr:spPr>
        <a:xfrm>
          <a:off x="3704835" y="14636450"/>
          <a:ext cx="1000879" cy="327126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PRESA</a:t>
          </a:r>
        </a:p>
      </xdr:txBody>
    </xdr:sp>
    <xdr:clientData/>
  </xdr:twoCellAnchor>
  <xdr:twoCellAnchor>
    <xdr:from>
      <xdr:col>16</xdr:col>
      <xdr:colOff>99598</xdr:colOff>
      <xdr:row>80</xdr:row>
      <xdr:rowOff>59055</xdr:rowOff>
    </xdr:from>
    <xdr:to>
      <xdr:col>21</xdr:col>
      <xdr:colOff>177044</xdr:colOff>
      <xdr:row>81</xdr:row>
      <xdr:rowOff>99005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4FF87E59-0F29-48BD-A5DD-32C8F4CC6216}"/>
            </a:ext>
          </a:extLst>
        </xdr:cNvPr>
        <xdr:cNvSpPr/>
      </xdr:nvSpPr>
      <xdr:spPr>
        <a:xfrm>
          <a:off x="3094258" y="14148435"/>
          <a:ext cx="991846" cy="19997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D=12.000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19144</xdr:colOff>
      <xdr:row>83</xdr:row>
      <xdr:rowOff>26216</xdr:rowOff>
    </xdr:from>
    <xdr:to>
      <xdr:col>12</xdr:col>
      <xdr:colOff>80615</xdr:colOff>
      <xdr:row>85</xdr:row>
      <xdr:rowOff>41910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A988FE1F-6C48-49A9-8BA1-56DCB6A78F73}"/>
            </a:ext>
          </a:extLst>
        </xdr:cNvPr>
        <xdr:cNvSpPr/>
      </xdr:nvSpPr>
      <xdr:spPr>
        <a:xfrm>
          <a:off x="1367884" y="14595656"/>
          <a:ext cx="975871" cy="335734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SAN ANDRES DE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CUERQUIA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137160</xdr:colOff>
      <xdr:row>79</xdr:row>
      <xdr:rowOff>135529</xdr:rowOff>
    </xdr:from>
    <xdr:to>
      <xdr:col>16</xdr:col>
      <xdr:colOff>146685</xdr:colOff>
      <xdr:row>79</xdr:row>
      <xdr:rowOff>139065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AF3033D1-5C5D-4E2C-BE0D-41F38CB7E4D4}"/>
            </a:ext>
          </a:extLst>
        </xdr:cNvPr>
        <xdr:cNvCxnSpPr/>
      </xdr:nvCxnSpPr>
      <xdr:spPr>
        <a:xfrm>
          <a:off x="1851660" y="14064889"/>
          <a:ext cx="1289685" cy="353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109123</xdr:colOff>
      <xdr:row>77</xdr:row>
      <xdr:rowOff>30480</xdr:rowOff>
    </xdr:from>
    <xdr:to>
      <xdr:col>16</xdr:col>
      <xdr:colOff>1784</xdr:colOff>
      <xdr:row>78</xdr:row>
      <xdr:rowOff>70430</xdr:rowOff>
    </xdr:to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40722BE2-E85D-4CFD-8634-8C4D3963ACD9}"/>
            </a:ext>
          </a:extLst>
        </xdr:cNvPr>
        <xdr:cNvSpPr/>
      </xdr:nvSpPr>
      <xdr:spPr>
        <a:xfrm>
          <a:off x="2006503" y="13639800"/>
          <a:ext cx="989941" cy="19997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D=23.200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56759</xdr:colOff>
      <xdr:row>83</xdr:row>
      <xdr:rowOff>48712</xdr:rowOff>
    </xdr:from>
    <xdr:to>
      <xdr:col>18</xdr:col>
      <xdr:colOff>155274</xdr:colOff>
      <xdr:row>85</xdr:row>
      <xdr:rowOff>106679</xdr:rowOff>
    </xdr:to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0CFD4D04-50B0-4075-B9DE-9CC4690BFBAA}"/>
            </a:ext>
          </a:extLst>
        </xdr:cNvPr>
        <xdr:cNvSpPr/>
      </xdr:nvSpPr>
      <xdr:spPr>
        <a:xfrm>
          <a:off x="2502779" y="14618152"/>
          <a:ext cx="1012915" cy="378007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VALLE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DE TOLEDO</a:t>
          </a:r>
        </a:p>
      </xdr:txBody>
    </xdr:sp>
    <xdr:clientData/>
  </xdr:twoCellAnchor>
  <xdr:twoCellAnchor>
    <xdr:from>
      <xdr:col>15</xdr:col>
      <xdr:colOff>100965</xdr:colOff>
      <xdr:row>82</xdr:row>
      <xdr:rowOff>72390</xdr:rowOff>
    </xdr:from>
    <xdr:to>
      <xdr:col>22</xdr:col>
      <xdr:colOff>112395</xdr:colOff>
      <xdr:row>82</xdr:row>
      <xdr:rowOff>75926</xdr:rowOff>
    </xdr:to>
    <xdr:cxnSp macro="">
      <xdr:nvCxnSpPr>
        <xdr:cNvPr id="27" name="Conector recto de flecha 26">
          <a:extLst>
            <a:ext uri="{FF2B5EF4-FFF2-40B4-BE49-F238E27FC236}">
              <a16:creationId xmlns:a16="http://schemas.microsoft.com/office/drawing/2014/main" id="{4A80C88B-D092-4FF3-AD50-45BE76031CBF}"/>
            </a:ext>
          </a:extLst>
        </xdr:cNvPr>
        <xdr:cNvCxnSpPr/>
      </xdr:nvCxnSpPr>
      <xdr:spPr>
        <a:xfrm>
          <a:off x="2912745" y="14481810"/>
          <a:ext cx="1291590" cy="353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80010</xdr:colOff>
      <xdr:row>83</xdr:row>
      <xdr:rowOff>60960</xdr:rowOff>
    </xdr:from>
    <xdr:to>
      <xdr:col>31</xdr:col>
      <xdr:colOff>170299</xdr:colOff>
      <xdr:row>85</xdr:row>
      <xdr:rowOff>68046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04080691-4095-4E94-AA30-4FC6FB3219B4}"/>
            </a:ext>
          </a:extLst>
        </xdr:cNvPr>
        <xdr:cNvSpPr/>
      </xdr:nvSpPr>
      <xdr:spPr>
        <a:xfrm>
          <a:off x="4903470" y="14630400"/>
          <a:ext cx="1004689" cy="327126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DEPOSITO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TICUITA</a:t>
          </a:r>
        </a:p>
      </xdr:txBody>
    </xdr:sp>
    <xdr:clientData/>
  </xdr:twoCellAnchor>
  <xdr:twoCellAnchor>
    <xdr:from>
      <xdr:col>23</xdr:col>
      <xdr:colOff>111028</xdr:colOff>
      <xdr:row>77</xdr:row>
      <xdr:rowOff>45720</xdr:rowOff>
    </xdr:from>
    <xdr:to>
      <xdr:col>29</xdr:col>
      <xdr:colOff>3689</xdr:colOff>
      <xdr:row>78</xdr:row>
      <xdr:rowOff>85670</xdr:rowOff>
    </xdr:to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E878927A-CD9F-43D1-B5DA-02C38D8066F7}"/>
            </a:ext>
          </a:extLst>
        </xdr:cNvPr>
        <xdr:cNvSpPr/>
      </xdr:nvSpPr>
      <xdr:spPr>
        <a:xfrm>
          <a:off x="4385848" y="13655040"/>
          <a:ext cx="989941" cy="19997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D=2.000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22</xdr:col>
      <xdr:colOff>142875</xdr:colOff>
      <xdr:row>79</xdr:row>
      <xdr:rowOff>74295</xdr:rowOff>
    </xdr:from>
    <xdr:to>
      <xdr:col>29</xdr:col>
      <xdr:colOff>152400</xdr:colOff>
      <xdr:row>79</xdr:row>
      <xdr:rowOff>77831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9B180B03-3CD9-4737-B668-73D8AAF64F1A}"/>
            </a:ext>
          </a:extLst>
        </xdr:cNvPr>
        <xdr:cNvCxnSpPr/>
      </xdr:nvCxnSpPr>
      <xdr:spPr>
        <a:xfrm>
          <a:off x="4234815" y="14003655"/>
          <a:ext cx="1289685" cy="353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95250</xdr:colOff>
      <xdr:row>11</xdr:row>
      <xdr:rowOff>76200</xdr:rowOff>
    </xdr:from>
    <xdr:to>
      <xdr:col>19</xdr:col>
      <xdr:colOff>85725</xdr:colOff>
      <xdr:row>26</xdr:row>
      <xdr:rowOff>85725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5304ADA2-C6CD-4E3D-992D-6CA5831AE31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057650"/>
          <a:ext cx="3486150" cy="2438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95249</xdr:colOff>
      <xdr:row>11</xdr:row>
      <xdr:rowOff>92868</xdr:rowOff>
    </xdr:from>
    <xdr:to>
      <xdr:col>39</xdr:col>
      <xdr:colOff>200025</xdr:colOff>
      <xdr:row>26</xdr:row>
      <xdr:rowOff>95250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7EB14108-9A43-4A96-AE2D-6CA566575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899" y="4074318"/>
          <a:ext cx="3543301" cy="2431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128156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C0BF6A22-62B0-4BC0-866E-A81D43532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156" y="55766"/>
          <a:ext cx="1276126" cy="6110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143396</xdr:colOff>
      <xdr:row>34</xdr:row>
      <xdr:rowOff>55767</xdr:rowOff>
    </xdr:from>
    <xdr:ext cx="1276126" cy="569074"/>
    <xdr:pic>
      <xdr:nvPicPr>
        <xdr:cNvPr id="3" name="Imagen 2">
          <a:extLst>
            <a:ext uri="{FF2B5EF4-FFF2-40B4-BE49-F238E27FC236}">
              <a16:creationId xmlns:a16="http://schemas.microsoft.com/office/drawing/2014/main" id="{30366443-8A60-4CB5-A6D3-AE8FF0BB0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396" y="7226187"/>
          <a:ext cx="1276126" cy="569074"/>
        </a:xfrm>
        <a:prstGeom prst="rect">
          <a:avLst/>
        </a:prstGeom>
        <a:noFill/>
      </xdr:spPr>
    </xdr:pic>
    <xdr:clientData/>
  </xdr:oneCellAnchor>
  <xdr:twoCellAnchor>
    <xdr:from>
      <xdr:col>7</xdr:col>
      <xdr:colOff>154940</xdr:colOff>
      <xdr:row>51</xdr:row>
      <xdr:rowOff>137161</xdr:rowOff>
    </xdr:from>
    <xdr:to>
      <xdr:col>13</xdr:col>
      <xdr:colOff>173414</xdr:colOff>
      <xdr:row>54</xdr:row>
      <xdr:rowOff>25947</xdr:rowOff>
    </xdr:to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F2482862-8E21-499C-899B-C12F9EF9D6D9}"/>
            </a:ext>
          </a:extLst>
        </xdr:cNvPr>
        <xdr:cNvSpPr/>
      </xdr:nvSpPr>
      <xdr:spPr>
        <a:xfrm>
          <a:off x="1503680" y="14820901"/>
          <a:ext cx="1115754" cy="368846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VARIANTE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SAN ANDRÉS</a:t>
          </a:r>
        </a:p>
      </xdr:txBody>
    </xdr:sp>
    <xdr:clientData/>
  </xdr:twoCellAnchor>
  <xdr:twoCellAnchor>
    <xdr:from>
      <xdr:col>10</xdr:col>
      <xdr:colOff>77893</xdr:colOff>
      <xdr:row>50</xdr:row>
      <xdr:rowOff>132927</xdr:rowOff>
    </xdr:from>
    <xdr:to>
      <xdr:col>18</xdr:col>
      <xdr:colOff>16509</xdr:colOff>
      <xdr:row>50</xdr:row>
      <xdr:rowOff>132927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43976079-2409-4799-8648-2F116BB9DBC0}"/>
            </a:ext>
          </a:extLst>
        </xdr:cNvPr>
        <xdr:cNvCxnSpPr/>
      </xdr:nvCxnSpPr>
      <xdr:spPr>
        <a:xfrm>
          <a:off x="1975273" y="14656647"/>
          <a:ext cx="1401656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26246</xdr:colOff>
      <xdr:row>48</xdr:row>
      <xdr:rowOff>85513</xdr:rowOff>
    </xdr:from>
    <xdr:to>
      <xdr:col>17</xdr:col>
      <xdr:colOff>14797</xdr:colOff>
      <xdr:row>50</xdr:row>
      <xdr:rowOff>50053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3C47BF56-E676-48FD-B1E4-8E863AA3B72B}"/>
            </a:ext>
          </a:extLst>
        </xdr:cNvPr>
        <xdr:cNvSpPr/>
      </xdr:nvSpPr>
      <xdr:spPr>
        <a:xfrm>
          <a:off x="2106506" y="14289193"/>
          <a:ext cx="1085831" cy="28458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D=1300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27</xdr:col>
      <xdr:colOff>85335</xdr:colOff>
      <xdr:row>52</xdr:row>
      <xdr:rowOff>51770</xdr:rowOff>
    </xdr:from>
    <xdr:to>
      <xdr:col>32</xdr:col>
      <xdr:colOff>171814</xdr:colOff>
      <xdr:row>54</xdr:row>
      <xdr:rowOff>58856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ABD0BC34-99FB-44F3-AE58-BCF1DDA7B8B8}"/>
            </a:ext>
          </a:extLst>
        </xdr:cNvPr>
        <xdr:cNvSpPr/>
      </xdr:nvSpPr>
      <xdr:spPr>
        <a:xfrm>
          <a:off x="5091675" y="14895530"/>
          <a:ext cx="1000879" cy="327126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PRESA</a:t>
          </a:r>
        </a:p>
      </xdr:txBody>
    </xdr:sp>
    <xdr:clientData/>
  </xdr:twoCellAnchor>
  <xdr:twoCellAnchor>
    <xdr:from>
      <xdr:col>24</xdr:col>
      <xdr:colOff>23398</xdr:colOff>
      <xdr:row>49</xdr:row>
      <xdr:rowOff>43815</xdr:rowOff>
    </xdr:from>
    <xdr:to>
      <xdr:col>29</xdr:col>
      <xdr:colOff>100844</xdr:colOff>
      <xdr:row>50</xdr:row>
      <xdr:rowOff>83765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3380ACBB-D9AD-408C-BE3C-0EDD2C45BFF2}"/>
            </a:ext>
          </a:extLst>
        </xdr:cNvPr>
        <xdr:cNvSpPr/>
      </xdr:nvSpPr>
      <xdr:spPr>
        <a:xfrm>
          <a:off x="4481098" y="14407515"/>
          <a:ext cx="991846" cy="19997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D=12.000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14</xdr:col>
      <xdr:colOff>125824</xdr:colOff>
      <xdr:row>52</xdr:row>
      <xdr:rowOff>10976</xdr:rowOff>
    </xdr:from>
    <xdr:to>
      <xdr:col>20</xdr:col>
      <xdr:colOff>4415</xdr:colOff>
      <xdr:row>54</xdr:row>
      <xdr:rowOff>26670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09FEC27A-B892-4E2A-89F6-D1B12A6FCDA7}"/>
            </a:ext>
          </a:extLst>
        </xdr:cNvPr>
        <xdr:cNvSpPr/>
      </xdr:nvSpPr>
      <xdr:spPr>
        <a:xfrm>
          <a:off x="2754724" y="14854736"/>
          <a:ext cx="975871" cy="335734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SAN ANDRES DE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CUERQUIA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17</xdr:col>
      <xdr:colOff>60960</xdr:colOff>
      <xdr:row>48</xdr:row>
      <xdr:rowOff>120289</xdr:rowOff>
    </xdr:from>
    <xdr:to>
      <xdr:col>24</xdr:col>
      <xdr:colOff>70485</xdr:colOff>
      <xdr:row>48</xdr:row>
      <xdr:rowOff>123825</xdr:rowOff>
    </xdr:to>
    <xdr:cxnSp macro="">
      <xdr:nvCxnSpPr>
        <xdr:cNvPr id="25" name="Conector recto de flecha 24">
          <a:extLst>
            <a:ext uri="{FF2B5EF4-FFF2-40B4-BE49-F238E27FC236}">
              <a16:creationId xmlns:a16="http://schemas.microsoft.com/office/drawing/2014/main" id="{7B0FCD96-A3E2-4B65-B402-16DEBAB1C252}"/>
            </a:ext>
          </a:extLst>
        </xdr:cNvPr>
        <xdr:cNvCxnSpPr/>
      </xdr:nvCxnSpPr>
      <xdr:spPr>
        <a:xfrm>
          <a:off x="3238500" y="14323969"/>
          <a:ext cx="1289685" cy="353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32923</xdr:colOff>
      <xdr:row>46</xdr:row>
      <xdr:rowOff>15240</xdr:rowOff>
    </xdr:from>
    <xdr:to>
      <xdr:col>23</xdr:col>
      <xdr:colOff>108464</xdr:colOff>
      <xdr:row>47</xdr:row>
      <xdr:rowOff>55190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2B430746-62F8-4079-B320-96B4C07FE8FC}"/>
            </a:ext>
          </a:extLst>
        </xdr:cNvPr>
        <xdr:cNvSpPr/>
      </xdr:nvSpPr>
      <xdr:spPr>
        <a:xfrm>
          <a:off x="3393343" y="13898880"/>
          <a:ext cx="989941" cy="19997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D=23.200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163439</xdr:colOff>
      <xdr:row>52</xdr:row>
      <xdr:rowOff>33472</xdr:rowOff>
    </xdr:from>
    <xdr:to>
      <xdr:col>26</xdr:col>
      <xdr:colOff>79074</xdr:colOff>
      <xdr:row>54</xdr:row>
      <xdr:rowOff>91439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7C1D59F7-F907-4AA0-9C01-6EBF1788F703}"/>
            </a:ext>
          </a:extLst>
        </xdr:cNvPr>
        <xdr:cNvSpPr/>
      </xdr:nvSpPr>
      <xdr:spPr>
        <a:xfrm>
          <a:off x="3889619" y="14877232"/>
          <a:ext cx="1012915" cy="378007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VALLE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DE TOLEDO</a:t>
          </a:r>
        </a:p>
      </xdr:txBody>
    </xdr:sp>
    <xdr:clientData/>
  </xdr:twoCellAnchor>
  <xdr:twoCellAnchor>
    <xdr:from>
      <xdr:col>23</xdr:col>
      <xdr:colOff>24765</xdr:colOff>
      <xdr:row>51</xdr:row>
      <xdr:rowOff>57150</xdr:rowOff>
    </xdr:from>
    <xdr:to>
      <xdr:col>30</xdr:col>
      <xdr:colOff>36195</xdr:colOff>
      <xdr:row>51</xdr:row>
      <xdr:rowOff>60686</xdr:rowOff>
    </xdr:to>
    <xdr:cxnSp macro="">
      <xdr:nvCxnSpPr>
        <xdr:cNvPr id="28" name="Conector recto de flecha 27">
          <a:extLst>
            <a:ext uri="{FF2B5EF4-FFF2-40B4-BE49-F238E27FC236}">
              <a16:creationId xmlns:a16="http://schemas.microsoft.com/office/drawing/2014/main" id="{38BA3DFA-9240-4F9F-B346-6DB7B4075A79}"/>
            </a:ext>
          </a:extLst>
        </xdr:cNvPr>
        <xdr:cNvCxnSpPr/>
      </xdr:nvCxnSpPr>
      <xdr:spPr>
        <a:xfrm>
          <a:off x="4299585" y="14740890"/>
          <a:ext cx="1291590" cy="353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3810</xdr:colOff>
      <xdr:row>52</xdr:row>
      <xdr:rowOff>45720</xdr:rowOff>
    </xdr:from>
    <xdr:to>
      <xdr:col>39</xdr:col>
      <xdr:colOff>94099</xdr:colOff>
      <xdr:row>54</xdr:row>
      <xdr:rowOff>52806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DE73ECAA-81E1-49EC-8B13-119F86A6CABA}"/>
            </a:ext>
          </a:extLst>
        </xdr:cNvPr>
        <xdr:cNvSpPr/>
      </xdr:nvSpPr>
      <xdr:spPr>
        <a:xfrm>
          <a:off x="6290310" y="14889480"/>
          <a:ext cx="1004689" cy="327126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DEPOSITO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TICUITA</a:t>
          </a:r>
        </a:p>
      </xdr:txBody>
    </xdr:sp>
    <xdr:clientData/>
  </xdr:twoCellAnchor>
  <xdr:twoCellAnchor>
    <xdr:from>
      <xdr:col>31</xdr:col>
      <xdr:colOff>34828</xdr:colOff>
      <xdr:row>46</xdr:row>
      <xdr:rowOff>30480</xdr:rowOff>
    </xdr:from>
    <xdr:to>
      <xdr:col>36</xdr:col>
      <xdr:colOff>110369</xdr:colOff>
      <xdr:row>47</xdr:row>
      <xdr:rowOff>70430</xdr:rowOff>
    </xdr:to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E5E6A532-5A74-4ADE-9FD8-2DEFCF5C76B3}"/>
            </a:ext>
          </a:extLst>
        </xdr:cNvPr>
        <xdr:cNvSpPr/>
      </xdr:nvSpPr>
      <xdr:spPr>
        <a:xfrm>
          <a:off x="5772688" y="13914120"/>
          <a:ext cx="989941" cy="19997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D=2.000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30</xdr:col>
      <xdr:colOff>66675</xdr:colOff>
      <xdr:row>48</xdr:row>
      <xdr:rowOff>59055</xdr:rowOff>
    </xdr:from>
    <xdr:to>
      <xdr:col>37</xdr:col>
      <xdr:colOff>76200</xdr:colOff>
      <xdr:row>48</xdr:row>
      <xdr:rowOff>62591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364DE854-9CAC-446B-AE03-3EF454FC3E84}"/>
            </a:ext>
          </a:extLst>
        </xdr:cNvPr>
        <xdr:cNvCxnSpPr/>
      </xdr:nvCxnSpPr>
      <xdr:spPr>
        <a:xfrm>
          <a:off x="5621655" y="14262735"/>
          <a:ext cx="1289685" cy="353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</xdr:colOff>
      <xdr:row>52</xdr:row>
      <xdr:rowOff>7620</xdr:rowOff>
    </xdr:from>
    <xdr:to>
      <xdr:col>6</xdr:col>
      <xdr:colOff>82426</xdr:colOff>
      <xdr:row>54</xdr:row>
      <xdr:rowOff>25219</xdr:rowOff>
    </xdr:to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id="{33455F03-6835-4BA9-B200-C0C1FA167F52}"/>
            </a:ext>
          </a:extLst>
        </xdr:cNvPr>
        <xdr:cNvSpPr/>
      </xdr:nvSpPr>
      <xdr:spPr>
        <a:xfrm>
          <a:off x="236220" y="14851380"/>
          <a:ext cx="989206" cy="337639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SAN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JOSÉ DE LA MONTAÑA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7620</xdr:colOff>
      <xdr:row>49</xdr:row>
      <xdr:rowOff>77894</xdr:rowOff>
    </xdr:from>
    <xdr:to>
      <xdr:col>10</xdr:col>
      <xdr:colOff>106256</xdr:colOff>
      <xdr:row>49</xdr:row>
      <xdr:rowOff>77894</xdr:rowOff>
    </xdr:to>
    <xdr:cxnSp macro="">
      <xdr:nvCxnSpPr>
        <xdr:cNvPr id="33" name="Conector recto de flecha 32">
          <a:extLst>
            <a:ext uri="{FF2B5EF4-FFF2-40B4-BE49-F238E27FC236}">
              <a16:creationId xmlns:a16="http://schemas.microsoft.com/office/drawing/2014/main" id="{5CC9C1C6-8052-4ABD-894C-AC6AF2AAC440}"/>
            </a:ext>
          </a:extLst>
        </xdr:cNvPr>
        <xdr:cNvCxnSpPr/>
      </xdr:nvCxnSpPr>
      <xdr:spPr>
        <a:xfrm>
          <a:off x="601980" y="14441594"/>
          <a:ext cx="1401656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138853</xdr:colOff>
      <xdr:row>47</xdr:row>
      <xdr:rowOff>30480</xdr:rowOff>
    </xdr:from>
    <xdr:to>
      <xdr:col>9</xdr:col>
      <xdr:colOff>104544</xdr:colOff>
      <xdr:row>48</xdr:row>
      <xdr:rowOff>155040</xdr:rowOff>
    </xdr:to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8CB95818-51B9-4647-90AD-587BAC2B3840}"/>
            </a:ext>
          </a:extLst>
        </xdr:cNvPr>
        <xdr:cNvSpPr/>
      </xdr:nvSpPr>
      <xdr:spPr>
        <a:xfrm>
          <a:off x="733213" y="14074140"/>
          <a:ext cx="1085831" cy="28458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D=12.600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104775</xdr:colOff>
      <xdr:row>10</xdr:row>
      <xdr:rowOff>85725</xdr:rowOff>
    </xdr:from>
    <xdr:to>
      <xdr:col>19</xdr:col>
      <xdr:colOff>76200</xdr:colOff>
      <xdr:row>25</xdr:row>
      <xdr:rowOff>66676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868732F1-C24A-45FA-AC4C-73D86CCDD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52750"/>
          <a:ext cx="3467100" cy="2409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128156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0C6ABE0C-DDB9-4E56-BB5B-8525CF90E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156" y="55766"/>
          <a:ext cx="1276126" cy="611059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36716</xdr:colOff>
      <xdr:row>83</xdr:row>
      <xdr:rowOff>48147</xdr:rowOff>
    </xdr:from>
    <xdr:ext cx="1281320" cy="607173"/>
    <xdr:pic>
      <xdr:nvPicPr>
        <xdr:cNvPr id="4" name="Imagen 3">
          <a:extLst>
            <a:ext uri="{FF2B5EF4-FFF2-40B4-BE49-F238E27FC236}">
              <a16:creationId xmlns:a16="http://schemas.microsoft.com/office/drawing/2014/main" id="{FD9BC05B-39D8-4765-9107-977924C81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96" y="10182747"/>
          <a:ext cx="1281320" cy="607173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36715</xdr:colOff>
      <xdr:row>154</xdr:row>
      <xdr:rowOff>55767</xdr:rowOff>
    </xdr:from>
    <xdr:ext cx="1185489" cy="576693"/>
    <xdr:pic>
      <xdr:nvPicPr>
        <xdr:cNvPr id="44" name="Imagen 43">
          <a:extLst>
            <a:ext uri="{FF2B5EF4-FFF2-40B4-BE49-F238E27FC236}">
              <a16:creationId xmlns:a16="http://schemas.microsoft.com/office/drawing/2014/main" id="{A7DFE191-9FCD-440A-91B9-8EB6C2482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95" y="20347827"/>
          <a:ext cx="1185489" cy="576693"/>
        </a:xfrm>
        <a:prstGeom prst="rect">
          <a:avLst/>
        </a:prstGeom>
        <a:noFill/>
      </xdr:spPr>
    </xdr:pic>
    <xdr:clientData/>
  </xdr:oneCellAnchor>
  <xdr:oneCellAnchor>
    <xdr:from>
      <xdr:col>1</xdr:col>
      <xdr:colOff>36716</xdr:colOff>
      <xdr:row>51</xdr:row>
      <xdr:rowOff>48147</xdr:rowOff>
    </xdr:from>
    <xdr:ext cx="1281320" cy="607173"/>
    <xdr:pic>
      <xdr:nvPicPr>
        <xdr:cNvPr id="3" name="Imagen 2">
          <a:extLst>
            <a:ext uri="{FF2B5EF4-FFF2-40B4-BE49-F238E27FC236}">
              <a16:creationId xmlns:a16="http://schemas.microsoft.com/office/drawing/2014/main" id="{6EBB5673-4DCB-41CE-9426-A26EE03BA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96" y="10716147"/>
          <a:ext cx="1281320" cy="607173"/>
        </a:xfrm>
        <a:prstGeom prst="rect">
          <a:avLst/>
        </a:prstGeom>
        <a:noFill/>
      </xdr:spPr>
    </xdr:pic>
    <xdr:clientData/>
  </xdr:oneCellAnchor>
  <xdr:twoCellAnchor>
    <xdr:from>
      <xdr:col>11</xdr:col>
      <xdr:colOff>101450</xdr:colOff>
      <xdr:row>69</xdr:row>
      <xdr:rowOff>106226</xdr:rowOff>
    </xdr:from>
    <xdr:to>
      <xdr:col>16</xdr:col>
      <xdr:colOff>78496</xdr:colOff>
      <xdr:row>71</xdr:row>
      <xdr:rowOff>123825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5711337F-8D75-4A10-B2F7-0EB66FFA4246}"/>
            </a:ext>
          </a:extLst>
        </xdr:cNvPr>
        <xdr:cNvSpPr/>
      </xdr:nvSpPr>
      <xdr:spPr>
        <a:xfrm>
          <a:off x="2280770" y="40758926"/>
          <a:ext cx="891446" cy="352879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PARTIDAS DE SAN JOSÉ</a:t>
          </a:r>
        </a:p>
      </xdr:txBody>
    </xdr:sp>
    <xdr:clientData/>
  </xdr:twoCellAnchor>
  <xdr:twoCellAnchor>
    <xdr:from>
      <xdr:col>17</xdr:col>
      <xdr:colOff>32776</xdr:colOff>
      <xdr:row>69</xdr:row>
      <xdr:rowOff>106680</xdr:rowOff>
    </xdr:from>
    <xdr:to>
      <xdr:col>22</xdr:col>
      <xdr:colOff>53340</xdr:colOff>
      <xdr:row>71</xdr:row>
      <xdr:rowOff>137160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AA58874C-C235-401F-852A-36A6C5954001}"/>
            </a:ext>
          </a:extLst>
        </xdr:cNvPr>
        <xdr:cNvSpPr/>
      </xdr:nvSpPr>
      <xdr:spPr>
        <a:xfrm>
          <a:off x="3309376" y="40759380"/>
          <a:ext cx="934964" cy="36576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SAN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ANDRÉS DE CUERQUIA</a:t>
          </a:r>
        </a:p>
      </xdr:txBody>
    </xdr:sp>
    <xdr:clientData/>
  </xdr:twoCellAnchor>
  <xdr:twoCellAnchor>
    <xdr:from>
      <xdr:col>2</xdr:col>
      <xdr:colOff>128026</xdr:colOff>
      <xdr:row>65</xdr:row>
      <xdr:rowOff>25038</xdr:rowOff>
    </xdr:from>
    <xdr:to>
      <xdr:col>13</xdr:col>
      <xdr:colOff>137160</xdr:colOff>
      <xdr:row>65</xdr:row>
      <xdr:rowOff>25038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8BFDDF60-ECF8-4946-8163-F3385E50C7A6}"/>
            </a:ext>
          </a:extLst>
        </xdr:cNvPr>
        <xdr:cNvCxnSpPr/>
      </xdr:nvCxnSpPr>
      <xdr:spPr>
        <a:xfrm>
          <a:off x="493786" y="40007178"/>
          <a:ext cx="218845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132375</xdr:colOff>
      <xdr:row>63</xdr:row>
      <xdr:rowOff>0</xdr:rowOff>
    </xdr:from>
    <xdr:to>
      <xdr:col>10</xdr:col>
      <xdr:colOff>147077</xdr:colOff>
      <xdr:row>64</xdr:row>
      <xdr:rowOff>28520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B184B82B-07B2-48A4-9F93-50749216FEF4}"/>
            </a:ext>
          </a:extLst>
        </xdr:cNvPr>
        <xdr:cNvSpPr/>
      </xdr:nvSpPr>
      <xdr:spPr>
        <a:xfrm>
          <a:off x="1092495" y="39646860"/>
          <a:ext cx="1051022" cy="19616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D=26.500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83820</xdr:colOff>
      <xdr:row>69</xdr:row>
      <xdr:rowOff>98243</xdr:rowOff>
    </xdr:from>
    <xdr:to>
      <xdr:col>5</xdr:col>
      <xdr:colOff>17536</xdr:colOff>
      <xdr:row>71</xdr:row>
      <xdr:rowOff>121921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2F65B7E6-B287-4EA7-9EAC-39B5DE09B894}"/>
            </a:ext>
          </a:extLst>
        </xdr:cNvPr>
        <xdr:cNvSpPr/>
      </xdr:nvSpPr>
      <xdr:spPr>
        <a:xfrm>
          <a:off x="83820" y="40750943"/>
          <a:ext cx="893836" cy="358958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LLANOS DE CUIVÁ</a:t>
          </a:r>
        </a:p>
      </xdr:txBody>
    </xdr:sp>
    <xdr:clientData/>
  </xdr:twoCellAnchor>
  <xdr:twoCellAnchor>
    <xdr:from>
      <xdr:col>2</xdr:col>
      <xdr:colOff>120406</xdr:colOff>
      <xdr:row>68</xdr:row>
      <xdr:rowOff>76200</xdr:rowOff>
    </xdr:from>
    <xdr:to>
      <xdr:col>8</xdr:col>
      <xdr:colOff>121920</xdr:colOff>
      <xdr:row>68</xdr:row>
      <xdr:rowOff>76200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3229E7AC-719E-4B9A-92D9-03FF30745870}"/>
            </a:ext>
          </a:extLst>
        </xdr:cNvPr>
        <xdr:cNvCxnSpPr/>
      </xdr:nvCxnSpPr>
      <xdr:spPr>
        <a:xfrm>
          <a:off x="486166" y="40561260"/>
          <a:ext cx="126643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48016</xdr:colOff>
      <xdr:row>69</xdr:row>
      <xdr:rowOff>106680</xdr:rowOff>
    </xdr:from>
    <xdr:to>
      <xdr:col>10</xdr:col>
      <xdr:colOff>169936</xdr:colOff>
      <xdr:row>71</xdr:row>
      <xdr:rowOff>109402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B8D816DB-FBB6-482E-BD9B-1C32EB0B2817}"/>
            </a:ext>
          </a:extLst>
        </xdr:cNvPr>
        <xdr:cNvSpPr/>
      </xdr:nvSpPr>
      <xdr:spPr>
        <a:xfrm>
          <a:off x="1290076" y="40759380"/>
          <a:ext cx="876300" cy="338002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DEPÓSITO 8</a:t>
          </a:r>
        </a:p>
      </xdr:txBody>
    </xdr:sp>
    <xdr:clientData/>
  </xdr:twoCellAnchor>
  <xdr:twoCellAnchor>
    <xdr:from>
      <xdr:col>3</xdr:col>
      <xdr:colOff>25157</xdr:colOff>
      <xdr:row>66</xdr:row>
      <xdr:rowOff>38100</xdr:rowOff>
    </xdr:from>
    <xdr:to>
      <xdr:col>8</xdr:col>
      <xdr:colOff>2296</xdr:colOff>
      <xdr:row>67</xdr:row>
      <xdr:rowOff>111013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854E2C97-4E2C-4F13-A8C4-1BF570951E11}"/>
            </a:ext>
          </a:extLst>
        </xdr:cNvPr>
        <xdr:cNvSpPr/>
      </xdr:nvSpPr>
      <xdr:spPr>
        <a:xfrm>
          <a:off x="619517" y="40187880"/>
          <a:ext cx="1013459" cy="240553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D=21.700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22</xdr:col>
      <xdr:colOff>137160</xdr:colOff>
      <xdr:row>69</xdr:row>
      <xdr:rowOff>106680</xdr:rowOff>
    </xdr:from>
    <xdr:to>
      <xdr:col>27</xdr:col>
      <xdr:colOff>157724</xdr:colOff>
      <xdr:row>71</xdr:row>
      <xdr:rowOff>137160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FE3023CF-660A-4FFE-9188-89972870CE56}"/>
            </a:ext>
          </a:extLst>
        </xdr:cNvPr>
        <xdr:cNvSpPr/>
      </xdr:nvSpPr>
      <xdr:spPr>
        <a:xfrm>
          <a:off x="4328160" y="40759380"/>
          <a:ext cx="934964" cy="36576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VALLE DE TOLEDO</a:t>
          </a:r>
          <a:endParaRPr lang="es-CO" sz="80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76200</xdr:colOff>
      <xdr:row>69</xdr:row>
      <xdr:rowOff>91440</xdr:rowOff>
    </xdr:from>
    <xdr:to>
      <xdr:col>33</xdr:col>
      <xdr:colOff>96764</xdr:colOff>
      <xdr:row>71</xdr:row>
      <xdr:rowOff>121920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CBB89CB9-5FC0-4FEA-B776-3F51A6A5952B}"/>
            </a:ext>
          </a:extLst>
        </xdr:cNvPr>
        <xdr:cNvSpPr/>
      </xdr:nvSpPr>
      <xdr:spPr>
        <a:xfrm>
          <a:off x="5364480" y="40744140"/>
          <a:ext cx="934964" cy="36576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PRESA</a:t>
          </a:r>
          <a:endParaRPr lang="es-CO" sz="80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19</xdr:col>
      <xdr:colOff>53731</xdr:colOff>
      <xdr:row>68</xdr:row>
      <xdr:rowOff>84094</xdr:rowOff>
    </xdr:from>
    <xdr:to>
      <xdr:col>25</xdr:col>
      <xdr:colOff>30480</xdr:colOff>
      <xdr:row>68</xdr:row>
      <xdr:rowOff>84094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8D044A8B-1C24-41C2-ACA6-D0AEC2E72125}"/>
            </a:ext>
          </a:extLst>
        </xdr:cNvPr>
        <xdr:cNvCxnSpPr/>
      </xdr:nvCxnSpPr>
      <xdr:spPr>
        <a:xfrm>
          <a:off x="3696091" y="40569154"/>
          <a:ext cx="107402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160411</xdr:colOff>
      <xdr:row>68</xdr:row>
      <xdr:rowOff>76474</xdr:rowOff>
    </xdr:from>
    <xdr:to>
      <xdr:col>31</xdr:col>
      <xdr:colOff>68580</xdr:colOff>
      <xdr:row>68</xdr:row>
      <xdr:rowOff>76474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B7C3AB94-4483-4CDC-A4D0-685516ED4B49}"/>
            </a:ext>
          </a:extLst>
        </xdr:cNvPr>
        <xdr:cNvCxnSpPr/>
      </xdr:nvCxnSpPr>
      <xdr:spPr>
        <a:xfrm>
          <a:off x="4900051" y="40561534"/>
          <a:ext cx="100544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139994</xdr:colOff>
      <xdr:row>66</xdr:row>
      <xdr:rowOff>0</xdr:rowOff>
    </xdr:from>
    <xdr:to>
      <xdr:col>24</xdr:col>
      <xdr:colOff>108976</xdr:colOff>
      <xdr:row>67</xdr:row>
      <xdr:rowOff>51380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8152E72B-6ABB-4827-8F7A-3D6E736D2F3B}"/>
            </a:ext>
          </a:extLst>
        </xdr:cNvPr>
        <xdr:cNvSpPr/>
      </xdr:nvSpPr>
      <xdr:spPr>
        <a:xfrm>
          <a:off x="3782354" y="40149780"/>
          <a:ext cx="883382" cy="21902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D=23.200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31</xdr:col>
      <xdr:colOff>114300</xdr:colOff>
      <xdr:row>63</xdr:row>
      <xdr:rowOff>0</xdr:rowOff>
    </xdr:from>
    <xdr:to>
      <xdr:col>31</xdr:col>
      <xdr:colOff>114691</xdr:colOff>
      <xdr:row>68</xdr:row>
      <xdr:rowOff>91714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79E9C7B0-2D10-4AD8-AE4B-BF3F5AE8DDC4}"/>
            </a:ext>
          </a:extLst>
        </xdr:cNvPr>
        <xdr:cNvCxnSpPr/>
      </xdr:nvCxnSpPr>
      <xdr:spPr>
        <a:xfrm flipH="1" flipV="1">
          <a:off x="5951220" y="39646860"/>
          <a:ext cx="391" cy="92991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117134</xdr:colOff>
      <xdr:row>66</xdr:row>
      <xdr:rowOff>0</xdr:rowOff>
    </xdr:from>
    <xdr:to>
      <xdr:col>30</xdr:col>
      <xdr:colOff>86116</xdr:colOff>
      <xdr:row>67</xdr:row>
      <xdr:rowOff>51380</xdr:rowOff>
    </xdr:to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C4B849EC-2371-4D22-8514-0D93F9AA56D4}"/>
            </a:ext>
          </a:extLst>
        </xdr:cNvPr>
        <xdr:cNvSpPr/>
      </xdr:nvSpPr>
      <xdr:spPr>
        <a:xfrm>
          <a:off x="4856774" y="40149780"/>
          <a:ext cx="883382" cy="21902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D=12.000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76200</xdr:colOff>
      <xdr:row>66</xdr:row>
      <xdr:rowOff>22860</xdr:rowOff>
    </xdr:from>
    <xdr:to>
      <xdr:col>36</xdr:col>
      <xdr:colOff>91440</xdr:colOff>
      <xdr:row>67</xdr:row>
      <xdr:rowOff>89480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861B1B44-69D0-456E-863B-DFA156036246}"/>
            </a:ext>
          </a:extLst>
        </xdr:cNvPr>
        <xdr:cNvSpPr/>
      </xdr:nvSpPr>
      <xdr:spPr>
        <a:xfrm>
          <a:off x="6096000" y="40172640"/>
          <a:ext cx="746760" cy="23426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D=2.000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34</xdr:col>
      <xdr:colOff>60960</xdr:colOff>
      <xdr:row>69</xdr:row>
      <xdr:rowOff>83820</xdr:rowOff>
    </xdr:from>
    <xdr:to>
      <xdr:col>39</xdr:col>
      <xdr:colOff>29942</xdr:colOff>
      <xdr:row>71</xdr:row>
      <xdr:rowOff>152400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41C97A7E-2B73-497D-9859-3FAB06D1E379}"/>
            </a:ext>
          </a:extLst>
        </xdr:cNvPr>
        <xdr:cNvSpPr/>
      </xdr:nvSpPr>
      <xdr:spPr>
        <a:xfrm>
          <a:off x="6446520" y="40736520"/>
          <a:ext cx="883382" cy="40386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DEPÓSITO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TICUITA</a:t>
          </a:r>
        </a:p>
      </xdr:txBody>
    </xdr:sp>
    <xdr:clientData/>
  </xdr:twoCellAnchor>
  <xdr:twoCellAnchor>
    <xdr:from>
      <xdr:col>31</xdr:col>
      <xdr:colOff>144780</xdr:colOff>
      <xdr:row>68</xdr:row>
      <xdr:rowOff>83820</xdr:rowOff>
    </xdr:from>
    <xdr:to>
      <xdr:col>37</xdr:col>
      <xdr:colOff>52949</xdr:colOff>
      <xdr:row>68</xdr:row>
      <xdr:rowOff>83820</xdr:rowOff>
    </xdr:to>
    <xdr:cxnSp macro="">
      <xdr:nvCxnSpPr>
        <xdr:cNvPr id="23" name="Conector recto de flecha 22">
          <a:extLst>
            <a:ext uri="{FF2B5EF4-FFF2-40B4-BE49-F238E27FC236}">
              <a16:creationId xmlns:a16="http://schemas.microsoft.com/office/drawing/2014/main" id="{E8F2E0F2-276C-49C9-A3B5-BEBC3B087CA9}"/>
            </a:ext>
          </a:extLst>
        </xdr:cNvPr>
        <xdr:cNvCxnSpPr/>
      </xdr:nvCxnSpPr>
      <xdr:spPr>
        <a:xfrm>
          <a:off x="5981700" y="40568880"/>
          <a:ext cx="100544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60960</xdr:colOff>
      <xdr:row>61</xdr:row>
      <xdr:rowOff>83820</xdr:rowOff>
    </xdr:from>
    <xdr:to>
      <xdr:col>34</xdr:col>
      <xdr:colOff>29942</xdr:colOff>
      <xdr:row>62</xdr:row>
      <xdr:rowOff>135200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291EA2A2-1392-46BC-9A4E-04BC3B787719}"/>
            </a:ext>
          </a:extLst>
        </xdr:cNvPr>
        <xdr:cNvSpPr/>
      </xdr:nvSpPr>
      <xdr:spPr>
        <a:xfrm>
          <a:off x="5532120" y="39395400"/>
          <a:ext cx="883382" cy="21902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BOMBILLO</a:t>
          </a:r>
        </a:p>
      </xdr:txBody>
    </xdr:sp>
    <xdr:clientData/>
  </xdr:twoCellAnchor>
  <xdr:twoCellAnchor>
    <xdr:from>
      <xdr:col>34</xdr:col>
      <xdr:colOff>80986</xdr:colOff>
      <xdr:row>61</xdr:row>
      <xdr:rowOff>76200</xdr:rowOff>
    </xdr:from>
    <xdr:to>
      <xdr:col>38</xdr:col>
      <xdr:colOff>96226</xdr:colOff>
      <xdr:row>62</xdr:row>
      <xdr:rowOff>142820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9C8CBDB4-2BAA-4D9E-BEBF-0636C43BCC6C}"/>
            </a:ext>
          </a:extLst>
        </xdr:cNvPr>
        <xdr:cNvSpPr/>
      </xdr:nvSpPr>
      <xdr:spPr>
        <a:xfrm>
          <a:off x="6466546" y="39387780"/>
          <a:ext cx="746760" cy="23426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D=5.368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20</xdr:col>
      <xdr:colOff>95250</xdr:colOff>
      <xdr:row>28</xdr:row>
      <xdr:rowOff>60112</xdr:rowOff>
    </xdr:from>
    <xdr:to>
      <xdr:col>39</xdr:col>
      <xdr:colOff>232833</xdr:colOff>
      <xdr:row>42</xdr:row>
      <xdr:rowOff>84668</xdr:rowOff>
    </xdr:to>
    <xdr:pic>
      <xdr:nvPicPr>
        <xdr:cNvPr id="67" name="Imagen 66">
          <a:extLst>
            <a:ext uri="{FF2B5EF4-FFF2-40B4-BE49-F238E27FC236}">
              <a16:creationId xmlns:a16="http://schemas.microsoft.com/office/drawing/2014/main" id="{E3E919A6-F3DE-420F-B8D4-7B2CC3653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52333" y="5976195"/>
          <a:ext cx="3556000" cy="2247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92916</xdr:colOff>
      <xdr:row>12</xdr:row>
      <xdr:rowOff>95251</xdr:rowOff>
    </xdr:from>
    <xdr:to>
      <xdr:col>19</xdr:col>
      <xdr:colOff>84667</xdr:colOff>
      <xdr:row>26</xdr:row>
      <xdr:rowOff>84667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62B5DA90-2F5B-4D3D-B6B7-B21E188F6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2916" y="3450168"/>
          <a:ext cx="3568918" cy="2211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95251</xdr:colOff>
      <xdr:row>12</xdr:row>
      <xdr:rowOff>71758</xdr:rowOff>
    </xdr:from>
    <xdr:to>
      <xdr:col>39</xdr:col>
      <xdr:colOff>211667</xdr:colOff>
      <xdr:row>26</xdr:row>
      <xdr:rowOff>52916</xdr:rowOff>
    </xdr:to>
    <xdr:pic>
      <xdr:nvPicPr>
        <xdr:cNvPr id="69" name="Imagen 68">
          <a:extLst>
            <a:ext uri="{FF2B5EF4-FFF2-40B4-BE49-F238E27FC236}">
              <a16:creationId xmlns:a16="http://schemas.microsoft.com/office/drawing/2014/main" id="{AD9AEC33-60A3-4FB6-A59F-536628AE5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52334" y="3426675"/>
          <a:ext cx="3534833" cy="2203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28</xdr:row>
      <xdr:rowOff>88330</xdr:rowOff>
    </xdr:from>
    <xdr:to>
      <xdr:col>19</xdr:col>
      <xdr:colOff>95250</xdr:colOff>
      <xdr:row>42</xdr:row>
      <xdr:rowOff>68791</xdr:rowOff>
    </xdr:to>
    <xdr:pic>
      <xdr:nvPicPr>
        <xdr:cNvPr id="70" name="Imagen 69">
          <a:extLst>
            <a:ext uri="{FF2B5EF4-FFF2-40B4-BE49-F238E27FC236}">
              <a16:creationId xmlns:a16="http://schemas.microsoft.com/office/drawing/2014/main" id="{F418A0E8-E884-432E-954B-759ABA7AE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5250" y="6004413"/>
          <a:ext cx="3577167" cy="2202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154940</xdr:colOff>
      <xdr:row>139</xdr:row>
      <xdr:rowOff>137161</xdr:rowOff>
    </xdr:from>
    <xdr:to>
      <xdr:col>13</xdr:col>
      <xdr:colOff>173414</xdr:colOff>
      <xdr:row>142</xdr:row>
      <xdr:rowOff>25947</xdr:rowOff>
    </xdr:to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CFAA0B35-7C53-4880-9109-3D0EC07F7BE6}"/>
            </a:ext>
          </a:extLst>
        </xdr:cNvPr>
        <xdr:cNvSpPr/>
      </xdr:nvSpPr>
      <xdr:spPr>
        <a:xfrm>
          <a:off x="1478915" y="11548111"/>
          <a:ext cx="1104324" cy="374561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VARIANTE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SAN ANDRÉS</a:t>
          </a:r>
        </a:p>
      </xdr:txBody>
    </xdr:sp>
    <xdr:clientData/>
  </xdr:twoCellAnchor>
  <xdr:twoCellAnchor>
    <xdr:from>
      <xdr:col>10</xdr:col>
      <xdr:colOff>77893</xdr:colOff>
      <xdr:row>138</xdr:row>
      <xdr:rowOff>132927</xdr:rowOff>
    </xdr:from>
    <xdr:to>
      <xdr:col>18</xdr:col>
      <xdr:colOff>16509</xdr:colOff>
      <xdr:row>138</xdr:row>
      <xdr:rowOff>132927</xdr:rowOff>
    </xdr:to>
    <xdr:cxnSp macro="">
      <xdr:nvCxnSpPr>
        <xdr:cNvPr id="72" name="Conector recto de flecha 71">
          <a:extLst>
            <a:ext uri="{FF2B5EF4-FFF2-40B4-BE49-F238E27FC236}">
              <a16:creationId xmlns:a16="http://schemas.microsoft.com/office/drawing/2014/main" id="{56155566-BA49-4AED-A74E-921BCE43E75E}"/>
            </a:ext>
          </a:extLst>
        </xdr:cNvPr>
        <xdr:cNvCxnSpPr/>
      </xdr:nvCxnSpPr>
      <xdr:spPr>
        <a:xfrm>
          <a:off x="1944793" y="11381952"/>
          <a:ext cx="1386416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26246</xdr:colOff>
      <xdr:row>136</xdr:row>
      <xdr:rowOff>85513</xdr:rowOff>
    </xdr:from>
    <xdr:to>
      <xdr:col>17</xdr:col>
      <xdr:colOff>14797</xdr:colOff>
      <xdr:row>138</xdr:row>
      <xdr:rowOff>50053</xdr:rowOff>
    </xdr:to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174114A1-C111-478D-9F31-D989817CB369}"/>
            </a:ext>
          </a:extLst>
        </xdr:cNvPr>
        <xdr:cNvSpPr/>
      </xdr:nvSpPr>
      <xdr:spPr>
        <a:xfrm>
          <a:off x="2074121" y="11010688"/>
          <a:ext cx="1074401" cy="28839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D=1300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27</xdr:col>
      <xdr:colOff>85335</xdr:colOff>
      <xdr:row>140</xdr:row>
      <xdr:rowOff>51770</xdr:rowOff>
    </xdr:from>
    <xdr:to>
      <xdr:col>32</xdr:col>
      <xdr:colOff>171814</xdr:colOff>
      <xdr:row>142</xdr:row>
      <xdr:rowOff>58856</xdr:rowOff>
    </xdr:to>
    <xdr:sp macro="" textlink="">
      <xdr:nvSpPr>
        <xdr:cNvPr id="74" name="Rectángulo 73">
          <a:extLst>
            <a:ext uri="{FF2B5EF4-FFF2-40B4-BE49-F238E27FC236}">
              <a16:creationId xmlns:a16="http://schemas.microsoft.com/office/drawing/2014/main" id="{FE7F77D6-5396-4D79-9265-D6FC0A4B42F7}"/>
            </a:ext>
          </a:extLst>
        </xdr:cNvPr>
        <xdr:cNvSpPr/>
      </xdr:nvSpPr>
      <xdr:spPr>
        <a:xfrm>
          <a:off x="5028810" y="11624645"/>
          <a:ext cx="991354" cy="330936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PRESA</a:t>
          </a:r>
        </a:p>
      </xdr:txBody>
    </xdr:sp>
    <xdr:clientData/>
  </xdr:twoCellAnchor>
  <xdr:twoCellAnchor>
    <xdr:from>
      <xdr:col>24</xdr:col>
      <xdr:colOff>23398</xdr:colOff>
      <xdr:row>137</xdr:row>
      <xdr:rowOff>43815</xdr:rowOff>
    </xdr:from>
    <xdr:to>
      <xdr:col>29</xdr:col>
      <xdr:colOff>100844</xdr:colOff>
      <xdr:row>138</xdr:row>
      <xdr:rowOff>83765</xdr:rowOff>
    </xdr:to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id="{3F1B9E6A-781F-4B27-9B57-D9671925699C}"/>
            </a:ext>
          </a:extLst>
        </xdr:cNvPr>
        <xdr:cNvSpPr/>
      </xdr:nvSpPr>
      <xdr:spPr>
        <a:xfrm>
          <a:off x="4423948" y="11130915"/>
          <a:ext cx="982321" cy="201875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D=12.000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14</xdr:col>
      <xdr:colOff>125824</xdr:colOff>
      <xdr:row>140</xdr:row>
      <xdr:rowOff>10976</xdr:rowOff>
    </xdr:from>
    <xdr:to>
      <xdr:col>20</xdr:col>
      <xdr:colOff>4415</xdr:colOff>
      <xdr:row>142</xdr:row>
      <xdr:rowOff>26670</xdr:rowOff>
    </xdr:to>
    <xdr:sp macro="" textlink="">
      <xdr:nvSpPr>
        <xdr:cNvPr id="76" name="Rectángulo 75">
          <a:extLst>
            <a:ext uri="{FF2B5EF4-FFF2-40B4-BE49-F238E27FC236}">
              <a16:creationId xmlns:a16="http://schemas.microsoft.com/office/drawing/2014/main" id="{BC034EA1-CD81-46A8-9DA6-39F0939E7D86}"/>
            </a:ext>
          </a:extLst>
        </xdr:cNvPr>
        <xdr:cNvSpPr/>
      </xdr:nvSpPr>
      <xdr:spPr>
        <a:xfrm>
          <a:off x="2716624" y="11583851"/>
          <a:ext cx="964441" cy="339544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SAN ANDRES DE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CUERQUIA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17</xdr:col>
      <xdr:colOff>60960</xdr:colOff>
      <xdr:row>136</xdr:row>
      <xdr:rowOff>120289</xdr:rowOff>
    </xdr:from>
    <xdr:to>
      <xdr:col>24</xdr:col>
      <xdr:colOff>70485</xdr:colOff>
      <xdr:row>136</xdr:row>
      <xdr:rowOff>123825</xdr:rowOff>
    </xdr:to>
    <xdr:cxnSp macro="">
      <xdr:nvCxnSpPr>
        <xdr:cNvPr id="77" name="Conector recto de flecha 76">
          <a:extLst>
            <a:ext uri="{FF2B5EF4-FFF2-40B4-BE49-F238E27FC236}">
              <a16:creationId xmlns:a16="http://schemas.microsoft.com/office/drawing/2014/main" id="{58C40C0E-FB10-4E7B-8132-AAAF83C389C4}"/>
            </a:ext>
          </a:extLst>
        </xdr:cNvPr>
        <xdr:cNvCxnSpPr/>
      </xdr:nvCxnSpPr>
      <xdr:spPr>
        <a:xfrm>
          <a:off x="3194685" y="11045464"/>
          <a:ext cx="1276350" cy="353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32923</xdr:colOff>
      <xdr:row>134</xdr:row>
      <xdr:rowOff>15240</xdr:rowOff>
    </xdr:from>
    <xdr:to>
      <xdr:col>23</xdr:col>
      <xdr:colOff>108464</xdr:colOff>
      <xdr:row>135</xdr:row>
      <xdr:rowOff>55190</xdr:rowOff>
    </xdr:to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CE7B93A8-F23C-4746-9395-CD5174D8D776}"/>
            </a:ext>
          </a:extLst>
        </xdr:cNvPr>
        <xdr:cNvSpPr/>
      </xdr:nvSpPr>
      <xdr:spPr>
        <a:xfrm>
          <a:off x="3347623" y="10616565"/>
          <a:ext cx="980416" cy="201875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D=23.200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163439</xdr:colOff>
      <xdr:row>140</xdr:row>
      <xdr:rowOff>33472</xdr:rowOff>
    </xdr:from>
    <xdr:to>
      <xdr:col>26</xdr:col>
      <xdr:colOff>79074</xdr:colOff>
      <xdr:row>142</xdr:row>
      <xdr:rowOff>91439</xdr:rowOff>
    </xdr:to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ED347D7E-E077-4B75-AE73-08632423F6B6}"/>
            </a:ext>
          </a:extLst>
        </xdr:cNvPr>
        <xdr:cNvSpPr/>
      </xdr:nvSpPr>
      <xdr:spPr>
        <a:xfrm>
          <a:off x="3840089" y="11606347"/>
          <a:ext cx="1001485" cy="381817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VALLE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DE TOLEDO</a:t>
          </a:r>
        </a:p>
      </xdr:txBody>
    </xdr:sp>
    <xdr:clientData/>
  </xdr:twoCellAnchor>
  <xdr:twoCellAnchor>
    <xdr:from>
      <xdr:col>23</xdr:col>
      <xdr:colOff>24765</xdr:colOff>
      <xdr:row>139</xdr:row>
      <xdr:rowOff>57150</xdr:rowOff>
    </xdr:from>
    <xdr:to>
      <xdr:col>30</xdr:col>
      <xdr:colOff>36195</xdr:colOff>
      <xdr:row>139</xdr:row>
      <xdr:rowOff>60686</xdr:rowOff>
    </xdr:to>
    <xdr:cxnSp macro="">
      <xdr:nvCxnSpPr>
        <xdr:cNvPr id="80" name="Conector recto de flecha 79">
          <a:extLst>
            <a:ext uri="{FF2B5EF4-FFF2-40B4-BE49-F238E27FC236}">
              <a16:creationId xmlns:a16="http://schemas.microsoft.com/office/drawing/2014/main" id="{0B2C9327-2175-49DF-A493-9BAEFFCC090B}"/>
            </a:ext>
          </a:extLst>
        </xdr:cNvPr>
        <xdr:cNvCxnSpPr/>
      </xdr:nvCxnSpPr>
      <xdr:spPr>
        <a:xfrm>
          <a:off x="4244340" y="11468100"/>
          <a:ext cx="1278255" cy="353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3810</xdr:colOff>
      <xdr:row>140</xdr:row>
      <xdr:rowOff>45720</xdr:rowOff>
    </xdr:from>
    <xdr:to>
      <xdr:col>39</xdr:col>
      <xdr:colOff>94099</xdr:colOff>
      <xdr:row>142</xdr:row>
      <xdr:rowOff>52806</xdr:rowOff>
    </xdr:to>
    <xdr:sp macro="" textlink="">
      <xdr:nvSpPr>
        <xdr:cNvPr id="81" name="Rectángulo 80">
          <a:extLst>
            <a:ext uri="{FF2B5EF4-FFF2-40B4-BE49-F238E27FC236}">
              <a16:creationId xmlns:a16="http://schemas.microsoft.com/office/drawing/2014/main" id="{DD136D9E-4F9E-4A18-B2E4-477C065AEBD0}"/>
            </a:ext>
          </a:extLst>
        </xdr:cNvPr>
        <xdr:cNvSpPr/>
      </xdr:nvSpPr>
      <xdr:spPr>
        <a:xfrm>
          <a:off x="6214110" y="11618595"/>
          <a:ext cx="995164" cy="330936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DEPOSITO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TICUITA</a:t>
          </a:r>
        </a:p>
      </xdr:txBody>
    </xdr:sp>
    <xdr:clientData/>
  </xdr:twoCellAnchor>
  <xdr:twoCellAnchor>
    <xdr:from>
      <xdr:col>31</xdr:col>
      <xdr:colOff>34828</xdr:colOff>
      <xdr:row>134</xdr:row>
      <xdr:rowOff>30480</xdr:rowOff>
    </xdr:from>
    <xdr:to>
      <xdr:col>36</xdr:col>
      <xdr:colOff>110369</xdr:colOff>
      <xdr:row>135</xdr:row>
      <xdr:rowOff>70430</xdr:rowOff>
    </xdr:to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5D101B22-95F5-4E4F-8B25-F84015D56691}"/>
            </a:ext>
          </a:extLst>
        </xdr:cNvPr>
        <xdr:cNvSpPr/>
      </xdr:nvSpPr>
      <xdr:spPr>
        <a:xfrm>
          <a:off x="5702203" y="10631805"/>
          <a:ext cx="980416" cy="201875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D=2.000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30</xdr:col>
      <xdr:colOff>66675</xdr:colOff>
      <xdr:row>136</xdr:row>
      <xdr:rowOff>59055</xdr:rowOff>
    </xdr:from>
    <xdr:to>
      <xdr:col>37</xdr:col>
      <xdr:colOff>76200</xdr:colOff>
      <xdr:row>136</xdr:row>
      <xdr:rowOff>62591</xdr:rowOff>
    </xdr:to>
    <xdr:cxnSp macro="">
      <xdr:nvCxnSpPr>
        <xdr:cNvPr id="83" name="Conector recto de flecha 82">
          <a:extLst>
            <a:ext uri="{FF2B5EF4-FFF2-40B4-BE49-F238E27FC236}">
              <a16:creationId xmlns:a16="http://schemas.microsoft.com/office/drawing/2014/main" id="{FE0527BD-7346-42AE-A24B-04FB3E2ECB9D}"/>
            </a:ext>
          </a:extLst>
        </xdr:cNvPr>
        <xdr:cNvCxnSpPr/>
      </xdr:nvCxnSpPr>
      <xdr:spPr>
        <a:xfrm>
          <a:off x="5553075" y="10984230"/>
          <a:ext cx="1276350" cy="353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</xdr:colOff>
      <xdr:row>140</xdr:row>
      <xdr:rowOff>7620</xdr:rowOff>
    </xdr:from>
    <xdr:to>
      <xdr:col>6</xdr:col>
      <xdr:colOff>82426</xdr:colOff>
      <xdr:row>142</xdr:row>
      <xdr:rowOff>25219</xdr:rowOff>
    </xdr:to>
    <xdr:sp macro="" textlink="">
      <xdr:nvSpPr>
        <xdr:cNvPr id="84" name="Rectángulo 83">
          <a:extLst>
            <a:ext uri="{FF2B5EF4-FFF2-40B4-BE49-F238E27FC236}">
              <a16:creationId xmlns:a16="http://schemas.microsoft.com/office/drawing/2014/main" id="{BCE65C0A-3D16-4723-AC71-777399954D16}"/>
            </a:ext>
          </a:extLst>
        </xdr:cNvPr>
        <xdr:cNvSpPr/>
      </xdr:nvSpPr>
      <xdr:spPr>
        <a:xfrm>
          <a:off x="234315" y="11580495"/>
          <a:ext cx="972061" cy="341449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SAN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JOSÉ DE LA MONTAÑA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7620</xdr:colOff>
      <xdr:row>137</xdr:row>
      <xdr:rowOff>77894</xdr:rowOff>
    </xdr:from>
    <xdr:to>
      <xdr:col>10</xdr:col>
      <xdr:colOff>106256</xdr:colOff>
      <xdr:row>137</xdr:row>
      <xdr:rowOff>77894</xdr:rowOff>
    </xdr:to>
    <xdr:cxnSp macro="">
      <xdr:nvCxnSpPr>
        <xdr:cNvPr id="85" name="Conector recto de flecha 84">
          <a:extLst>
            <a:ext uri="{FF2B5EF4-FFF2-40B4-BE49-F238E27FC236}">
              <a16:creationId xmlns:a16="http://schemas.microsoft.com/office/drawing/2014/main" id="{8051CE8D-43F0-4FB0-8E66-019B00CB2034}"/>
            </a:ext>
          </a:extLst>
        </xdr:cNvPr>
        <xdr:cNvCxnSpPr/>
      </xdr:nvCxnSpPr>
      <xdr:spPr>
        <a:xfrm>
          <a:off x="588645" y="11164994"/>
          <a:ext cx="1384511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138853</xdr:colOff>
      <xdr:row>135</xdr:row>
      <xdr:rowOff>30480</xdr:rowOff>
    </xdr:from>
    <xdr:to>
      <xdr:col>9</xdr:col>
      <xdr:colOff>104544</xdr:colOff>
      <xdr:row>136</xdr:row>
      <xdr:rowOff>155040</xdr:rowOff>
    </xdr:to>
    <xdr:sp macro="" textlink="">
      <xdr:nvSpPr>
        <xdr:cNvPr id="86" name="Rectángulo 85">
          <a:extLst>
            <a:ext uri="{FF2B5EF4-FFF2-40B4-BE49-F238E27FC236}">
              <a16:creationId xmlns:a16="http://schemas.microsoft.com/office/drawing/2014/main" id="{9FE48B3D-48D2-4A75-8EC7-8778F79D0566}"/>
            </a:ext>
          </a:extLst>
        </xdr:cNvPr>
        <xdr:cNvSpPr/>
      </xdr:nvSpPr>
      <xdr:spPr>
        <a:xfrm>
          <a:off x="719878" y="10793730"/>
          <a:ext cx="1070591" cy="286485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D=12.600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154940</xdr:colOff>
      <xdr:row>172</xdr:row>
      <xdr:rowOff>137161</xdr:rowOff>
    </xdr:from>
    <xdr:to>
      <xdr:col>13</xdr:col>
      <xdr:colOff>173414</xdr:colOff>
      <xdr:row>175</xdr:row>
      <xdr:rowOff>25947</xdr:rowOff>
    </xdr:to>
    <xdr:sp macro="" textlink="">
      <xdr:nvSpPr>
        <xdr:cNvPr id="87" name="Rectángulo 86">
          <a:extLst>
            <a:ext uri="{FF2B5EF4-FFF2-40B4-BE49-F238E27FC236}">
              <a16:creationId xmlns:a16="http://schemas.microsoft.com/office/drawing/2014/main" id="{B77CC39E-063A-4C3E-8E42-674402AC5B2D}"/>
            </a:ext>
          </a:extLst>
        </xdr:cNvPr>
        <xdr:cNvSpPr/>
      </xdr:nvSpPr>
      <xdr:spPr>
        <a:xfrm>
          <a:off x="1574165" y="34179511"/>
          <a:ext cx="1104324" cy="374561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VARIANTE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SAN ANDRÉS</a:t>
          </a:r>
        </a:p>
      </xdr:txBody>
    </xdr:sp>
    <xdr:clientData/>
  </xdr:twoCellAnchor>
  <xdr:twoCellAnchor>
    <xdr:from>
      <xdr:col>10</xdr:col>
      <xdr:colOff>77893</xdr:colOff>
      <xdr:row>171</xdr:row>
      <xdr:rowOff>132927</xdr:rowOff>
    </xdr:from>
    <xdr:to>
      <xdr:col>18</xdr:col>
      <xdr:colOff>16509</xdr:colOff>
      <xdr:row>171</xdr:row>
      <xdr:rowOff>132927</xdr:rowOff>
    </xdr:to>
    <xdr:cxnSp macro="">
      <xdr:nvCxnSpPr>
        <xdr:cNvPr id="88" name="Conector recto de flecha 87">
          <a:extLst>
            <a:ext uri="{FF2B5EF4-FFF2-40B4-BE49-F238E27FC236}">
              <a16:creationId xmlns:a16="http://schemas.microsoft.com/office/drawing/2014/main" id="{AEE52B01-00A2-4748-89E4-637DAC71AD11}"/>
            </a:ext>
          </a:extLst>
        </xdr:cNvPr>
        <xdr:cNvCxnSpPr/>
      </xdr:nvCxnSpPr>
      <xdr:spPr>
        <a:xfrm>
          <a:off x="2040043" y="34013352"/>
          <a:ext cx="1386416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26246</xdr:colOff>
      <xdr:row>169</xdr:row>
      <xdr:rowOff>85513</xdr:rowOff>
    </xdr:from>
    <xdr:to>
      <xdr:col>17</xdr:col>
      <xdr:colOff>14797</xdr:colOff>
      <xdr:row>171</xdr:row>
      <xdr:rowOff>50053</xdr:rowOff>
    </xdr:to>
    <xdr:sp macro="" textlink="">
      <xdr:nvSpPr>
        <xdr:cNvPr id="89" name="Rectángulo 88">
          <a:extLst>
            <a:ext uri="{FF2B5EF4-FFF2-40B4-BE49-F238E27FC236}">
              <a16:creationId xmlns:a16="http://schemas.microsoft.com/office/drawing/2014/main" id="{5A4D3AAA-AEBB-4801-97BF-E28114A9D505}"/>
            </a:ext>
          </a:extLst>
        </xdr:cNvPr>
        <xdr:cNvSpPr/>
      </xdr:nvSpPr>
      <xdr:spPr>
        <a:xfrm>
          <a:off x="2169371" y="33642088"/>
          <a:ext cx="1074401" cy="28839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D=1300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27</xdr:col>
      <xdr:colOff>85335</xdr:colOff>
      <xdr:row>173</xdr:row>
      <xdr:rowOff>51770</xdr:rowOff>
    </xdr:from>
    <xdr:to>
      <xdr:col>32</xdr:col>
      <xdr:colOff>171814</xdr:colOff>
      <xdr:row>175</xdr:row>
      <xdr:rowOff>58856</xdr:rowOff>
    </xdr:to>
    <xdr:sp macro="" textlink="">
      <xdr:nvSpPr>
        <xdr:cNvPr id="90" name="Rectángulo 89">
          <a:extLst>
            <a:ext uri="{FF2B5EF4-FFF2-40B4-BE49-F238E27FC236}">
              <a16:creationId xmlns:a16="http://schemas.microsoft.com/office/drawing/2014/main" id="{E8DB1109-AE52-4BB6-8C19-6BD7AF34C83D}"/>
            </a:ext>
          </a:extLst>
        </xdr:cNvPr>
        <xdr:cNvSpPr/>
      </xdr:nvSpPr>
      <xdr:spPr>
        <a:xfrm>
          <a:off x="5124060" y="34256045"/>
          <a:ext cx="991354" cy="330936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PRESA</a:t>
          </a:r>
        </a:p>
      </xdr:txBody>
    </xdr:sp>
    <xdr:clientData/>
  </xdr:twoCellAnchor>
  <xdr:twoCellAnchor>
    <xdr:from>
      <xdr:col>24</xdr:col>
      <xdr:colOff>23398</xdr:colOff>
      <xdr:row>170</xdr:row>
      <xdr:rowOff>43815</xdr:rowOff>
    </xdr:from>
    <xdr:to>
      <xdr:col>29</xdr:col>
      <xdr:colOff>100844</xdr:colOff>
      <xdr:row>171</xdr:row>
      <xdr:rowOff>83765</xdr:rowOff>
    </xdr:to>
    <xdr:sp macro="" textlink="">
      <xdr:nvSpPr>
        <xdr:cNvPr id="91" name="Rectángulo 90">
          <a:extLst>
            <a:ext uri="{FF2B5EF4-FFF2-40B4-BE49-F238E27FC236}">
              <a16:creationId xmlns:a16="http://schemas.microsoft.com/office/drawing/2014/main" id="{1EDB1033-E82A-4BD9-B154-4A913588ADF5}"/>
            </a:ext>
          </a:extLst>
        </xdr:cNvPr>
        <xdr:cNvSpPr/>
      </xdr:nvSpPr>
      <xdr:spPr>
        <a:xfrm>
          <a:off x="4519198" y="33762315"/>
          <a:ext cx="982321" cy="201875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D=12.000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14</xdr:col>
      <xdr:colOff>125824</xdr:colOff>
      <xdr:row>173</xdr:row>
      <xdr:rowOff>10976</xdr:rowOff>
    </xdr:from>
    <xdr:to>
      <xdr:col>20</xdr:col>
      <xdr:colOff>4415</xdr:colOff>
      <xdr:row>175</xdr:row>
      <xdr:rowOff>26670</xdr:rowOff>
    </xdr:to>
    <xdr:sp macro="" textlink="">
      <xdr:nvSpPr>
        <xdr:cNvPr id="92" name="Rectángulo 91">
          <a:extLst>
            <a:ext uri="{FF2B5EF4-FFF2-40B4-BE49-F238E27FC236}">
              <a16:creationId xmlns:a16="http://schemas.microsoft.com/office/drawing/2014/main" id="{EC949ED7-ED69-4964-89D8-299AC8242048}"/>
            </a:ext>
          </a:extLst>
        </xdr:cNvPr>
        <xdr:cNvSpPr/>
      </xdr:nvSpPr>
      <xdr:spPr>
        <a:xfrm>
          <a:off x="2811874" y="34215251"/>
          <a:ext cx="964441" cy="339544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SAN ANDRES DE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CUERQUIA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17</xdr:col>
      <xdr:colOff>60960</xdr:colOff>
      <xdr:row>169</xdr:row>
      <xdr:rowOff>120289</xdr:rowOff>
    </xdr:from>
    <xdr:to>
      <xdr:col>24</xdr:col>
      <xdr:colOff>70485</xdr:colOff>
      <xdr:row>169</xdr:row>
      <xdr:rowOff>123825</xdr:rowOff>
    </xdr:to>
    <xdr:cxnSp macro="">
      <xdr:nvCxnSpPr>
        <xdr:cNvPr id="93" name="Conector recto de flecha 92">
          <a:extLst>
            <a:ext uri="{FF2B5EF4-FFF2-40B4-BE49-F238E27FC236}">
              <a16:creationId xmlns:a16="http://schemas.microsoft.com/office/drawing/2014/main" id="{41E1DA73-6D63-4797-931A-74B471F086AD}"/>
            </a:ext>
          </a:extLst>
        </xdr:cNvPr>
        <xdr:cNvCxnSpPr/>
      </xdr:nvCxnSpPr>
      <xdr:spPr>
        <a:xfrm>
          <a:off x="3289935" y="33676864"/>
          <a:ext cx="1276350" cy="353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32923</xdr:colOff>
      <xdr:row>167</xdr:row>
      <xdr:rowOff>15240</xdr:rowOff>
    </xdr:from>
    <xdr:to>
      <xdr:col>23</xdr:col>
      <xdr:colOff>108464</xdr:colOff>
      <xdr:row>168</xdr:row>
      <xdr:rowOff>55190</xdr:rowOff>
    </xdr:to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F705D8DD-E40B-4A51-9028-DF0C099CE40E}"/>
            </a:ext>
          </a:extLst>
        </xdr:cNvPr>
        <xdr:cNvSpPr/>
      </xdr:nvSpPr>
      <xdr:spPr>
        <a:xfrm>
          <a:off x="3442873" y="33247965"/>
          <a:ext cx="980416" cy="201875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D=23.200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163439</xdr:colOff>
      <xdr:row>173</xdr:row>
      <xdr:rowOff>33472</xdr:rowOff>
    </xdr:from>
    <xdr:to>
      <xdr:col>26</xdr:col>
      <xdr:colOff>79074</xdr:colOff>
      <xdr:row>175</xdr:row>
      <xdr:rowOff>91439</xdr:rowOff>
    </xdr:to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DF57125B-BB6C-42FB-813A-967F13E5EF3A}"/>
            </a:ext>
          </a:extLst>
        </xdr:cNvPr>
        <xdr:cNvSpPr/>
      </xdr:nvSpPr>
      <xdr:spPr>
        <a:xfrm>
          <a:off x="3935339" y="34237747"/>
          <a:ext cx="1001485" cy="381817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VALLE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DE TOLEDO</a:t>
          </a:r>
        </a:p>
      </xdr:txBody>
    </xdr:sp>
    <xdr:clientData/>
  </xdr:twoCellAnchor>
  <xdr:twoCellAnchor>
    <xdr:from>
      <xdr:col>23</xdr:col>
      <xdr:colOff>24765</xdr:colOff>
      <xdr:row>172</xdr:row>
      <xdr:rowOff>57150</xdr:rowOff>
    </xdr:from>
    <xdr:to>
      <xdr:col>30</xdr:col>
      <xdr:colOff>36195</xdr:colOff>
      <xdr:row>172</xdr:row>
      <xdr:rowOff>60686</xdr:rowOff>
    </xdr:to>
    <xdr:cxnSp macro="">
      <xdr:nvCxnSpPr>
        <xdr:cNvPr id="96" name="Conector recto de flecha 95">
          <a:extLst>
            <a:ext uri="{FF2B5EF4-FFF2-40B4-BE49-F238E27FC236}">
              <a16:creationId xmlns:a16="http://schemas.microsoft.com/office/drawing/2014/main" id="{BA59E95D-4969-4252-8DD9-44661AA1F249}"/>
            </a:ext>
          </a:extLst>
        </xdr:cNvPr>
        <xdr:cNvCxnSpPr/>
      </xdr:nvCxnSpPr>
      <xdr:spPr>
        <a:xfrm>
          <a:off x="4339590" y="34099500"/>
          <a:ext cx="1278255" cy="353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3810</xdr:colOff>
      <xdr:row>173</xdr:row>
      <xdr:rowOff>45720</xdr:rowOff>
    </xdr:from>
    <xdr:to>
      <xdr:col>39</xdr:col>
      <xdr:colOff>94099</xdr:colOff>
      <xdr:row>175</xdr:row>
      <xdr:rowOff>52806</xdr:rowOff>
    </xdr:to>
    <xdr:sp macro="" textlink="">
      <xdr:nvSpPr>
        <xdr:cNvPr id="97" name="Rectángulo 96">
          <a:extLst>
            <a:ext uri="{FF2B5EF4-FFF2-40B4-BE49-F238E27FC236}">
              <a16:creationId xmlns:a16="http://schemas.microsoft.com/office/drawing/2014/main" id="{6ADE9125-E115-44D2-97D3-61AD0D16DD41}"/>
            </a:ext>
          </a:extLst>
        </xdr:cNvPr>
        <xdr:cNvSpPr/>
      </xdr:nvSpPr>
      <xdr:spPr>
        <a:xfrm>
          <a:off x="6309360" y="34249995"/>
          <a:ext cx="995164" cy="330936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DEPOSITO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TICUITA</a:t>
          </a:r>
        </a:p>
      </xdr:txBody>
    </xdr:sp>
    <xdr:clientData/>
  </xdr:twoCellAnchor>
  <xdr:twoCellAnchor>
    <xdr:from>
      <xdr:col>31</xdr:col>
      <xdr:colOff>34828</xdr:colOff>
      <xdr:row>167</xdr:row>
      <xdr:rowOff>30480</xdr:rowOff>
    </xdr:from>
    <xdr:to>
      <xdr:col>36</xdr:col>
      <xdr:colOff>110369</xdr:colOff>
      <xdr:row>168</xdr:row>
      <xdr:rowOff>70430</xdr:rowOff>
    </xdr:to>
    <xdr:sp macro="" textlink="">
      <xdr:nvSpPr>
        <xdr:cNvPr id="98" name="Rectángulo 97">
          <a:extLst>
            <a:ext uri="{FF2B5EF4-FFF2-40B4-BE49-F238E27FC236}">
              <a16:creationId xmlns:a16="http://schemas.microsoft.com/office/drawing/2014/main" id="{79506475-BE3F-4CBE-B11E-E9A4471E0DAA}"/>
            </a:ext>
          </a:extLst>
        </xdr:cNvPr>
        <xdr:cNvSpPr/>
      </xdr:nvSpPr>
      <xdr:spPr>
        <a:xfrm>
          <a:off x="5797453" y="33263205"/>
          <a:ext cx="980416" cy="201875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D=2.000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30</xdr:col>
      <xdr:colOff>66675</xdr:colOff>
      <xdr:row>169</xdr:row>
      <xdr:rowOff>59055</xdr:rowOff>
    </xdr:from>
    <xdr:to>
      <xdr:col>37</xdr:col>
      <xdr:colOff>76200</xdr:colOff>
      <xdr:row>169</xdr:row>
      <xdr:rowOff>62591</xdr:rowOff>
    </xdr:to>
    <xdr:cxnSp macro="">
      <xdr:nvCxnSpPr>
        <xdr:cNvPr id="99" name="Conector recto de flecha 98">
          <a:extLst>
            <a:ext uri="{FF2B5EF4-FFF2-40B4-BE49-F238E27FC236}">
              <a16:creationId xmlns:a16="http://schemas.microsoft.com/office/drawing/2014/main" id="{39AEF753-3B49-4B09-B174-919DF058E4A3}"/>
            </a:ext>
          </a:extLst>
        </xdr:cNvPr>
        <xdr:cNvCxnSpPr/>
      </xdr:nvCxnSpPr>
      <xdr:spPr>
        <a:xfrm>
          <a:off x="5648325" y="33615630"/>
          <a:ext cx="1276350" cy="353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</xdr:colOff>
      <xdr:row>173</xdr:row>
      <xdr:rowOff>7620</xdr:rowOff>
    </xdr:from>
    <xdr:to>
      <xdr:col>6</xdr:col>
      <xdr:colOff>82426</xdr:colOff>
      <xdr:row>175</xdr:row>
      <xdr:rowOff>25219</xdr:rowOff>
    </xdr:to>
    <xdr:sp macro="" textlink="">
      <xdr:nvSpPr>
        <xdr:cNvPr id="100" name="Rectángulo 99">
          <a:extLst>
            <a:ext uri="{FF2B5EF4-FFF2-40B4-BE49-F238E27FC236}">
              <a16:creationId xmlns:a16="http://schemas.microsoft.com/office/drawing/2014/main" id="{3BAE2341-5D73-4D68-8F9C-D753DBB824EE}"/>
            </a:ext>
          </a:extLst>
        </xdr:cNvPr>
        <xdr:cNvSpPr/>
      </xdr:nvSpPr>
      <xdr:spPr>
        <a:xfrm>
          <a:off x="234315" y="34211895"/>
          <a:ext cx="1067311" cy="341449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SAN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JOSÉ DE LA MONTAÑA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7620</xdr:colOff>
      <xdr:row>170</xdr:row>
      <xdr:rowOff>77894</xdr:rowOff>
    </xdr:from>
    <xdr:to>
      <xdr:col>10</xdr:col>
      <xdr:colOff>106256</xdr:colOff>
      <xdr:row>170</xdr:row>
      <xdr:rowOff>77894</xdr:rowOff>
    </xdr:to>
    <xdr:cxnSp macro="">
      <xdr:nvCxnSpPr>
        <xdr:cNvPr id="101" name="Conector recto de flecha 100">
          <a:extLst>
            <a:ext uri="{FF2B5EF4-FFF2-40B4-BE49-F238E27FC236}">
              <a16:creationId xmlns:a16="http://schemas.microsoft.com/office/drawing/2014/main" id="{9A3D2D8A-1B82-4EA8-9A26-28C68413E4D0}"/>
            </a:ext>
          </a:extLst>
        </xdr:cNvPr>
        <xdr:cNvCxnSpPr/>
      </xdr:nvCxnSpPr>
      <xdr:spPr>
        <a:xfrm>
          <a:off x="588645" y="33796394"/>
          <a:ext cx="1479761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138853</xdr:colOff>
      <xdr:row>168</xdr:row>
      <xdr:rowOff>30480</xdr:rowOff>
    </xdr:from>
    <xdr:to>
      <xdr:col>9</xdr:col>
      <xdr:colOff>104544</xdr:colOff>
      <xdr:row>169</xdr:row>
      <xdr:rowOff>155040</xdr:rowOff>
    </xdr:to>
    <xdr:sp macro="" textlink="">
      <xdr:nvSpPr>
        <xdr:cNvPr id="102" name="Rectángulo 101">
          <a:extLst>
            <a:ext uri="{FF2B5EF4-FFF2-40B4-BE49-F238E27FC236}">
              <a16:creationId xmlns:a16="http://schemas.microsoft.com/office/drawing/2014/main" id="{2DFDAA48-D4B9-4B6C-8381-6C3F30A559F1}"/>
            </a:ext>
          </a:extLst>
        </xdr:cNvPr>
        <xdr:cNvSpPr/>
      </xdr:nvSpPr>
      <xdr:spPr>
        <a:xfrm>
          <a:off x="719878" y="33425130"/>
          <a:ext cx="1165841" cy="286485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D=12.600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101486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28A848EE-EFB8-4EC0-A970-398821AD1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101486"/>
          <a:ext cx="1276126" cy="6110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151016</xdr:colOff>
      <xdr:row>34</xdr:row>
      <xdr:rowOff>45720</xdr:rowOff>
    </xdr:from>
    <xdr:ext cx="1205344" cy="502920"/>
    <xdr:pic>
      <xdr:nvPicPr>
        <xdr:cNvPr id="5" name="Imagen 4">
          <a:extLst>
            <a:ext uri="{FF2B5EF4-FFF2-40B4-BE49-F238E27FC236}">
              <a16:creationId xmlns:a16="http://schemas.microsoft.com/office/drawing/2014/main" id="{3946D089-0DFF-4DAD-86FF-F4E8954E5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16" y="12280053"/>
          <a:ext cx="1205344" cy="502920"/>
        </a:xfrm>
        <a:prstGeom prst="rect">
          <a:avLst/>
        </a:prstGeom>
        <a:noFill/>
      </xdr:spPr>
    </xdr:pic>
    <xdr:clientData/>
  </xdr:oneCellAnchor>
  <xdr:twoCellAnchor>
    <xdr:from>
      <xdr:col>8</xdr:col>
      <xdr:colOff>170030</xdr:colOff>
      <xdr:row>102</xdr:row>
      <xdr:rowOff>121466</xdr:rowOff>
    </xdr:from>
    <xdr:to>
      <xdr:col>13</xdr:col>
      <xdr:colOff>147076</xdr:colOff>
      <xdr:row>104</xdr:row>
      <xdr:rowOff>139065</xdr:rowOff>
    </xdr:to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id="{99EB6A2C-F4BD-410C-B769-7593BB18FDFB}"/>
            </a:ext>
          </a:extLst>
        </xdr:cNvPr>
        <xdr:cNvSpPr/>
      </xdr:nvSpPr>
      <xdr:spPr>
        <a:xfrm>
          <a:off x="1678790" y="30083306"/>
          <a:ext cx="891446" cy="337639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PARTIDAS DE SAN JOSÉ</a:t>
          </a:r>
        </a:p>
      </xdr:txBody>
    </xdr:sp>
    <xdr:clientData/>
  </xdr:twoCellAnchor>
  <xdr:twoCellAnchor>
    <xdr:from>
      <xdr:col>14</xdr:col>
      <xdr:colOff>55636</xdr:colOff>
      <xdr:row>102</xdr:row>
      <xdr:rowOff>121920</xdr:rowOff>
    </xdr:from>
    <xdr:to>
      <xdr:col>19</xdr:col>
      <xdr:colOff>76200</xdr:colOff>
      <xdr:row>104</xdr:row>
      <xdr:rowOff>152400</xdr:rowOff>
    </xdr:to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32B91B1F-1970-4CCF-BA94-6B61578F2575}"/>
            </a:ext>
          </a:extLst>
        </xdr:cNvPr>
        <xdr:cNvSpPr/>
      </xdr:nvSpPr>
      <xdr:spPr>
        <a:xfrm>
          <a:off x="2661676" y="30083760"/>
          <a:ext cx="934964" cy="35052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SAN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ANDRÉS DE CUERQUIA</a:t>
          </a:r>
        </a:p>
      </xdr:txBody>
    </xdr:sp>
    <xdr:clientData/>
  </xdr:twoCellAnchor>
  <xdr:twoCellAnchor>
    <xdr:from>
      <xdr:col>2</xdr:col>
      <xdr:colOff>128026</xdr:colOff>
      <xdr:row>98</xdr:row>
      <xdr:rowOff>25038</xdr:rowOff>
    </xdr:from>
    <xdr:to>
      <xdr:col>11</xdr:col>
      <xdr:colOff>45720</xdr:colOff>
      <xdr:row>98</xdr:row>
      <xdr:rowOff>25038</xdr:rowOff>
    </xdr:to>
    <xdr:cxnSp macro="">
      <xdr:nvCxnSpPr>
        <xdr:cNvPr id="57" name="Conector recto de flecha 56">
          <a:extLst>
            <a:ext uri="{FF2B5EF4-FFF2-40B4-BE49-F238E27FC236}">
              <a16:creationId xmlns:a16="http://schemas.microsoft.com/office/drawing/2014/main" id="{387FE18E-0184-4E70-BFE2-4DE92DCE2564}"/>
            </a:ext>
          </a:extLst>
        </xdr:cNvPr>
        <xdr:cNvCxnSpPr/>
      </xdr:nvCxnSpPr>
      <xdr:spPr>
        <a:xfrm>
          <a:off x="493786" y="29346798"/>
          <a:ext cx="160933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94275</xdr:colOff>
      <xdr:row>96</xdr:row>
      <xdr:rowOff>60960</xdr:rowOff>
    </xdr:from>
    <xdr:to>
      <xdr:col>9</xdr:col>
      <xdr:colOff>108977</xdr:colOff>
      <xdr:row>97</xdr:row>
      <xdr:rowOff>89480</xdr:rowOff>
    </xdr:to>
    <xdr:sp macro="" textlink="">
      <xdr:nvSpPr>
        <xdr:cNvPr id="58" name="Rectángulo 57">
          <a:extLst>
            <a:ext uri="{FF2B5EF4-FFF2-40B4-BE49-F238E27FC236}">
              <a16:creationId xmlns:a16="http://schemas.microsoft.com/office/drawing/2014/main" id="{F91CDF9F-73D7-4366-90E9-7F12CBC2024A}"/>
            </a:ext>
          </a:extLst>
        </xdr:cNvPr>
        <xdr:cNvSpPr/>
      </xdr:nvSpPr>
      <xdr:spPr>
        <a:xfrm>
          <a:off x="871515" y="29062680"/>
          <a:ext cx="929102" cy="18854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D=26.500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83820</xdr:colOff>
      <xdr:row>102</xdr:row>
      <xdr:rowOff>98243</xdr:rowOff>
    </xdr:from>
    <xdr:to>
      <xdr:col>4</xdr:col>
      <xdr:colOff>22860</xdr:colOff>
      <xdr:row>104</xdr:row>
      <xdr:rowOff>121921</xdr:rowOff>
    </xdr:to>
    <xdr:sp macro="" textlink="">
      <xdr:nvSpPr>
        <xdr:cNvPr id="59" name="Rectángulo 58">
          <a:extLst>
            <a:ext uri="{FF2B5EF4-FFF2-40B4-BE49-F238E27FC236}">
              <a16:creationId xmlns:a16="http://schemas.microsoft.com/office/drawing/2014/main" id="{64E21774-3120-4F66-BE7F-5B1EEB28C22E}"/>
            </a:ext>
          </a:extLst>
        </xdr:cNvPr>
        <xdr:cNvSpPr/>
      </xdr:nvSpPr>
      <xdr:spPr>
        <a:xfrm>
          <a:off x="83820" y="30060083"/>
          <a:ext cx="716280" cy="343718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LLANOS DE CUIVÁ</a:t>
          </a:r>
        </a:p>
      </xdr:txBody>
    </xdr:sp>
    <xdr:clientData/>
  </xdr:twoCellAnchor>
  <xdr:twoCellAnchor>
    <xdr:from>
      <xdr:col>2</xdr:col>
      <xdr:colOff>51826</xdr:colOff>
      <xdr:row>101</xdr:row>
      <xdr:rowOff>68580</xdr:rowOff>
    </xdr:from>
    <xdr:to>
      <xdr:col>6</xdr:col>
      <xdr:colOff>114300</xdr:colOff>
      <xdr:row>101</xdr:row>
      <xdr:rowOff>68580</xdr:rowOff>
    </xdr:to>
    <xdr:cxnSp macro="">
      <xdr:nvCxnSpPr>
        <xdr:cNvPr id="60" name="Conector recto de flecha 59">
          <a:extLst>
            <a:ext uri="{FF2B5EF4-FFF2-40B4-BE49-F238E27FC236}">
              <a16:creationId xmlns:a16="http://schemas.microsoft.com/office/drawing/2014/main" id="{17F445BC-5D1F-4996-8320-8CA55144CE2D}"/>
            </a:ext>
          </a:extLst>
        </xdr:cNvPr>
        <xdr:cNvCxnSpPr/>
      </xdr:nvCxnSpPr>
      <xdr:spPr>
        <a:xfrm>
          <a:off x="417586" y="29870400"/>
          <a:ext cx="8397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131836</xdr:colOff>
      <xdr:row>102</xdr:row>
      <xdr:rowOff>121920</xdr:rowOff>
    </xdr:from>
    <xdr:to>
      <xdr:col>8</xdr:col>
      <xdr:colOff>114300</xdr:colOff>
      <xdr:row>104</xdr:row>
      <xdr:rowOff>124642</xdr:rowOff>
    </xdr:to>
    <xdr:sp macro="" textlink="">
      <xdr:nvSpPr>
        <xdr:cNvPr id="61" name="Rectángulo 60">
          <a:extLst>
            <a:ext uri="{FF2B5EF4-FFF2-40B4-BE49-F238E27FC236}">
              <a16:creationId xmlns:a16="http://schemas.microsoft.com/office/drawing/2014/main" id="{4CC5233C-7010-4C6C-B59D-8360F10AD28B}"/>
            </a:ext>
          </a:extLst>
        </xdr:cNvPr>
        <xdr:cNvSpPr/>
      </xdr:nvSpPr>
      <xdr:spPr>
        <a:xfrm>
          <a:off x="909076" y="30083760"/>
          <a:ext cx="713984" cy="322762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DEPÓSITO 8</a:t>
          </a:r>
        </a:p>
      </xdr:txBody>
    </xdr:sp>
    <xdr:clientData/>
  </xdr:twoCellAnchor>
  <xdr:twoCellAnchor>
    <xdr:from>
      <xdr:col>2</xdr:col>
      <xdr:colOff>86117</xdr:colOff>
      <xdr:row>99</xdr:row>
      <xdr:rowOff>30480</xdr:rowOff>
    </xdr:from>
    <xdr:to>
      <xdr:col>6</xdr:col>
      <xdr:colOff>68580</xdr:colOff>
      <xdr:row>100</xdr:row>
      <xdr:rowOff>121920</xdr:rowOff>
    </xdr:to>
    <xdr:sp macro="" textlink="">
      <xdr:nvSpPr>
        <xdr:cNvPr id="62" name="Rectángulo 61">
          <a:extLst>
            <a:ext uri="{FF2B5EF4-FFF2-40B4-BE49-F238E27FC236}">
              <a16:creationId xmlns:a16="http://schemas.microsoft.com/office/drawing/2014/main" id="{410350E3-6244-4AF8-8E26-CC948D03ED87}"/>
            </a:ext>
          </a:extLst>
        </xdr:cNvPr>
        <xdr:cNvSpPr/>
      </xdr:nvSpPr>
      <xdr:spPr>
        <a:xfrm>
          <a:off x="451877" y="29512260"/>
          <a:ext cx="759703" cy="25146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D=21.700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23</xdr:col>
      <xdr:colOff>68580</xdr:colOff>
      <xdr:row>102</xdr:row>
      <xdr:rowOff>114300</xdr:rowOff>
    </xdr:from>
    <xdr:to>
      <xdr:col>27</xdr:col>
      <xdr:colOff>30480</xdr:colOff>
      <xdr:row>104</xdr:row>
      <xdr:rowOff>144780</xdr:rowOff>
    </xdr:to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40B16DB5-D09F-4A5F-9AB6-208B84CFD846}"/>
            </a:ext>
          </a:extLst>
        </xdr:cNvPr>
        <xdr:cNvSpPr/>
      </xdr:nvSpPr>
      <xdr:spPr>
        <a:xfrm>
          <a:off x="4320540" y="30076140"/>
          <a:ext cx="693420" cy="35052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VALLE DE TOLEDO</a:t>
          </a:r>
          <a:endParaRPr lang="es-CO" sz="80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27</xdr:col>
      <xdr:colOff>106680</xdr:colOff>
      <xdr:row>102</xdr:row>
      <xdr:rowOff>106680</xdr:rowOff>
    </xdr:from>
    <xdr:to>
      <xdr:col>30</xdr:col>
      <xdr:colOff>121920</xdr:colOff>
      <xdr:row>104</xdr:row>
      <xdr:rowOff>137160</xdr:rowOff>
    </xdr:to>
    <xdr:sp macro="" textlink="">
      <xdr:nvSpPr>
        <xdr:cNvPr id="64" name="Rectángulo 63">
          <a:extLst>
            <a:ext uri="{FF2B5EF4-FFF2-40B4-BE49-F238E27FC236}">
              <a16:creationId xmlns:a16="http://schemas.microsoft.com/office/drawing/2014/main" id="{0A8BAD1E-B329-4EC0-9280-8966CD9DE680}"/>
            </a:ext>
          </a:extLst>
        </xdr:cNvPr>
        <xdr:cNvSpPr/>
      </xdr:nvSpPr>
      <xdr:spPr>
        <a:xfrm>
          <a:off x="5090160" y="30068520"/>
          <a:ext cx="563880" cy="35052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PRESA</a:t>
          </a:r>
          <a:endParaRPr lang="es-CO" sz="80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17</xdr:col>
      <xdr:colOff>76591</xdr:colOff>
      <xdr:row>101</xdr:row>
      <xdr:rowOff>122194</xdr:rowOff>
    </xdr:from>
    <xdr:to>
      <xdr:col>21</xdr:col>
      <xdr:colOff>53340</xdr:colOff>
      <xdr:row>101</xdr:row>
      <xdr:rowOff>122194</xdr:rowOff>
    </xdr:to>
    <xdr:cxnSp macro="">
      <xdr:nvCxnSpPr>
        <xdr:cNvPr id="65" name="Conector recto de flecha 64">
          <a:extLst>
            <a:ext uri="{FF2B5EF4-FFF2-40B4-BE49-F238E27FC236}">
              <a16:creationId xmlns:a16="http://schemas.microsoft.com/office/drawing/2014/main" id="{A5F08D57-A869-4EF2-A6BD-2B9802328BD8}"/>
            </a:ext>
          </a:extLst>
        </xdr:cNvPr>
        <xdr:cNvCxnSpPr/>
      </xdr:nvCxnSpPr>
      <xdr:spPr>
        <a:xfrm>
          <a:off x="3231271" y="29924014"/>
          <a:ext cx="70826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23251</xdr:colOff>
      <xdr:row>98</xdr:row>
      <xdr:rowOff>145054</xdr:rowOff>
    </xdr:from>
    <xdr:to>
      <xdr:col>28</xdr:col>
      <xdr:colOff>144780</xdr:colOff>
      <xdr:row>98</xdr:row>
      <xdr:rowOff>145054</xdr:rowOff>
    </xdr:to>
    <xdr:cxnSp macro="">
      <xdr:nvCxnSpPr>
        <xdr:cNvPr id="66" name="Conector recto de flecha 65">
          <a:extLst>
            <a:ext uri="{FF2B5EF4-FFF2-40B4-BE49-F238E27FC236}">
              <a16:creationId xmlns:a16="http://schemas.microsoft.com/office/drawing/2014/main" id="{21323C06-E822-48E2-97BB-4C4B335542ED}"/>
            </a:ext>
          </a:extLst>
        </xdr:cNvPr>
        <xdr:cNvCxnSpPr/>
      </xdr:nvCxnSpPr>
      <xdr:spPr>
        <a:xfrm>
          <a:off x="4640971" y="29466814"/>
          <a:ext cx="67016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63794</xdr:colOff>
      <xdr:row>99</xdr:row>
      <xdr:rowOff>91440</xdr:rowOff>
    </xdr:from>
    <xdr:to>
      <xdr:col>21</xdr:col>
      <xdr:colOff>45720</xdr:colOff>
      <xdr:row>101</xdr:row>
      <xdr:rowOff>5660</xdr:rowOff>
    </xdr:to>
    <xdr:sp macro="" textlink="">
      <xdr:nvSpPr>
        <xdr:cNvPr id="67" name="Rectángulo 66">
          <a:extLst>
            <a:ext uri="{FF2B5EF4-FFF2-40B4-BE49-F238E27FC236}">
              <a16:creationId xmlns:a16="http://schemas.microsoft.com/office/drawing/2014/main" id="{FC8B913F-1037-4350-8B69-F0177319CFC7}"/>
            </a:ext>
          </a:extLst>
        </xdr:cNvPr>
        <xdr:cNvSpPr/>
      </xdr:nvSpPr>
      <xdr:spPr>
        <a:xfrm>
          <a:off x="3218474" y="29573220"/>
          <a:ext cx="713446" cy="23426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D=1.300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144780</xdr:colOff>
      <xdr:row>96</xdr:row>
      <xdr:rowOff>0</xdr:rowOff>
    </xdr:from>
    <xdr:to>
      <xdr:col>33</xdr:col>
      <xdr:colOff>145171</xdr:colOff>
      <xdr:row>101</xdr:row>
      <xdr:rowOff>91714</xdr:rowOff>
    </xdr:to>
    <xdr:cxnSp macro="">
      <xdr:nvCxnSpPr>
        <xdr:cNvPr id="68" name="Conector recto de flecha 67">
          <a:extLst>
            <a:ext uri="{FF2B5EF4-FFF2-40B4-BE49-F238E27FC236}">
              <a16:creationId xmlns:a16="http://schemas.microsoft.com/office/drawing/2014/main" id="{BBDE9DC3-48C9-4938-97F9-A35313DA0382}"/>
            </a:ext>
          </a:extLst>
        </xdr:cNvPr>
        <xdr:cNvCxnSpPr/>
      </xdr:nvCxnSpPr>
      <xdr:spPr>
        <a:xfrm flipH="1" flipV="1">
          <a:off x="6225540" y="29001720"/>
          <a:ext cx="391" cy="89181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117134</xdr:colOff>
      <xdr:row>96</xdr:row>
      <xdr:rowOff>99060</xdr:rowOff>
    </xdr:from>
    <xdr:to>
      <xdr:col>28</xdr:col>
      <xdr:colOff>160020</xdr:colOff>
      <xdr:row>98</xdr:row>
      <xdr:rowOff>43760</xdr:rowOff>
    </xdr:to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69267EA9-501F-4276-A017-395A9D176B67}"/>
            </a:ext>
          </a:extLst>
        </xdr:cNvPr>
        <xdr:cNvSpPr/>
      </xdr:nvSpPr>
      <xdr:spPr>
        <a:xfrm>
          <a:off x="4551974" y="29100780"/>
          <a:ext cx="774406" cy="26474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D=12.000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152400</xdr:colOff>
      <xdr:row>99</xdr:row>
      <xdr:rowOff>137160</xdr:rowOff>
    </xdr:from>
    <xdr:to>
      <xdr:col>32</xdr:col>
      <xdr:colOff>167640</xdr:colOff>
      <xdr:row>101</xdr:row>
      <xdr:rowOff>43760</xdr:rowOff>
    </xdr:to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F2898D0B-7C8A-44BF-8053-DDBC83FBDBBF}"/>
            </a:ext>
          </a:extLst>
        </xdr:cNvPr>
        <xdr:cNvSpPr/>
      </xdr:nvSpPr>
      <xdr:spPr>
        <a:xfrm>
          <a:off x="5318760" y="29618940"/>
          <a:ext cx="746760" cy="22664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D=2.000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31</xdr:col>
      <xdr:colOff>7620</xdr:colOff>
      <xdr:row>102</xdr:row>
      <xdr:rowOff>68580</xdr:rowOff>
    </xdr:from>
    <xdr:to>
      <xdr:col>35</xdr:col>
      <xdr:colOff>0</xdr:colOff>
      <xdr:row>104</xdr:row>
      <xdr:rowOff>137160</xdr:rowOff>
    </xdr:to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72E14034-139E-46A3-836C-EEC6820FD017}"/>
            </a:ext>
          </a:extLst>
        </xdr:cNvPr>
        <xdr:cNvSpPr/>
      </xdr:nvSpPr>
      <xdr:spPr>
        <a:xfrm>
          <a:off x="5722620" y="30030420"/>
          <a:ext cx="723900" cy="38862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DEPÓSITO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TICUITA</a:t>
          </a:r>
        </a:p>
      </xdr:txBody>
    </xdr:sp>
    <xdr:clientData/>
  </xdr:twoCellAnchor>
  <xdr:twoCellAnchor>
    <xdr:from>
      <xdr:col>33</xdr:col>
      <xdr:colOff>175260</xdr:colOff>
      <xdr:row>101</xdr:row>
      <xdr:rowOff>83820</xdr:rowOff>
    </xdr:from>
    <xdr:to>
      <xdr:col>39</xdr:col>
      <xdr:colOff>83429</xdr:colOff>
      <xdr:row>101</xdr:row>
      <xdr:rowOff>83820</xdr:rowOff>
    </xdr:to>
    <xdr:cxnSp macro="">
      <xdr:nvCxnSpPr>
        <xdr:cNvPr id="72" name="Conector recto de flecha 71">
          <a:extLst>
            <a:ext uri="{FF2B5EF4-FFF2-40B4-BE49-F238E27FC236}">
              <a16:creationId xmlns:a16="http://schemas.microsoft.com/office/drawing/2014/main" id="{A7DCC17A-FB4A-41B1-A945-1F30BB3EBC9E}"/>
            </a:ext>
          </a:extLst>
        </xdr:cNvPr>
        <xdr:cNvCxnSpPr/>
      </xdr:nvCxnSpPr>
      <xdr:spPr>
        <a:xfrm>
          <a:off x="6256020" y="29885640"/>
          <a:ext cx="100544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53340</xdr:colOff>
      <xdr:row>94</xdr:row>
      <xdr:rowOff>83820</xdr:rowOff>
    </xdr:from>
    <xdr:to>
      <xdr:col>34</xdr:col>
      <xdr:colOff>22322</xdr:colOff>
      <xdr:row>95</xdr:row>
      <xdr:rowOff>135200</xdr:rowOff>
    </xdr:to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F0A1D017-8417-40BC-98D0-30D2F1CCF88C}"/>
            </a:ext>
          </a:extLst>
        </xdr:cNvPr>
        <xdr:cNvSpPr/>
      </xdr:nvSpPr>
      <xdr:spPr>
        <a:xfrm>
          <a:off x="5402580" y="28765500"/>
          <a:ext cx="883382" cy="21140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EL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PALMAR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34</xdr:col>
      <xdr:colOff>12406</xdr:colOff>
      <xdr:row>96</xdr:row>
      <xdr:rowOff>152400</xdr:rowOff>
    </xdr:from>
    <xdr:to>
      <xdr:col>38</xdr:col>
      <xdr:colOff>27646</xdr:colOff>
      <xdr:row>98</xdr:row>
      <xdr:rowOff>59000</xdr:rowOff>
    </xdr:to>
    <xdr:sp macro="" textlink="">
      <xdr:nvSpPr>
        <xdr:cNvPr id="74" name="Rectángulo 73">
          <a:extLst>
            <a:ext uri="{FF2B5EF4-FFF2-40B4-BE49-F238E27FC236}">
              <a16:creationId xmlns:a16="http://schemas.microsoft.com/office/drawing/2014/main" id="{41A447C7-2FAD-4A93-A821-5A00D71A2C9A}"/>
            </a:ext>
          </a:extLst>
        </xdr:cNvPr>
        <xdr:cNvSpPr/>
      </xdr:nvSpPr>
      <xdr:spPr>
        <a:xfrm>
          <a:off x="6276046" y="29154120"/>
          <a:ext cx="746760" cy="22664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D=5.368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151016</xdr:colOff>
      <xdr:row>58</xdr:row>
      <xdr:rowOff>45720</xdr:rowOff>
    </xdr:from>
    <xdr:ext cx="1205344" cy="502920"/>
    <xdr:pic>
      <xdr:nvPicPr>
        <xdr:cNvPr id="3" name="Imagen 2">
          <a:extLst>
            <a:ext uri="{FF2B5EF4-FFF2-40B4-BE49-F238E27FC236}">
              <a16:creationId xmlns:a16="http://schemas.microsoft.com/office/drawing/2014/main" id="{50E1DFD9-2179-4998-A5EC-6AB1B3DD0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16" y="6766560"/>
          <a:ext cx="1205344" cy="5029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151016</xdr:colOff>
      <xdr:row>84</xdr:row>
      <xdr:rowOff>45720</xdr:rowOff>
    </xdr:from>
    <xdr:ext cx="1205344" cy="502920"/>
    <xdr:pic>
      <xdr:nvPicPr>
        <xdr:cNvPr id="4" name="Imagen 3">
          <a:extLst>
            <a:ext uri="{FF2B5EF4-FFF2-40B4-BE49-F238E27FC236}">
              <a16:creationId xmlns:a16="http://schemas.microsoft.com/office/drawing/2014/main" id="{843909A2-E7CC-4690-919A-B1B1AFEA3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16" y="16885920"/>
          <a:ext cx="1205344" cy="5029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85724</xdr:colOff>
      <xdr:row>11</xdr:row>
      <xdr:rowOff>85725</xdr:rowOff>
    </xdr:from>
    <xdr:to>
      <xdr:col>19</xdr:col>
      <xdr:colOff>123824</xdr:colOff>
      <xdr:row>25</xdr:row>
      <xdr:rowOff>76200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91C78A9C-DC5B-4595-87B3-6200406E7A0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3438525"/>
          <a:ext cx="3514725" cy="2257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76200</xdr:colOff>
      <xdr:row>11</xdr:row>
      <xdr:rowOff>70246</xdr:rowOff>
    </xdr:from>
    <xdr:to>
      <xdr:col>39</xdr:col>
      <xdr:colOff>104775</xdr:colOff>
      <xdr:row>25</xdr:row>
      <xdr:rowOff>66675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6F6994BF-330F-4826-8162-2E836E5C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3423046"/>
          <a:ext cx="3467100" cy="2263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35</xdr:col>
      <xdr:colOff>129540</xdr:colOff>
      <xdr:row>102</xdr:row>
      <xdr:rowOff>76200</xdr:rowOff>
    </xdr:from>
    <xdr:to>
      <xdr:col>39</xdr:col>
      <xdr:colOff>121920</xdr:colOff>
      <xdr:row>104</xdr:row>
      <xdr:rowOff>144780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4CA2813E-0526-4DF0-8286-EF26CA8FF659}"/>
            </a:ext>
          </a:extLst>
        </xdr:cNvPr>
        <xdr:cNvSpPr/>
      </xdr:nvSpPr>
      <xdr:spPr>
        <a:xfrm>
          <a:off x="6576060" y="30038040"/>
          <a:ext cx="723900" cy="38862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PUERTO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VALDIVIA</a:t>
          </a:r>
        </a:p>
      </xdr:txBody>
    </xdr:sp>
    <xdr:clientData/>
  </xdr:twoCellAnchor>
  <xdr:twoCellAnchor>
    <xdr:from>
      <xdr:col>11</xdr:col>
      <xdr:colOff>152400</xdr:colOff>
      <xdr:row>99</xdr:row>
      <xdr:rowOff>99060</xdr:rowOff>
    </xdr:from>
    <xdr:to>
      <xdr:col>16</xdr:col>
      <xdr:colOff>121382</xdr:colOff>
      <xdr:row>100</xdr:row>
      <xdr:rowOff>150440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36767DC2-A973-43E2-A67F-ADEE3B96FC60}"/>
            </a:ext>
          </a:extLst>
        </xdr:cNvPr>
        <xdr:cNvSpPr/>
      </xdr:nvSpPr>
      <xdr:spPr>
        <a:xfrm>
          <a:off x="2209800" y="29580840"/>
          <a:ext cx="883382" cy="21140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D=12.600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30480</xdr:colOff>
      <xdr:row>101</xdr:row>
      <xdr:rowOff>114300</xdr:rowOff>
    </xdr:from>
    <xdr:to>
      <xdr:col>17</xdr:col>
      <xdr:colOff>7229</xdr:colOff>
      <xdr:row>101</xdr:row>
      <xdr:rowOff>114300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E964C16E-FA3D-4C22-BD93-DF288F44E0D3}"/>
            </a:ext>
          </a:extLst>
        </xdr:cNvPr>
        <xdr:cNvCxnSpPr/>
      </xdr:nvCxnSpPr>
      <xdr:spPr>
        <a:xfrm>
          <a:off x="2087880" y="29916120"/>
          <a:ext cx="107402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144780</xdr:colOff>
      <xdr:row>102</xdr:row>
      <xdr:rowOff>121920</xdr:rowOff>
    </xdr:from>
    <xdr:to>
      <xdr:col>23</xdr:col>
      <xdr:colOff>7620</xdr:colOff>
      <xdr:row>104</xdr:row>
      <xdr:rowOff>152400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72F381C1-8A1B-420D-AF49-8B5C2EE363DB}"/>
            </a:ext>
          </a:extLst>
        </xdr:cNvPr>
        <xdr:cNvSpPr/>
      </xdr:nvSpPr>
      <xdr:spPr>
        <a:xfrm>
          <a:off x="3665220" y="30083760"/>
          <a:ext cx="594360" cy="35052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VarSA</a:t>
          </a:r>
        </a:p>
      </xdr:txBody>
    </xdr:sp>
    <xdr:clientData/>
  </xdr:twoCellAnchor>
  <xdr:twoCellAnchor>
    <xdr:from>
      <xdr:col>21</xdr:col>
      <xdr:colOff>88997</xdr:colOff>
      <xdr:row>101</xdr:row>
      <xdr:rowOff>129814</xdr:rowOff>
    </xdr:from>
    <xdr:to>
      <xdr:col>25</xdr:col>
      <xdr:colOff>68580</xdr:colOff>
      <xdr:row>101</xdr:row>
      <xdr:rowOff>129814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B3882AD3-76EA-4096-9F40-A48E955DD703}"/>
            </a:ext>
          </a:extLst>
        </xdr:cNvPr>
        <xdr:cNvCxnSpPr/>
      </xdr:nvCxnSpPr>
      <xdr:spPr>
        <a:xfrm>
          <a:off x="3975197" y="29931634"/>
          <a:ext cx="71110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129540</xdr:colOff>
      <xdr:row>99</xdr:row>
      <xdr:rowOff>83820</xdr:rowOff>
    </xdr:from>
    <xdr:to>
      <xdr:col>25</xdr:col>
      <xdr:colOff>144780</xdr:colOff>
      <xdr:row>100</xdr:row>
      <xdr:rowOff>158060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384BD775-6BE4-4185-87CA-21DE30BD26A2}"/>
            </a:ext>
          </a:extLst>
        </xdr:cNvPr>
        <xdr:cNvSpPr/>
      </xdr:nvSpPr>
      <xdr:spPr>
        <a:xfrm>
          <a:off x="4015740" y="29565600"/>
          <a:ext cx="746760" cy="23426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D=23.200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160020</xdr:colOff>
      <xdr:row>101</xdr:row>
      <xdr:rowOff>129540</xdr:rowOff>
    </xdr:from>
    <xdr:to>
      <xdr:col>33</xdr:col>
      <xdr:colOff>15240</xdr:colOff>
      <xdr:row>101</xdr:row>
      <xdr:rowOff>129540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id="{FE44F2CF-D647-422C-935B-C69D3FEAC6BB}"/>
            </a:ext>
          </a:extLst>
        </xdr:cNvPr>
        <xdr:cNvCxnSpPr/>
      </xdr:nvCxnSpPr>
      <xdr:spPr>
        <a:xfrm>
          <a:off x="5326380" y="29931360"/>
          <a:ext cx="76962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119086</xdr:colOff>
      <xdr:row>99</xdr:row>
      <xdr:rowOff>106680</xdr:rowOff>
    </xdr:from>
    <xdr:to>
      <xdr:col>38</xdr:col>
      <xdr:colOff>134326</xdr:colOff>
      <xdr:row>101</xdr:row>
      <xdr:rowOff>13280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B7AA3800-AA16-4F95-A751-CFB63C8C0620}"/>
            </a:ext>
          </a:extLst>
        </xdr:cNvPr>
        <xdr:cNvSpPr/>
      </xdr:nvSpPr>
      <xdr:spPr>
        <a:xfrm>
          <a:off x="6382726" y="29588460"/>
          <a:ext cx="746760" cy="22664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D=37.860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34</xdr:col>
      <xdr:colOff>96226</xdr:colOff>
      <xdr:row>94</xdr:row>
      <xdr:rowOff>68580</xdr:rowOff>
    </xdr:from>
    <xdr:to>
      <xdr:col>38</xdr:col>
      <xdr:colOff>111466</xdr:colOff>
      <xdr:row>95</xdr:row>
      <xdr:rowOff>135200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E5B9679E-9D66-4656-A25B-EC4B9332F7DB}"/>
            </a:ext>
          </a:extLst>
        </xdr:cNvPr>
        <xdr:cNvSpPr/>
      </xdr:nvSpPr>
      <xdr:spPr>
        <a:xfrm>
          <a:off x="6359866" y="28750260"/>
          <a:ext cx="746760" cy="22664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D=1.800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m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101486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243E96E6-CC63-4FC9-9A44-9578CDF28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10148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105833</xdr:colOff>
      <xdr:row>14</xdr:row>
      <xdr:rowOff>63500</xdr:rowOff>
    </xdr:from>
    <xdr:to>
      <xdr:col>19</xdr:col>
      <xdr:colOff>84667</xdr:colOff>
      <xdr:row>29</xdr:row>
      <xdr:rowOff>52917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0687EB-10B5-4D5B-9ED4-1DC4EDBAE00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3" y="5789083"/>
          <a:ext cx="3439584" cy="23706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105833</xdr:colOff>
      <xdr:row>14</xdr:row>
      <xdr:rowOff>84667</xdr:rowOff>
    </xdr:from>
    <xdr:to>
      <xdr:col>39</xdr:col>
      <xdr:colOff>84666</xdr:colOff>
      <xdr:row>29</xdr:row>
      <xdr:rowOff>63500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EBB90D6-6B74-4308-B837-6016DEFFEAAC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6500" y="5810250"/>
          <a:ext cx="3397249" cy="23600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101487</xdr:rowOff>
    </xdr:from>
    <xdr:ext cx="1276126" cy="447154"/>
    <xdr:pic>
      <xdr:nvPicPr>
        <xdr:cNvPr id="2" name="Imagen 1">
          <a:extLst>
            <a:ext uri="{FF2B5EF4-FFF2-40B4-BE49-F238E27FC236}">
              <a16:creationId xmlns:a16="http://schemas.microsoft.com/office/drawing/2014/main" id="{FA31A812-B014-4E63-BED5-6207D30ED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101487"/>
          <a:ext cx="1276126" cy="447154"/>
        </a:xfrm>
        <a:prstGeom prst="rect">
          <a:avLst/>
        </a:prstGeom>
        <a:noFill/>
      </xdr:spPr>
    </xdr:pic>
    <xdr:clientData/>
  </xdr:oneCellAnchor>
  <xdr:oneCellAnchor>
    <xdr:from>
      <xdr:col>0</xdr:col>
      <xdr:colOff>120536</xdr:colOff>
      <xdr:row>116</xdr:row>
      <xdr:rowOff>101487</xdr:rowOff>
    </xdr:from>
    <xdr:ext cx="1276126" cy="447154"/>
    <xdr:pic>
      <xdr:nvPicPr>
        <xdr:cNvPr id="3" name="Imagen 2">
          <a:extLst>
            <a:ext uri="{FF2B5EF4-FFF2-40B4-BE49-F238E27FC236}">
              <a16:creationId xmlns:a16="http://schemas.microsoft.com/office/drawing/2014/main" id="{DF3126D0-97BB-4F5F-BB67-C170CDC00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10159887"/>
          <a:ext cx="1276126" cy="447154"/>
        </a:xfrm>
        <a:prstGeom prst="rect">
          <a:avLst/>
        </a:prstGeom>
        <a:noFill/>
      </xdr:spPr>
    </xdr:pic>
    <xdr:clientData/>
  </xdr:oneCellAnchor>
  <xdr:oneCellAnchor>
    <xdr:from>
      <xdr:col>0</xdr:col>
      <xdr:colOff>120536</xdr:colOff>
      <xdr:row>58</xdr:row>
      <xdr:rowOff>101487</xdr:rowOff>
    </xdr:from>
    <xdr:ext cx="1276126" cy="447154"/>
    <xdr:pic>
      <xdr:nvPicPr>
        <xdr:cNvPr id="6" name="Imagen 5">
          <a:extLst>
            <a:ext uri="{FF2B5EF4-FFF2-40B4-BE49-F238E27FC236}">
              <a16:creationId xmlns:a16="http://schemas.microsoft.com/office/drawing/2014/main" id="{57CB228A-AD5C-4525-827B-B2FC77248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101487"/>
          <a:ext cx="1276126" cy="447154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95249</xdr:colOff>
      <xdr:row>150</xdr:row>
      <xdr:rowOff>95250</xdr:rowOff>
    </xdr:from>
    <xdr:to>
      <xdr:col>21</xdr:col>
      <xdr:colOff>95249</xdr:colOff>
      <xdr:row>164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1BA41AD-2A04-46C3-9589-E5974495C03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26098500"/>
          <a:ext cx="3838575" cy="2400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104774</xdr:colOff>
      <xdr:row>150</xdr:row>
      <xdr:rowOff>92868</xdr:rowOff>
    </xdr:from>
    <xdr:to>
      <xdr:col>42</xdr:col>
      <xdr:colOff>38100</xdr:colOff>
      <xdr:row>164</xdr:row>
      <xdr:rowOff>142875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2C33E79-3052-47D8-AE88-63ED52556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4" y="26096118"/>
          <a:ext cx="3581401" cy="2431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3090E119-9A47-4572-B14B-14E20A061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5576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89058</xdr:colOff>
      <xdr:row>12</xdr:row>
      <xdr:rowOff>66834</xdr:rowOff>
    </xdr:from>
    <xdr:to>
      <xdr:col>21</xdr:col>
      <xdr:colOff>95250</xdr:colOff>
      <xdr:row>26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FC69455-C6CC-4024-A5C8-2432DB5EF3F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086" b="22208"/>
        <a:stretch/>
      </xdr:blipFill>
      <xdr:spPr bwMode="auto">
        <a:xfrm>
          <a:off x="89058" y="3067209"/>
          <a:ext cx="3844767" cy="27144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108109</xdr:colOff>
      <xdr:row>12</xdr:row>
      <xdr:rowOff>76200</xdr:rowOff>
    </xdr:from>
    <xdr:to>
      <xdr:col>42</xdr:col>
      <xdr:colOff>28575</xdr:colOff>
      <xdr:row>26</xdr:row>
      <xdr:rowOff>104775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49DBD98-DA27-4A34-AFA8-0966A62BD96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194" b="17266"/>
        <a:stretch/>
      </xdr:blipFill>
      <xdr:spPr bwMode="auto">
        <a:xfrm>
          <a:off x="4127659" y="3076575"/>
          <a:ext cx="3654266" cy="2695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48477</xdr:rowOff>
    </xdr:from>
    <xdr:ext cx="1243444" cy="477303"/>
    <xdr:pic>
      <xdr:nvPicPr>
        <xdr:cNvPr id="2" name="Imagen 1">
          <a:extLst>
            <a:ext uri="{FF2B5EF4-FFF2-40B4-BE49-F238E27FC236}">
              <a16:creationId xmlns:a16="http://schemas.microsoft.com/office/drawing/2014/main" id="{8AE97FDA-B2C3-41F1-8D2C-7D3742B5E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48477"/>
          <a:ext cx="1243444" cy="477303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114300</xdr:colOff>
      <xdr:row>15</xdr:row>
      <xdr:rowOff>66674</xdr:rowOff>
    </xdr:from>
    <xdr:to>
      <xdr:col>19</xdr:col>
      <xdr:colOff>76200</xdr:colOff>
      <xdr:row>28</xdr:row>
      <xdr:rowOff>104774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057E21-E24E-4595-9E6E-4B1AC26BE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000374"/>
          <a:ext cx="3324225" cy="214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85725</xdr:colOff>
      <xdr:row>15</xdr:row>
      <xdr:rowOff>62506</xdr:rowOff>
    </xdr:from>
    <xdr:to>
      <xdr:col>39</xdr:col>
      <xdr:colOff>95250</xdr:colOff>
      <xdr:row>28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F5B256-AA59-4951-A2DC-EF8B765D6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025" y="2996206"/>
          <a:ext cx="3390900" cy="2128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48477</xdr:rowOff>
    </xdr:from>
    <xdr:ext cx="1276126" cy="561123"/>
    <xdr:pic>
      <xdr:nvPicPr>
        <xdr:cNvPr id="2" name="Imagen 1">
          <a:extLst>
            <a:ext uri="{FF2B5EF4-FFF2-40B4-BE49-F238E27FC236}">
              <a16:creationId xmlns:a16="http://schemas.microsoft.com/office/drawing/2014/main" id="{7ED55A27-DC64-427D-937E-37DB5A64A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48477"/>
          <a:ext cx="1276126" cy="561123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85725</xdr:colOff>
      <xdr:row>16</xdr:row>
      <xdr:rowOff>79176</xdr:rowOff>
    </xdr:from>
    <xdr:to>
      <xdr:col>19</xdr:col>
      <xdr:colOff>123826</xdr:colOff>
      <xdr:row>30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AA64369-68D2-4D8C-ABDC-3AF8A8524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393876"/>
          <a:ext cx="3400426" cy="2292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76200</xdr:colOff>
      <xdr:row>16</xdr:row>
      <xdr:rowOff>80961</xdr:rowOff>
    </xdr:from>
    <xdr:to>
      <xdr:col>39</xdr:col>
      <xdr:colOff>85725</xdr:colOff>
      <xdr:row>30</xdr:row>
      <xdr:rowOff>104774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8E214CD-8DF0-4B59-8B64-41EBA2E02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0" y="3395661"/>
          <a:ext cx="3390900" cy="2290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55767</xdr:rowOff>
    </xdr:from>
    <xdr:ext cx="1203439" cy="576254"/>
    <xdr:pic>
      <xdr:nvPicPr>
        <xdr:cNvPr id="2" name="Imagen 1">
          <a:extLst>
            <a:ext uri="{FF2B5EF4-FFF2-40B4-BE49-F238E27FC236}">
              <a16:creationId xmlns:a16="http://schemas.microsoft.com/office/drawing/2014/main" id="{9AD4325C-2D8F-46F7-988B-FDC4F3CB5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55767"/>
          <a:ext cx="1203439" cy="576254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117475</xdr:colOff>
      <xdr:row>21</xdr:row>
      <xdr:rowOff>76200</xdr:rowOff>
    </xdr:from>
    <xdr:to>
      <xdr:col>21</xdr:col>
      <xdr:colOff>95250</xdr:colOff>
      <xdr:row>35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05B475-C2CB-4EF7-963F-5ED55B386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" y="6905625"/>
          <a:ext cx="3816350" cy="268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107950</xdr:colOff>
      <xdr:row>21</xdr:row>
      <xdr:rowOff>95250</xdr:rowOff>
    </xdr:from>
    <xdr:to>
      <xdr:col>42</xdr:col>
      <xdr:colOff>28575</xdr:colOff>
      <xdr:row>35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BB43443-08D1-4DFE-8ED5-D1CE2E68D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7500" y="6924675"/>
          <a:ext cx="3540125" cy="270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101486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7A838130-0D07-468C-B87B-2C2582A91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10148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116417</xdr:colOff>
      <xdr:row>22</xdr:row>
      <xdr:rowOff>74083</xdr:rowOff>
    </xdr:from>
    <xdr:to>
      <xdr:col>19</xdr:col>
      <xdr:colOff>116417</xdr:colOff>
      <xdr:row>37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85FB1F-4689-45B7-A8F6-745D2DB5E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17" y="6794500"/>
          <a:ext cx="3460750" cy="2402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85636</xdr:colOff>
      <xdr:row>22</xdr:row>
      <xdr:rowOff>74082</xdr:rowOff>
    </xdr:from>
    <xdr:to>
      <xdr:col>39</xdr:col>
      <xdr:colOff>95249</xdr:colOff>
      <xdr:row>37</xdr:row>
      <xdr:rowOff>95249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6378CE1-A297-497D-8306-06DB58FF8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6303" y="6794499"/>
          <a:ext cx="3428029" cy="2402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101486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75836727-355B-443D-9480-032A1320C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10148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114299</xdr:colOff>
      <xdr:row>10</xdr:row>
      <xdr:rowOff>66674</xdr:rowOff>
    </xdr:from>
    <xdr:to>
      <xdr:col>19</xdr:col>
      <xdr:colOff>85725</xdr:colOff>
      <xdr:row>25</xdr:row>
      <xdr:rowOff>85724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3FEF39-D555-4371-9D81-962F82857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99" y="2933699"/>
          <a:ext cx="3448051" cy="2447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34811</xdr:colOff>
      <xdr:row>0</xdr:row>
      <xdr:rowOff>55767</xdr:rowOff>
    </xdr:from>
    <xdr:ext cx="1051039" cy="449058"/>
    <xdr:pic>
      <xdr:nvPicPr>
        <xdr:cNvPr id="2" name="Imagen 1">
          <a:extLst>
            <a:ext uri="{FF2B5EF4-FFF2-40B4-BE49-F238E27FC236}">
              <a16:creationId xmlns:a16="http://schemas.microsoft.com/office/drawing/2014/main" id="{B2C9EA3F-95A0-466D-89FC-09E47CAC3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786" y="55767"/>
          <a:ext cx="1051039" cy="449058"/>
        </a:xfrm>
        <a:prstGeom prst="rect">
          <a:avLst/>
        </a:prstGeom>
        <a:noFill/>
      </xdr:spPr>
    </xdr:pic>
    <xdr:clientData/>
  </xdr:oneCellAnchor>
  <xdr:twoCellAnchor editAs="oneCell">
    <xdr:from>
      <xdr:col>22</xdr:col>
      <xdr:colOff>85725</xdr:colOff>
      <xdr:row>30</xdr:row>
      <xdr:rowOff>76200</xdr:rowOff>
    </xdr:from>
    <xdr:to>
      <xdr:col>42</xdr:col>
      <xdr:colOff>66675</xdr:colOff>
      <xdr:row>42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D448F4-6BDB-4237-9474-C8E7B897C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5275" y="7829550"/>
          <a:ext cx="3714750" cy="233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92075</xdr:colOff>
      <xdr:row>30</xdr:row>
      <xdr:rowOff>85725</xdr:rowOff>
    </xdr:from>
    <xdr:to>
      <xdr:col>21</xdr:col>
      <xdr:colOff>76200</xdr:colOff>
      <xdr:row>42</xdr:row>
      <xdr:rowOff>102394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E815F68-747C-483D-A420-8FA720674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" y="7839075"/>
          <a:ext cx="3822700" cy="2302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74816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AFD2A7F7-6659-433B-BEEA-685EC14E2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16" y="5576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20</xdr:col>
      <xdr:colOff>76200</xdr:colOff>
      <xdr:row>11</xdr:row>
      <xdr:rowOff>66675</xdr:rowOff>
    </xdr:from>
    <xdr:to>
      <xdr:col>39</xdr:col>
      <xdr:colOff>123825</xdr:colOff>
      <xdr:row>25</xdr:row>
      <xdr:rowOff>85725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523E2DF-6664-451A-B882-0A0F2A25D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3048000"/>
          <a:ext cx="348615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11</xdr:row>
      <xdr:rowOff>85724</xdr:rowOff>
    </xdr:from>
    <xdr:to>
      <xdr:col>19</xdr:col>
      <xdr:colOff>114300</xdr:colOff>
      <xdr:row>25</xdr:row>
      <xdr:rowOff>76200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41F0F1E-E951-4799-9454-A5DF598D9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067049"/>
          <a:ext cx="3495675" cy="2257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74816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A5AC883A-A431-440F-9701-B59B53B4F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16" y="5576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85724</xdr:colOff>
      <xdr:row>11</xdr:row>
      <xdr:rowOff>56692</xdr:rowOff>
    </xdr:from>
    <xdr:to>
      <xdr:col>19</xdr:col>
      <xdr:colOff>76200</xdr:colOff>
      <xdr:row>25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186B85F-F929-4755-93AD-A7AC7DFE3F5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5724" y="3038017"/>
          <a:ext cx="3467101" cy="2295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85725</xdr:colOff>
      <xdr:row>11</xdr:row>
      <xdr:rowOff>85725</xdr:rowOff>
    </xdr:from>
    <xdr:to>
      <xdr:col>39</xdr:col>
      <xdr:colOff>190500</xdr:colOff>
      <xdr:row>25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560B450-6C52-4A89-BD12-CFAC6CF9C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43325" y="3067050"/>
          <a:ext cx="3609975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2544DA8F-79C3-48B1-9262-73FE7C513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5576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119943</xdr:colOff>
      <xdr:row>25</xdr:row>
      <xdr:rowOff>116417</xdr:rowOff>
    </xdr:from>
    <xdr:to>
      <xdr:col>21</xdr:col>
      <xdr:colOff>105833</xdr:colOff>
      <xdr:row>37</xdr:row>
      <xdr:rowOff>113772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7B49D1-103C-47D1-ACFD-90F90AA2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943" y="6508750"/>
          <a:ext cx="3806473" cy="2283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95250</xdr:colOff>
      <xdr:row>25</xdr:row>
      <xdr:rowOff>105835</xdr:rowOff>
    </xdr:from>
    <xdr:to>
      <xdr:col>42</xdr:col>
      <xdr:colOff>116417</xdr:colOff>
      <xdr:row>37</xdr:row>
      <xdr:rowOff>116416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FF708EB-EDDF-4DFA-8855-476CDE528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6498168"/>
          <a:ext cx="3831167" cy="2296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135776</xdr:colOff>
      <xdr:row>0</xdr:row>
      <xdr:rowOff>53339</xdr:rowOff>
    </xdr:from>
    <xdr:ext cx="1202352" cy="457201"/>
    <xdr:pic>
      <xdr:nvPicPr>
        <xdr:cNvPr id="2" name="Imagen 1">
          <a:extLst>
            <a:ext uri="{FF2B5EF4-FFF2-40B4-BE49-F238E27FC236}">
              <a16:creationId xmlns:a16="http://schemas.microsoft.com/office/drawing/2014/main" id="{D7AF8268-AE19-46C0-8BC0-D1ED7AAEE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776" y="53339"/>
          <a:ext cx="1202352" cy="457201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127000</xdr:colOff>
      <xdr:row>25</xdr:row>
      <xdr:rowOff>63500</xdr:rowOff>
    </xdr:from>
    <xdr:to>
      <xdr:col>21</xdr:col>
      <xdr:colOff>42333</xdr:colOff>
      <xdr:row>37</xdr:row>
      <xdr:rowOff>137583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779AFD3-9061-41C7-ACB6-E1554B2315E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7895167"/>
          <a:ext cx="3841750" cy="236008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105832</xdr:colOff>
      <xdr:row>25</xdr:row>
      <xdr:rowOff>95250</xdr:rowOff>
    </xdr:from>
    <xdr:to>
      <xdr:col>42</xdr:col>
      <xdr:colOff>84666</xdr:colOff>
      <xdr:row>37</xdr:row>
      <xdr:rowOff>116416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D64078E-F108-4C60-8F6F-DCE0EE87C91B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2165" y="7926917"/>
          <a:ext cx="3873501" cy="23071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2CCBAF48-0BD4-458B-8482-5E8D8A5AD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5576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107950</xdr:colOff>
      <xdr:row>10</xdr:row>
      <xdr:rowOff>85725</xdr:rowOff>
    </xdr:from>
    <xdr:to>
      <xdr:col>21</xdr:col>
      <xdr:colOff>104775</xdr:colOff>
      <xdr:row>22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DA4584A-3A03-44E0-9A9A-61C5A2B17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" y="2743200"/>
          <a:ext cx="3835400" cy="233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D25CDCE9-EF11-4B60-BA85-C7E1020EC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55766"/>
          <a:ext cx="1276126" cy="6110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120536</xdr:colOff>
      <xdr:row>40</xdr:row>
      <xdr:rowOff>55766</xdr:rowOff>
    </xdr:from>
    <xdr:ext cx="1276126" cy="611059"/>
    <xdr:pic>
      <xdr:nvPicPr>
        <xdr:cNvPr id="3" name="Imagen 2">
          <a:extLst>
            <a:ext uri="{FF2B5EF4-FFF2-40B4-BE49-F238E27FC236}">
              <a16:creationId xmlns:a16="http://schemas.microsoft.com/office/drawing/2014/main" id="{A0603264-92F4-4B5C-8B94-0B9168E35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5576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116417</xdr:colOff>
      <xdr:row>60</xdr:row>
      <xdr:rowOff>84667</xdr:rowOff>
    </xdr:from>
    <xdr:to>
      <xdr:col>21</xdr:col>
      <xdr:colOff>63500</xdr:colOff>
      <xdr:row>73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83F5D33-F19C-547B-F207-52503E8FB34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17" y="16753417"/>
          <a:ext cx="3767666" cy="248708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105833</xdr:colOff>
      <xdr:row>60</xdr:row>
      <xdr:rowOff>88112</xdr:rowOff>
    </xdr:from>
    <xdr:to>
      <xdr:col>42</xdr:col>
      <xdr:colOff>52916</xdr:colOff>
      <xdr:row>73</xdr:row>
      <xdr:rowOff>84667</xdr:rowOff>
    </xdr:to>
    <xdr:pic>
      <xdr:nvPicPr>
        <xdr:cNvPr id="37066" name="Picture 202">
          <a:extLst>
            <a:ext uri="{FF2B5EF4-FFF2-40B4-BE49-F238E27FC236}">
              <a16:creationId xmlns:a16="http://schemas.microsoft.com/office/drawing/2014/main" id="{B39DDCCF-2F26-4C00-AF53-3718C32C5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6333" y="16756862"/>
          <a:ext cx="3683000" cy="2473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8B1333C5-96FF-4352-B2CC-D61518585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5576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95250</xdr:colOff>
      <xdr:row>13</xdr:row>
      <xdr:rowOff>57150</xdr:rowOff>
    </xdr:from>
    <xdr:to>
      <xdr:col>21</xdr:col>
      <xdr:colOff>114300</xdr:colOff>
      <xdr:row>27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4CCADD-B958-458E-8A2E-8DEB121DD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695700"/>
          <a:ext cx="3857625" cy="271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88900</xdr:colOff>
      <xdr:row>13</xdr:row>
      <xdr:rowOff>85724</xdr:rowOff>
    </xdr:from>
    <xdr:to>
      <xdr:col>42</xdr:col>
      <xdr:colOff>47625</xdr:colOff>
      <xdr:row>27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9C7C9FB-81A2-41B0-BB5F-07C0B4623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8450" y="3724274"/>
          <a:ext cx="3654425" cy="2667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4E50A846-DC5D-4C94-BC34-B56ED9509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5576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104775</xdr:colOff>
      <xdr:row>10</xdr:row>
      <xdr:rowOff>95250</xdr:rowOff>
    </xdr:from>
    <xdr:to>
      <xdr:col>21</xdr:col>
      <xdr:colOff>114300</xdr:colOff>
      <xdr:row>23</xdr:row>
      <xdr:rowOff>114301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B070B22-F76F-4A5B-AED2-8EFB6735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775" y="3400425"/>
          <a:ext cx="3848100" cy="2495551"/>
        </a:xfrm>
        <a:prstGeom prst="rect">
          <a:avLst/>
        </a:prstGeom>
      </xdr:spPr>
    </xdr:pic>
    <xdr:clientData/>
  </xdr:twoCellAnchor>
  <xdr:twoCellAnchor editAs="oneCell">
    <xdr:from>
      <xdr:col>22</xdr:col>
      <xdr:colOff>95250</xdr:colOff>
      <xdr:row>10</xdr:row>
      <xdr:rowOff>95249</xdr:rowOff>
    </xdr:from>
    <xdr:to>
      <xdr:col>42</xdr:col>
      <xdr:colOff>57150</xdr:colOff>
      <xdr:row>23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4A0ECC1-BC5B-4FCB-BE83-6F8139393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3400424"/>
          <a:ext cx="3695700" cy="2476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120536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78DE1A26-AB44-475E-B1EF-DEEE23707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36" y="5576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114300</xdr:colOff>
      <xdr:row>10</xdr:row>
      <xdr:rowOff>104775</xdr:rowOff>
    </xdr:from>
    <xdr:to>
      <xdr:col>21</xdr:col>
      <xdr:colOff>123825</xdr:colOff>
      <xdr:row>23</xdr:row>
      <xdr:rowOff>110715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3BFF62-C79A-4EA2-875C-7BFD448F3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0" y="3409950"/>
          <a:ext cx="3848100" cy="2482440"/>
        </a:xfrm>
        <a:prstGeom prst="rect">
          <a:avLst/>
        </a:prstGeom>
      </xdr:spPr>
    </xdr:pic>
    <xdr:clientData/>
  </xdr:twoCellAnchor>
  <xdr:twoCellAnchor editAs="oneCell">
    <xdr:from>
      <xdr:col>22</xdr:col>
      <xdr:colOff>114300</xdr:colOff>
      <xdr:row>10</xdr:row>
      <xdr:rowOff>119061</xdr:rowOff>
    </xdr:from>
    <xdr:to>
      <xdr:col>42</xdr:col>
      <xdr:colOff>19050</xdr:colOff>
      <xdr:row>23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720B2FE-D850-40AF-9400-7E58F24B7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3424236"/>
          <a:ext cx="3638550" cy="2490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106681</xdr:colOff>
      <xdr:row>69</xdr:row>
      <xdr:rowOff>48490</xdr:rowOff>
    </xdr:from>
    <xdr:ext cx="1188719" cy="501885"/>
    <xdr:pic>
      <xdr:nvPicPr>
        <xdr:cNvPr id="2" name="Imagen 1">
          <a:extLst>
            <a:ext uri="{FF2B5EF4-FFF2-40B4-BE49-F238E27FC236}">
              <a16:creationId xmlns:a16="http://schemas.microsoft.com/office/drawing/2014/main" id="{EFE13C07-2704-4F74-B532-CCFC7853E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1" y="18930850"/>
          <a:ext cx="1188719" cy="50188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148246</xdr:colOff>
      <xdr:row>0</xdr:row>
      <xdr:rowOff>48493</xdr:rowOff>
    </xdr:from>
    <xdr:ext cx="1161009" cy="555936"/>
    <xdr:pic>
      <xdr:nvPicPr>
        <xdr:cNvPr id="3" name="Imagen 2">
          <a:extLst>
            <a:ext uri="{FF2B5EF4-FFF2-40B4-BE49-F238E27FC236}">
              <a16:creationId xmlns:a16="http://schemas.microsoft.com/office/drawing/2014/main" id="{DBE2345C-C33C-4BEE-BECD-E1959FE10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46" y="48493"/>
          <a:ext cx="1161009" cy="555936"/>
        </a:xfrm>
        <a:prstGeom prst="rect">
          <a:avLst/>
        </a:prstGeom>
        <a:noFill/>
      </xdr:spPr>
    </xdr:pic>
    <xdr:clientData/>
  </xdr:oneCellAnchor>
  <xdr:oneCellAnchor>
    <xdr:from>
      <xdr:col>0</xdr:col>
      <xdr:colOff>106681</xdr:colOff>
      <xdr:row>108</xdr:row>
      <xdr:rowOff>48490</xdr:rowOff>
    </xdr:from>
    <xdr:ext cx="1188719" cy="501885"/>
    <xdr:pic>
      <xdr:nvPicPr>
        <xdr:cNvPr id="4" name="Imagen 3">
          <a:extLst>
            <a:ext uri="{FF2B5EF4-FFF2-40B4-BE49-F238E27FC236}">
              <a16:creationId xmlns:a16="http://schemas.microsoft.com/office/drawing/2014/main" id="{CF2874A6-3B2D-49CA-A04B-B5640D8A2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1" y="27648130"/>
          <a:ext cx="1188719" cy="50188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106681</xdr:colOff>
      <xdr:row>276</xdr:row>
      <xdr:rowOff>48490</xdr:rowOff>
    </xdr:from>
    <xdr:ext cx="1188719" cy="501885"/>
    <xdr:pic>
      <xdr:nvPicPr>
        <xdr:cNvPr id="6" name="Imagen 5">
          <a:extLst>
            <a:ext uri="{FF2B5EF4-FFF2-40B4-BE49-F238E27FC236}">
              <a16:creationId xmlns:a16="http://schemas.microsoft.com/office/drawing/2014/main" id="{674DC8BF-74CA-4F03-9B97-F66AFDD06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1" y="44968390"/>
          <a:ext cx="1188719" cy="50188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106681</xdr:colOff>
      <xdr:row>319</xdr:row>
      <xdr:rowOff>48490</xdr:rowOff>
    </xdr:from>
    <xdr:ext cx="1188719" cy="501885"/>
    <xdr:pic>
      <xdr:nvPicPr>
        <xdr:cNvPr id="8" name="Imagen 7">
          <a:extLst>
            <a:ext uri="{FF2B5EF4-FFF2-40B4-BE49-F238E27FC236}">
              <a16:creationId xmlns:a16="http://schemas.microsoft.com/office/drawing/2014/main" id="{D0DA9682-0549-44E3-AA4C-83605FD53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1" y="62951590"/>
          <a:ext cx="1188719" cy="50188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106681</xdr:colOff>
      <xdr:row>395</xdr:row>
      <xdr:rowOff>48490</xdr:rowOff>
    </xdr:from>
    <xdr:ext cx="1188719" cy="501885"/>
    <xdr:pic>
      <xdr:nvPicPr>
        <xdr:cNvPr id="7" name="Imagen 6">
          <a:extLst>
            <a:ext uri="{FF2B5EF4-FFF2-40B4-BE49-F238E27FC236}">
              <a16:creationId xmlns:a16="http://schemas.microsoft.com/office/drawing/2014/main" id="{9E076C11-C98C-4E1C-AC33-AAB133888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1" y="41478430"/>
          <a:ext cx="1188719" cy="50188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106681</xdr:colOff>
      <xdr:row>438</xdr:row>
      <xdr:rowOff>48490</xdr:rowOff>
    </xdr:from>
    <xdr:ext cx="1188719" cy="501885"/>
    <xdr:pic>
      <xdr:nvPicPr>
        <xdr:cNvPr id="11" name="Imagen 10">
          <a:extLst>
            <a:ext uri="{FF2B5EF4-FFF2-40B4-BE49-F238E27FC236}">
              <a16:creationId xmlns:a16="http://schemas.microsoft.com/office/drawing/2014/main" id="{2BEFD6F9-678E-483F-998B-3C7492EDC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1" y="52702690"/>
          <a:ext cx="1188719" cy="50188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106681</xdr:colOff>
      <xdr:row>482</xdr:row>
      <xdr:rowOff>48490</xdr:rowOff>
    </xdr:from>
    <xdr:ext cx="1188719" cy="501885"/>
    <xdr:pic>
      <xdr:nvPicPr>
        <xdr:cNvPr id="12" name="Imagen 11">
          <a:extLst>
            <a:ext uri="{FF2B5EF4-FFF2-40B4-BE49-F238E27FC236}">
              <a16:creationId xmlns:a16="http://schemas.microsoft.com/office/drawing/2014/main" id="{E842A514-D1EF-44AC-BE6D-C3D0C9BBA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1" y="64064110"/>
          <a:ext cx="1188719" cy="50188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106681</xdr:colOff>
      <xdr:row>358</xdr:row>
      <xdr:rowOff>48490</xdr:rowOff>
    </xdr:from>
    <xdr:ext cx="1188719" cy="501885"/>
    <xdr:pic>
      <xdr:nvPicPr>
        <xdr:cNvPr id="14" name="Imagen 13">
          <a:extLst>
            <a:ext uri="{FF2B5EF4-FFF2-40B4-BE49-F238E27FC236}">
              <a16:creationId xmlns:a16="http://schemas.microsoft.com/office/drawing/2014/main" id="{ACA51AE9-D6F9-4E8F-BF0A-6AAC16C2F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1" y="52100710"/>
          <a:ext cx="1188719" cy="50188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106681</xdr:colOff>
      <xdr:row>239</xdr:row>
      <xdr:rowOff>48490</xdr:rowOff>
    </xdr:from>
    <xdr:ext cx="1188719" cy="501885"/>
    <xdr:pic>
      <xdr:nvPicPr>
        <xdr:cNvPr id="15" name="Imagen 14">
          <a:extLst>
            <a:ext uri="{FF2B5EF4-FFF2-40B4-BE49-F238E27FC236}">
              <a16:creationId xmlns:a16="http://schemas.microsoft.com/office/drawing/2014/main" id="{82305B07-5BA9-4F31-AD7D-FBB4C2B81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1" y="31892470"/>
          <a:ext cx="1188719" cy="50188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106681</xdr:colOff>
      <xdr:row>528</xdr:row>
      <xdr:rowOff>48490</xdr:rowOff>
    </xdr:from>
    <xdr:ext cx="1188719" cy="501885"/>
    <xdr:pic>
      <xdr:nvPicPr>
        <xdr:cNvPr id="9" name="Imagen 8">
          <a:extLst>
            <a:ext uri="{FF2B5EF4-FFF2-40B4-BE49-F238E27FC236}">
              <a16:creationId xmlns:a16="http://schemas.microsoft.com/office/drawing/2014/main" id="{42F336AD-6242-4F6C-98B6-1FA612A73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1" y="101943130"/>
          <a:ext cx="1188719" cy="50188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106681</xdr:colOff>
      <xdr:row>156</xdr:row>
      <xdr:rowOff>48490</xdr:rowOff>
    </xdr:from>
    <xdr:ext cx="1188719" cy="501885"/>
    <xdr:pic>
      <xdr:nvPicPr>
        <xdr:cNvPr id="5" name="Imagen 4">
          <a:extLst>
            <a:ext uri="{FF2B5EF4-FFF2-40B4-BE49-F238E27FC236}">
              <a16:creationId xmlns:a16="http://schemas.microsoft.com/office/drawing/2014/main" id="{FFC592A3-1893-4D9C-AED8-518B296CC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1" y="20386270"/>
          <a:ext cx="1188719" cy="50188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106681</xdr:colOff>
      <xdr:row>201</xdr:row>
      <xdr:rowOff>48490</xdr:rowOff>
    </xdr:from>
    <xdr:ext cx="1188719" cy="501885"/>
    <xdr:pic>
      <xdr:nvPicPr>
        <xdr:cNvPr id="10" name="Imagen 9">
          <a:extLst>
            <a:ext uri="{FF2B5EF4-FFF2-40B4-BE49-F238E27FC236}">
              <a16:creationId xmlns:a16="http://schemas.microsoft.com/office/drawing/2014/main" id="{4FB21121-9BF5-408A-BBC2-9D3C59706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1" y="31549570"/>
          <a:ext cx="1188719" cy="50188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148246</xdr:colOff>
      <xdr:row>39</xdr:row>
      <xdr:rowOff>48493</xdr:rowOff>
    </xdr:from>
    <xdr:ext cx="1161009" cy="555936"/>
    <xdr:pic>
      <xdr:nvPicPr>
        <xdr:cNvPr id="13" name="Imagen 12">
          <a:extLst>
            <a:ext uri="{FF2B5EF4-FFF2-40B4-BE49-F238E27FC236}">
              <a16:creationId xmlns:a16="http://schemas.microsoft.com/office/drawing/2014/main" id="{5AA05E01-2615-4154-8422-77BFE800D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46" y="48493"/>
          <a:ext cx="1161009" cy="555936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95250</xdr:colOff>
      <xdr:row>46</xdr:row>
      <xdr:rowOff>85724</xdr:rowOff>
    </xdr:from>
    <xdr:to>
      <xdr:col>20</xdr:col>
      <xdr:colOff>85725</xdr:colOff>
      <xdr:row>60</xdr:row>
      <xdr:rowOff>95250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815E7849-71CE-48C4-AC51-F917E6D5F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620499"/>
          <a:ext cx="3790950" cy="2390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104774</xdr:colOff>
      <xdr:row>46</xdr:row>
      <xdr:rowOff>66674</xdr:rowOff>
    </xdr:from>
    <xdr:to>
      <xdr:col>42</xdr:col>
      <xdr:colOff>57149</xdr:colOff>
      <xdr:row>60</xdr:row>
      <xdr:rowOff>85725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ED6F49A-8577-4B53-B193-150CB272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4" y="11601449"/>
          <a:ext cx="3667125" cy="240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129541</xdr:colOff>
      <xdr:row>0</xdr:row>
      <xdr:rowOff>109450</xdr:rowOff>
    </xdr:from>
    <xdr:ext cx="1188719" cy="501885"/>
    <xdr:pic>
      <xdr:nvPicPr>
        <xdr:cNvPr id="2" name="Imagen 1">
          <a:extLst>
            <a:ext uri="{FF2B5EF4-FFF2-40B4-BE49-F238E27FC236}">
              <a16:creationId xmlns:a16="http://schemas.microsoft.com/office/drawing/2014/main" id="{FAB097C7-8F6F-44E7-B921-F09143ADD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1" y="109450"/>
          <a:ext cx="1188719" cy="50188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129541</xdr:colOff>
      <xdr:row>22</xdr:row>
      <xdr:rowOff>109450</xdr:rowOff>
    </xdr:from>
    <xdr:ext cx="1188719" cy="501885"/>
    <xdr:pic>
      <xdr:nvPicPr>
        <xdr:cNvPr id="5" name="Imagen 4">
          <a:extLst>
            <a:ext uri="{FF2B5EF4-FFF2-40B4-BE49-F238E27FC236}">
              <a16:creationId xmlns:a16="http://schemas.microsoft.com/office/drawing/2014/main" id="{066EABBF-2DA6-4CDF-9830-BCC842336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1" y="109450"/>
          <a:ext cx="1188719" cy="50188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129541</xdr:colOff>
      <xdr:row>66</xdr:row>
      <xdr:rowOff>109450</xdr:rowOff>
    </xdr:from>
    <xdr:ext cx="1188719" cy="501885"/>
    <xdr:pic>
      <xdr:nvPicPr>
        <xdr:cNvPr id="6" name="Imagen 5">
          <a:extLst>
            <a:ext uri="{FF2B5EF4-FFF2-40B4-BE49-F238E27FC236}">
              <a16:creationId xmlns:a16="http://schemas.microsoft.com/office/drawing/2014/main" id="{E4E651F6-08EF-4E9C-9B1B-DBD3C6FA7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1" y="10948900"/>
          <a:ext cx="1188719" cy="501885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111125</xdr:colOff>
      <xdr:row>73</xdr:row>
      <xdr:rowOff>114300</xdr:rowOff>
    </xdr:from>
    <xdr:to>
      <xdr:col>21</xdr:col>
      <xdr:colOff>47625</xdr:colOff>
      <xdr:row>87</xdr:row>
      <xdr:rowOff>133350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58819C4-AC65-4C1D-ADCC-0ADAC2133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22955250"/>
          <a:ext cx="3622675" cy="2514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127000</xdr:colOff>
      <xdr:row>73</xdr:row>
      <xdr:rowOff>95250</xdr:rowOff>
    </xdr:from>
    <xdr:to>
      <xdr:col>42</xdr:col>
      <xdr:colOff>38100</xdr:colOff>
      <xdr:row>87</xdr:row>
      <xdr:rowOff>104775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7526AE3-0436-4424-A75D-4FDC5020D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4150" y="22936200"/>
          <a:ext cx="3416300" cy="2505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129541</xdr:colOff>
      <xdr:row>45</xdr:row>
      <xdr:rowOff>109450</xdr:rowOff>
    </xdr:from>
    <xdr:ext cx="1188719" cy="501885"/>
    <xdr:pic>
      <xdr:nvPicPr>
        <xdr:cNvPr id="10" name="Imagen 9">
          <a:extLst>
            <a:ext uri="{FF2B5EF4-FFF2-40B4-BE49-F238E27FC236}">
              <a16:creationId xmlns:a16="http://schemas.microsoft.com/office/drawing/2014/main" id="{95497D98-3F3D-4209-9A50-00AF7D50E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1" y="11291800"/>
          <a:ext cx="1188719" cy="501885"/>
        </a:xfrm>
        <a:prstGeom prst="rect">
          <a:avLst/>
        </a:prstGeom>
        <a:noFill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74816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412FD313-1BB4-416F-BA41-E15CCD968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16" y="5576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133349</xdr:colOff>
      <xdr:row>15</xdr:row>
      <xdr:rowOff>57151</xdr:rowOff>
    </xdr:from>
    <xdr:to>
      <xdr:col>19</xdr:col>
      <xdr:colOff>76199</xdr:colOff>
      <xdr:row>28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34EC1AE-37EB-4731-9A21-4673AA77F7E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49" y="4410076"/>
          <a:ext cx="3419475" cy="21240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107950</xdr:colOff>
      <xdr:row>15</xdr:row>
      <xdr:rowOff>76200</xdr:rowOff>
    </xdr:from>
    <xdr:to>
      <xdr:col>39</xdr:col>
      <xdr:colOff>104775</xdr:colOff>
      <xdr:row>28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6A1D9BB-12A8-422A-AA83-14BC3548B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5550" y="4429125"/>
          <a:ext cx="3435350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74816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B2F82A06-DC87-48BB-B5AB-A30480342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16" y="5576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95250</xdr:colOff>
      <xdr:row>14</xdr:row>
      <xdr:rowOff>57149</xdr:rowOff>
    </xdr:from>
    <xdr:to>
      <xdr:col>19</xdr:col>
      <xdr:colOff>85725</xdr:colOff>
      <xdr:row>27</xdr:row>
      <xdr:rowOff>76199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A018068-8445-4C76-AB44-1429CE7BE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067174"/>
          <a:ext cx="3467100" cy="212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104774</xdr:colOff>
      <xdr:row>14</xdr:row>
      <xdr:rowOff>85724</xdr:rowOff>
    </xdr:from>
    <xdr:to>
      <xdr:col>39</xdr:col>
      <xdr:colOff>209549</xdr:colOff>
      <xdr:row>27</xdr:row>
      <xdr:rowOff>80962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41B1F95-7CC0-4013-BA7E-D67B2FAE3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4" y="4095749"/>
          <a:ext cx="3609975" cy="2100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173028</xdr:colOff>
      <xdr:row>0</xdr:row>
      <xdr:rowOff>83820</xdr:rowOff>
    </xdr:from>
    <xdr:ext cx="1366211" cy="503472"/>
    <xdr:pic>
      <xdr:nvPicPr>
        <xdr:cNvPr id="2" name="Imagen 1">
          <a:extLst>
            <a:ext uri="{FF2B5EF4-FFF2-40B4-BE49-F238E27FC236}">
              <a16:creationId xmlns:a16="http://schemas.microsoft.com/office/drawing/2014/main" id="{3166FCF7-C4D9-4AC1-BD01-B5F2483CB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28" y="83820"/>
          <a:ext cx="1366211" cy="503472"/>
        </a:xfrm>
        <a:prstGeom prst="rect">
          <a:avLst/>
        </a:prstGeom>
        <a:noFill/>
      </xdr:spPr>
    </xdr:pic>
    <xdr:clientData/>
  </xdr:oneCellAnchor>
  <xdr:twoCellAnchor editAs="oneCell">
    <xdr:from>
      <xdr:col>81</xdr:col>
      <xdr:colOff>0</xdr:colOff>
      <xdr:row>37</xdr:row>
      <xdr:rowOff>0</xdr:rowOff>
    </xdr:from>
    <xdr:to>
      <xdr:col>82</xdr:col>
      <xdr:colOff>142874</xdr:colOff>
      <xdr:row>38</xdr:row>
      <xdr:rowOff>95250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72866F37-22EA-4BE6-916F-A0195EC4552A}"/>
            </a:ext>
          </a:extLst>
        </xdr:cNvPr>
        <xdr:cNvSpPr>
          <a:spLocks noChangeAspect="1" noChangeArrowheads="1"/>
        </xdr:cNvSpPr>
      </xdr:nvSpPr>
      <xdr:spPr bwMode="auto">
        <a:xfrm>
          <a:off x="12329160" y="21214080"/>
          <a:ext cx="310514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76</xdr:col>
      <xdr:colOff>0</xdr:colOff>
      <xdr:row>32</xdr:row>
      <xdr:rowOff>0</xdr:rowOff>
    </xdr:from>
    <xdr:to>
      <xdr:col>77</xdr:col>
      <xdr:colOff>142874</xdr:colOff>
      <xdr:row>33</xdr:row>
      <xdr:rowOff>137161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9E8F2C4-EF6C-42AD-8999-05C60C13019D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2041398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81</xdr:col>
      <xdr:colOff>0</xdr:colOff>
      <xdr:row>39</xdr:row>
      <xdr:rowOff>0</xdr:rowOff>
    </xdr:from>
    <xdr:ext cx="310514" cy="308610"/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71559B9C-FC35-42CC-AE2E-208B8D0F7A92}"/>
            </a:ext>
          </a:extLst>
        </xdr:cNvPr>
        <xdr:cNvSpPr>
          <a:spLocks noChangeAspect="1" noChangeArrowheads="1"/>
        </xdr:cNvSpPr>
      </xdr:nvSpPr>
      <xdr:spPr bwMode="auto">
        <a:xfrm>
          <a:off x="12329160" y="21587460"/>
          <a:ext cx="310514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39</xdr:row>
      <xdr:rowOff>0</xdr:rowOff>
    </xdr:from>
    <xdr:ext cx="310514" cy="297181"/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FD5C602A-48CB-4DB2-9809-D80A0A6D0DDB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2158746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26</xdr:row>
      <xdr:rowOff>0</xdr:rowOff>
    </xdr:from>
    <xdr:ext cx="310514" cy="297181"/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1386A814-9345-40EE-ABDD-E7DE57A4836B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1939290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81</xdr:col>
      <xdr:colOff>0</xdr:colOff>
      <xdr:row>14</xdr:row>
      <xdr:rowOff>0</xdr:rowOff>
    </xdr:from>
    <xdr:ext cx="304799" cy="304800"/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937834C3-1891-4ED5-B31E-66B4ACB9F402}"/>
            </a:ext>
          </a:extLst>
        </xdr:cNvPr>
        <xdr:cNvSpPr>
          <a:spLocks noChangeAspect="1" noChangeArrowheads="1"/>
        </xdr:cNvSpPr>
      </xdr:nvSpPr>
      <xdr:spPr bwMode="auto">
        <a:xfrm>
          <a:off x="12329160" y="10744200"/>
          <a:ext cx="30479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799" cy="299086"/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4FAE3DBB-670D-4B49-804F-B8594EC7A05F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9944100"/>
          <a:ext cx="304799" cy="29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81</xdr:col>
      <xdr:colOff>0</xdr:colOff>
      <xdr:row>14</xdr:row>
      <xdr:rowOff>0</xdr:rowOff>
    </xdr:from>
    <xdr:ext cx="304799" cy="304800"/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3621F0A3-88E4-4A3B-A620-2C40297D8E19}"/>
            </a:ext>
          </a:extLst>
        </xdr:cNvPr>
        <xdr:cNvSpPr>
          <a:spLocks noChangeAspect="1" noChangeArrowheads="1"/>
        </xdr:cNvSpPr>
      </xdr:nvSpPr>
      <xdr:spPr bwMode="auto">
        <a:xfrm>
          <a:off x="12329160" y="15186660"/>
          <a:ext cx="30479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799" cy="299086"/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B961568B-E6C5-4FB1-BC0F-DAA6F733BCA6}"/>
            </a:ext>
          </a:extLst>
        </xdr:cNvPr>
        <xdr:cNvSpPr>
          <a:spLocks noChangeAspect="1" noChangeArrowheads="1"/>
        </xdr:cNvSpPr>
      </xdr:nvSpPr>
      <xdr:spPr bwMode="auto">
        <a:xfrm>
          <a:off x="11490960" y="15186660"/>
          <a:ext cx="304799" cy="29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81</xdr:col>
      <xdr:colOff>0</xdr:colOff>
      <xdr:row>14</xdr:row>
      <xdr:rowOff>0</xdr:rowOff>
    </xdr:from>
    <xdr:ext cx="304799" cy="304800"/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360BB419-D0B6-49D2-88F1-CC0CEB311B88}"/>
            </a:ext>
          </a:extLst>
        </xdr:cNvPr>
        <xdr:cNvSpPr>
          <a:spLocks noChangeAspect="1" noChangeArrowheads="1"/>
        </xdr:cNvSpPr>
      </xdr:nvSpPr>
      <xdr:spPr bwMode="auto">
        <a:xfrm>
          <a:off x="12058650" y="11220450"/>
          <a:ext cx="30479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799" cy="299086"/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609C81E2-E8FE-4D96-B0CC-5CBEF1FFE1FB}"/>
            </a:ext>
          </a:extLst>
        </xdr:cNvPr>
        <xdr:cNvSpPr>
          <a:spLocks noChangeAspect="1" noChangeArrowheads="1"/>
        </xdr:cNvSpPr>
      </xdr:nvSpPr>
      <xdr:spPr bwMode="auto">
        <a:xfrm>
          <a:off x="11249025" y="10410825"/>
          <a:ext cx="304799" cy="29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81</xdr:col>
      <xdr:colOff>0</xdr:colOff>
      <xdr:row>14</xdr:row>
      <xdr:rowOff>0</xdr:rowOff>
    </xdr:from>
    <xdr:ext cx="304799" cy="304800"/>
    <xdr:sp macro="" textlink="">
      <xdr:nvSpPr>
        <xdr:cNvPr id="19" name="AutoShape 1">
          <a:extLst>
            <a:ext uri="{FF2B5EF4-FFF2-40B4-BE49-F238E27FC236}">
              <a16:creationId xmlns:a16="http://schemas.microsoft.com/office/drawing/2014/main" id="{F862DB3A-54F6-4B06-81C3-9CAE4FD9392E}"/>
            </a:ext>
          </a:extLst>
        </xdr:cNvPr>
        <xdr:cNvSpPr>
          <a:spLocks noChangeAspect="1" noChangeArrowheads="1"/>
        </xdr:cNvSpPr>
      </xdr:nvSpPr>
      <xdr:spPr bwMode="auto">
        <a:xfrm>
          <a:off x="12058650" y="22812375"/>
          <a:ext cx="30479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799" cy="299086"/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D74BEA51-94DA-417E-83DA-116FABBAB418}"/>
            </a:ext>
          </a:extLst>
        </xdr:cNvPr>
        <xdr:cNvSpPr>
          <a:spLocks noChangeAspect="1" noChangeArrowheads="1"/>
        </xdr:cNvSpPr>
      </xdr:nvSpPr>
      <xdr:spPr bwMode="auto">
        <a:xfrm>
          <a:off x="11249025" y="22002750"/>
          <a:ext cx="304799" cy="29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114300</xdr:colOff>
      <xdr:row>16</xdr:row>
      <xdr:rowOff>70842</xdr:rowOff>
    </xdr:from>
    <xdr:to>
      <xdr:col>19</xdr:col>
      <xdr:colOff>85725</xdr:colOff>
      <xdr:row>30</xdr:row>
      <xdr:rowOff>85725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74734349-94BD-44E8-8908-ACE081FB8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376267"/>
          <a:ext cx="3933825" cy="2338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114300</xdr:colOff>
      <xdr:row>16</xdr:row>
      <xdr:rowOff>96440</xdr:rowOff>
    </xdr:from>
    <xdr:to>
      <xdr:col>39</xdr:col>
      <xdr:colOff>66675</xdr:colOff>
      <xdr:row>30</xdr:row>
      <xdr:rowOff>95249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43238308-1D6B-4790-BF48-501557445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7675" y="5401865"/>
          <a:ext cx="3486150" cy="2322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180649</xdr:colOff>
      <xdr:row>0</xdr:row>
      <xdr:rowOff>68580</xdr:rowOff>
    </xdr:from>
    <xdr:ext cx="1300033" cy="609600"/>
    <xdr:pic>
      <xdr:nvPicPr>
        <xdr:cNvPr id="2" name="Imagen 1">
          <a:extLst>
            <a:ext uri="{FF2B5EF4-FFF2-40B4-BE49-F238E27FC236}">
              <a16:creationId xmlns:a16="http://schemas.microsoft.com/office/drawing/2014/main" id="{5A7FEA46-F413-46C8-890C-3030A4B37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649" y="68580"/>
          <a:ext cx="1300033" cy="609600"/>
        </a:xfrm>
        <a:prstGeom prst="rect">
          <a:avLst/>
        </a:prstGeom>
        <a:noFill/>
      </xdr:spPr>
    </xdr:pic>
    <xdr:clientData/>
  </xdr:oneCellAnchor>
  <xdr:twoCellAnchor editAs="oneCell">
    <xdr:from>
      <xdr:col>81</xdr:col>
      <xdr:colOff>0</xdr:colOff>
      <xdr:row>36</xdr:row>
      <xdr:rowOff>0</xdr:rowOff>
    </xdr:from>
    <xdr:to>
      <xdr:col>82</xdr:col>
      <xdr:colOff>142874</xdr:colOff>
      <xdr:row>37</xdr:row>
      <xdr:rowOff>95249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27BFD842-8F99-4F9E-AB24-C17FF5D3881F}"/>
            </a:ext>
          </a:extLst>
        </xdr:cNvPr>
        <xdr:cNvSpPr>
          <a:spLocks noChangeAspect="1" noChangeArrowheads="1"/>
        </xdr:cNvSpPr>
      </xdr:nvSpPr>
      <xdr:spPr bwMode="auto">
        <a:xfrm>
          <a:off x="12374880" y="30167580"/>
          <a:ext cx="310514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76</xdr:col>
      <xdr:colOff>0</xdr:colOff>
      <xdr:row>31</xdr:row>
      <xdr:rowOff>0</xdr:rowOff>
    </xdr:from>
    <xdr:to>
      <xdr:col>77</xdr:col>
      <xdr:colOff>142874</xdr:colOff>
      <xdr:row>32</xdr:row>
      <xdr:rowOff>137162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3A456A25-C261-4BB5-8C95-1BA5956A3882}"/>
            </a:ext>
          </a:extLst>
        </xdr:cNvPr>
        <xdr:cNvSpPr>
          <a:spLocks noChangeAspect="1" noChangeArrowheads="1"/>
        </xdr:cNvSpPr>
      </xdr:nvSpPr>
      <xdr:spPr bwMode="auto">
        <a:xfrm>
          <a:off x="11536680" y="2936748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81</xdr:col>
      <xdr:colOff>0</xdr:colOff>
      <xdr:row>38</xdr:row>
      <xdr:rowOff>0</xdr:rowOff>
    </xdr:from>
    <xdr:ext cx="310514" cy="308610"/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E50D4513-84DD-4683-98BB-697495DE16FE}"/>
            </a:ext>
          </a:extLst>
        </xdr:cNvPr>
        <xdr:cNvSpPr>
          <a:spLocks noChangeAspect="1" noChangeArrowheads="1"/>
        </xdr:cNvSpPr>
      </xdr:nvSpPr>
      <xdr:spPr bwMode="auto">
        <a:xfrm>
          <a:off x="12374880" y="30540960"/>
          <a:ext cx="310514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38</xdr:row>
      <xdr:rowOff>0</xdr:rowOff>
    </xdr:from>
    <xdr:ext cx="310514" cy="297181"/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1D4D4258-DFCA-4FBD-A49F-6BD13FE26911}"/>
            </a:ext>
          </a:extLst>
        </xdr:cNvPr>
        <xdr:cNvSpPr>
          <a:spLocks noChangeAspect="1" noChangeArrowheads="1"/>
        </xdr:cNvSpPr>
      </xdr:nvSpPr>
      <xdr:spPr bwMode="auto">
        <a:xfrm>
          <a:off x="11536680" y="3054096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25</xdr:row>
      <xdr:rowOff>0</xdr:rowOff>
    </xdr:from>
    <xdr:ext cx="310514" cy="297181"/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A47FBFA9-0BE1-4131-9E5A-314A74B3460F}"/>
            </a:ext>
          </a:extLst>
        </xdr:cNvPr>
        <xdr:cNvSpPr>
          <a:spLocks noChangeAspect="1" noChangeArrowheads="1"/>
        </xdr:cNvSpPr>
      </xdr:nvSpPr>
      <xdr:spPr bwMode="auto">
        <a:xfrm>
          <a:off x="11536680" y="28346400"/>
          <a:ext cx="310514" cy="2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81</xdr:col>
      <xdr:colOff>0</xdr:colOff>
      <xdr:row>13</xdr:row>
      <xdr:rowOff>0</xdr:rowOff>
    </xdr:from>
    <xdr:ext cx="304799" cy="304800"/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7968EAD8-1FF8-4498-976F-A26567BB3BF6}"/>
            </a:ext>
          </a:extLst>
        </xdr:cNvPr>
        <xdr:cNvSpPr>
          <a:spLocks noChangeAspect="1" noChangeArrowheads="1"/>
        </xdr:cNvSpPr>
      </xdr:nvSpPr>
      <xdr:spPr bwMode="auto">
        <a:xfrm>
          <a:off x="12374880" y="10363200"/>
          <a:ext cx="30479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799" cy="299086"/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A68EBDE-9635-4089-B488-E647382376EC}"/>
            </a:ext>
          </a:extLst>
        </xdr:cNvPr>
        <xdr:cNvSpPr>
          <a:spLocks noChangeAspect="1" noChangeArrowheads="1"/>
        </xdr:cNvSpPr>
      </xdr:nvSpPr>
      <xdr:spPr bwMode="auto">
        <a:xfrm>
          <a:off x="11536680" y="9563100"/>
          <a:ext cx="304799" cy="29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81</xdr:col>
      <xdr:colOff>0</xdr:colOff>
      <xdr:row>13</xdr:row>
      <xdr:rowOff>0</xdr:rowOff>
    </xdr:from>
    <xdr:ext cx="304799" cy="304800"/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966399C8-804B-44E3-866F-E6E67C27BCEF}"/>
            </a:ext>
          </a:extLst>
        </xdr:cNvPr>
        <xdr:cNvSpPr>
          <a:spLocks noChangeAspect="1" noChangeArrowheads="1"/>
        </xdr:cNvSpPr>
      </xdr:nvSpPr>
      <xdr:spPr bwMode="auto">
        <a:xfrm>
          <a:off x="12374880" y="20634960"/>
          <a:ext cx="30479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799" cy="299086"/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E628B746-9578-481F-9225-5178523A67C6}"/>
            </a:ext>
          </a:extLst>
        </xdr:cNvPr>
        <xdr:cNvSpPr>
          <a:spLocks noChangeAspect="1" noChangeArrowheads="1"/>
        </xdr:cNvSpPr>
      </xdr:nvSpPr>
      <xdr:spPr bwMode="auto">
        <a:xfrm>
          <a:off x="11536680" y="19834860"/>
          <a:ext cx="304799" cy="29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81</xdr:col>
      <xdr:colOff>0</xdr:colOff>
      <xdr:row>13</xdr:row>
      <xdr:rowOff>0</xdr:rowOff>
    </xdr:from>
    <xdr:ext cx="304799" cy="304800"/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3A51F110-1B70-488B-A0BF-9DE64B56EB8C}"/>
            </a:ext>
          </a:extLst>
        </xdr:cNvPr>
        <xdr:cNvSpPr>
          <a:spLocks noChangeAspect="1" noChangeArrowheads="1"/>
        </xdr:cNvSpPr>
      </xdr:nvSpPr>
      <xdr:spPr bwMode="auto">
        <a:xfrm>
          <a:off x="12096750" y="6738938"/>
          <a:ext cx="30479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799" cy="299086"/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375486EE-FBA0-4FEB-A53C-3C8A81635D9B}"/>
            </a:ext>
          </a:extLst>
        </xdr:cNvPr>
        <xdr:cNvSpPr>
          <a:spLocks noChangeAspect="1" noChangeArrowheads="1"/>
        </xdr:cNvSpPr>
      </xdr:nvSpPr>
      <xdr:spPr bwMode="auto">
        <a:xfrm>
          <a:off x="11263313" y="5905500"/>
          <a:ext cx="304799" cy="29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81</xdr:col>
      <xdr:colOff>0</xdr:colOff>
      <xdr:row>13</xdr:row>
      <xdr:rowOff>0</xdr:rowOff>
    </xdr:from>
    <xdr:ext cx="304799" cy="304800"/>
    <xdr:sp macro="" textlink="">
      <xdr:nvSpPr>
        <xdr:cNvPr id="20" name="AutoShape 1">
          <a:extLst>
            <a:ext uri="{FF2B5EF4-FFF2-40B4-BE49-F238E27FC236}">
              <a16:creationId xmlns:a16="http://schemas.microsoft.com/office/drawing/2014/main" id="{D5379142-8549-4DE9-841C-6AEE6BE308D7}"/>
            </a:ext>
          </a:extLst>
        </xdr:cNvPr>
        <xdr:cNvSpPr>
          <a:spLocks noChangeAspect="1" noChangeArrowheads="1"/>
        </xdr:cNvSpPr>
      </xdr:nvSpPr>
      <xdr:spPr bwMode="auto">
        <a:xfrm>
          <a:off x="12096750" y="10298906"/>
          <a:ext cx="30479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799" cy="299086"/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FD6D230C-0A73-455A-9555-04455419EAF0}"/>
            </a:ext>
          </a:extLst>
        </xdr:cNvPr>
        <xdr:cNvSpPr>
          <a:spLocks noChangeAspect="1" noChangeArrowheads="1"/>
        </xdr:cNvSpPr>
      </xdr:nvSpPr>
      <xdr:spPr bwMode="auto">
        <a:xfrm>
          <a:off x="11263313" y="9465469"/>
          <a:ext cx="304799" cy="29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105833</xdr:colOff>
      <xdr:row>15</xdr:row>
      <xdr:rowOff>91422</xdr:rowOff>
    </xdr:from>
    <xdr:to>
      <xdr:col>19</xdr:col>
      <xdr:colOff>95250</xdr:colOff>
      <xdr:row>29</xdr:row>
      <xdr:rowOff>63500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6B21EE90-ADFC-4639-A3B4-C298C88A8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3" y="4885672"/>
          <a:ext cx="4021667" cy="2226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105833</xdr:colOff>
      <xdr:row>15</xdr:row>
      <xdr:rowOff>82148</xdr:rowOff>
    </xdr:from>
    <xdr:to>
      <xdr:col>39</xdr:col>
      <xdr:colOff>63501</xdr:colOff>
      <xdr:row>29</xdr:row>
      <xdr:rowOff>52917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5D01D1C6-643C-4ABE-B0CA-C70FC571D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0" y="4876398"/>
          <a:ext cx="3481918" cy="2225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105296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87CA4F45-6090-4DAC-8493-6FDB183DF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96" y="5576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123824</xdr:colOff>
      <xdr:row>14</xdr:row>
      <xdr:rowOff>85725</xdr:rowOff>
    </xdr:from>
    <xdr:to>
      <xdr:col>21</xdr:col>
      <xdr:colOff>85725</xdr:colOff>
      <xdr:row>27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B0BCA4C-4BEF-4E78-93C7-A05DC584C49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4324350"/>
          <a:ext cx="3800476" cy="2495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85724</xdr:colOff>
      <xdr:row>14</xdr:row>
      <xdr:rowOff>78580</xdr:rowOff>
    </xdr:from>
    <xdr:to>
      <xdr:col>42</xdr:col>
      <xdr:colOff>66675</xdr:colOff>
      <xdr:row>27</xdr:row>
      <xdr:rowOff>104775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FC623DA-B781-434C-8E98-86DC409A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5274" y="4317205"/>
          <a:ext cx="3714751" cy="2502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105296</xdr:colOff>
      <xdr:row>0</xdr:row>
      <xdr:rowOff>55766</xdr:rowOff>
    </xdr:from>
    <xdr:ext cx="1276126" cy="611059"/>
    <xdr:pic>
      <xdr:nvPicPr>
        <xdr:cNvPr id="2" name="Imagen 1">
          <a:extLst>
            <a:ext uri="{FF2B5EF4-FFF2-40B4-BE49-F238E27FC236}">
              <a16:creationId xmlns:a16="http://schemas.microsoft.com/office/drawing/2014/main" id="{0D1B4E68-AD41-49BD-9593-C9D70F158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96" y="55766"/>
          <a:ext cx="1276126" cy="611059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120650</xdr:colOff>
      <xdr:row>10</xdr:row>
      <xdr:rowOff>85725</xdr:rowOff>
    </xdr:from>
    <xdr:to>
      <xdr:col>21</xdr:col>
      <xdr:colOff>104775</xdr:colOff>
      <xdr:row>23</xdr:row>
      <xdr:rowOff>85725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4BB0395-4BBF-473E-9171-02FD1EA64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0650" y="3009900"/>
          <a:ext cx="382270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107949</xdr:colOff>
      <xdr:row>10</xdr:row>
      <xdr:rowOff>95249</xdr:rowOff>
    </xdr:from>
    <xdr:to>
      <xdr:col>42</xdr:col>
      <xdr:colOff>47624</xdr:colOff>
      <xdr:row>23</xdr:row>
      <xdr:rowOff>104775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C8CFDDB-8D17-42F2-8B94-DAF6E410E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27499" y="3019424"/>
          <a:ext cx="3673475" cy="2486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B1:BN258"/>
  <sheetViews>
    <sheetView topLeftCell="A2" zoomScale="60" zoomScaleNormal="60" zoomScaleSheetLayoutView="50" workbookViewId="0">
      <pane xSplit="9" ySplit="8" topLeftCell="J10" activePane="bottomRight" state="frozen"/>
      <selection pane="topRight" activeCell="A14" sqref="A14:AN14"/>
      <selection pane="bottomLeft" activeCell="A14" sqref="A14:AN14"/>
      <selection pane="bottomRight" activeCell="V9" sqref="V9:W9"/>
    </sheetView>
  </sheetViews>
  <sheetFormatPr baseColWidth="10" defaultColWidth="11.44140625" defaultRowHeight="13.2" outlineLevelRow="1" outlineLevelCol="1" x14ac:dyDescent="0.3"/>
  <cols>
    <col min="1" max="1" width="2.5546875" style="1" customWidth="1"/>
    <col min="2" max="2" width="14.33203125" style="5" customWidth="1"/>
    <col min="3" max="3" width="14" style="6" customWidth="1"/>
    <col min="4" max="4" width="11" style="7" customWidth="1"/>
    <col min="5" max="5" width="9.109375" style="8" customWidth="1"/>
    <col min="6" max="6" width="58" style="9" customWidth="1"/>
    <col min="7" max="7" width="12.33203125" style="10" customWidth="1"/>
    <col min="8" max="8" width="27.5546875" style="11" hidden="1" customWidth="1"/>
    <col min="9" max="9" width="27" style="12" hidden="1" customWidth="1"/>
    <col min="10" max="10" width="27.44140625" style="12" hidden="1" customWidth="1"/>
    <col min="11" max="12" width="4.88671875" style="13" hidden="1" customWidth="1"/>
    <col min="13" max="13" width="13.6640625" style="13" hidden="1" customWidth="1"/>
    <col min="14" max="14" width="16.109375" style="13" hidden="1" customWidth="1"/>
    <col min="15" max="15" width="21.44140625" style="13" hidden="1" customWidth="1"/>
    <col min="16" max="17" width="4.88671875" style="13" hidden="1" customWidth="1"/>
    <col min="18" max="18" width="13.6640625" style="13" hidden="1" customWidth="1"/>
    <col min="19" max="19" width="19" style="13" hidden="1" customWidth="1"/>
    <col min="20" max="20" width="24.109375" style="13" hidden="1" customWidth="1"/>
    <col min="21" max="21" width="27.5546875" style="14" customWidth="1" outlineLevel="1"/>
    <col min="22" max="22" width="29.33203125" style="15" customWidth="1" outlineLevel="1"/>
    <col min="23" max="23" width="27" style="13" customWidth="1" outlineLevel="1"/>
    <col min="24" max="24" width="29.33203125" style="16" hidden="1" customWidth="1"/>
    <col min="25" max="25" width="29.33203125" style="13" hidden="1" customWidth="1"/>
    <col min="26" max="26" width="29.33203125" style="16" hidden="1" customWidth="1" collapsed="1"/>
    <col min="27" max="53" width="29.33203125" style="13" hidden="1" customWidth="1"/>
    <col min="54" max="55" width="29.33203125" style="13" customWidth="1"/>
    <col min="56" max="56" width="29.33203125" style="17" customWidth="1"/>
    <col min="57" max="57" width="29.33203125" style="13" customWidth="1"/>
    <col min="58" max="58" width="29.33203125" style="15" customWidth="1"/>
    <col min="59" max="59" width="29.33203125" style="13" customWidth="1"/>
    <col min="60" max="60" width="2.6640625" style="1" customWidth="1"/>
    <col min="61" max="61" width="23" style="1" hidden="1" customWidth="1"/>
    <col min="62" max="62" width="23.88671875" style="1" hidden="1" customWidth="1"/>
    <col min="63" max="63" width="20.44140625" style="1" bestFit="1" customWidth="1"/>
    <col min="64" max="64" width="26.44140625" style="1" customWidth="1"/>
    <col min="65" max="16384" width="11.44140625" style="1"/>
  </cols>
  <sheetData>
    <row r="1" spans="2:63" ht="75.599999999999994" customHeight="1" x14ac:dyDescent="0.3">
      <c r="B1" s="279"/>
      <c r="C1" s="279"/>
      <c r="D1" s="279"/>
      <c r="E1" s="279"/>
      <c r="F1" s="279" t="s">
        <v>0</v>
      </c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/>
      <c r="AD1" s="279"/>
      <c r="AE1" s="279"/>
      <c r="AF1" s="279"/>
      <c r="AG1" s="279"/>
      <c r="AH1" s="279"/>
      <c r="AI1" s="279"/>
      <c r="AJ1" s="279"/>
      <c r="AK1" s="279"/>
      <c r="AL1" s="279"/>
      <c r="AM1" s="279"/>
      <c r="AN1" s="279"/>
      <c r="AO1" s="279"/>
      <c r="AP1" s="279"/>
      <c r="AQ1" s="279"/>
      <c r="AR1" s="279"/>
      <c r="AS1" s="279"/>
      <c r="AT1" s="279"/>
      <c r="AU1" s="279"/>
      <c r="AV1" s="279"/>
      <c r="AW1" s="279"/>
      <c r="AX1" s="279"/>
      <c r="AY1" s="279"/>
      <c r="AZ1" s="279"/>
      <c r="BA1" s="279"/>
      <c r="BB1" s="279"/>
      <c r="BC1" s="279"/>
      <c r="BD1" s="279"/>
      <c r="BE1" s="279"/>
      <c r="BF1" s="279"/>
      <c r="BG1" s="279"/>
    </row>
    <row r="2" spans="2:63" ht="35.25" customHeight="1" x14ac:dyDescent="0.3">
      <c r="B2" s="280" t="s">
        <v>1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0"/>
      <c r="AM2" s="280"/>
      <c r="AN2" s="280"/>
      <c r="AO2" s="280"/>
      <c r="AP2" s="280"/>
      <c r="AQ2" s="280"/>
      <c r="AR2" s="280"/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F2" s="280"/>
      <c r="BG2" s="280"/>
    </row>
    <row r="3" spans="2:63" ht="27" customHeight="1" x14ac:dyDescent="0.3">
      <c r="B3" s="281" t="s">
        <v>531</v>
      </c>
      <c r="C3" s="281"/>
      <c r="D3" s="281"/>
      <c r="E3" s="281"/>
      <c r="F3" s="281"/>
      <c r="G3" s="281"/>
      <c r="H3" s="281"/>
      <c r="I3" s="286" t="s">
        <v>2</v>
      </c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  <c r="AV3" s="287"/>
      <c r="AW3" s="287"/>
      <c r="AX3" s="287"/>
      <c r="AY3" s="287"/>
      <c r="AZ3" s="287"/>
      <c r="BA3" s="287"/>
      <c r="BB3" s="287"/>
      <c r="BC3" s="288"/>
      <c r="BD3" s="282" t="s">
        <v>532</v>
      </c>
      <c r="BE3" s="282"/>
      <c r="BF3" s="282"/>
      <c r="BG3" s="282"/>
      <c r="BK3" s="238"/>
    </row>
    <row r="4" spans="2:63" ht="27" customHeight="1" x14ac:dyDescent="0.3">
      <c r="B4" s="281" t="s">
        <v>3</v>
      </c>
      <c r="C4" s="281"/>
      <c r="D4" s="281"/>
      <c r="E4" s="281"/>
      <c r="F4" s="281"/>
      <c r="G4" s="281"/>
      <c r="H4" s="281"/>
      <c r="I4" s="286" t="s">
        <v>501</v>
      </c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8"/>
      <c r="BD4" s="281" t="s">
        <v>533</v>
      </c>
      <c r="BE4" s="281"/>
      <c r="BF4" s="285"/>
      <c r="BG4" s="285"/>
      <c r="BK4" s="238"/>
    </row>
    <row r="5" spans="2:63" ht="27" customHeight="1" x14ac:dyDescent="0.3">
      <c r="B5" s="281" t="s">
        <v>4</v>
      </c>
      <c r="C5" s="281"/>
      <c r="D5" s="281"/>
      <c r="E5" s="281"/>
      <c r="F5" s="281"/>
      <c r="G5" s="281"/>
      <c r="H5" s="281"/>
      <c r="I5" s="286" t="s">
        <v>502</v>
      </c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8"/>
      <c r="BD5" s="277" t="s">
        <v>534</v>
      </c>
      <c r="BE5" s="277"/>
      <c r="BF5" s="278"/>
      <c r="BG5" s="278"/>
      <c r="BK5" s="239"/>
    </row>
    <row r="6" spans="2:63" ht="35.25" customHeight="1" x14ac:dyDescent="0.3">
      <c r="B6" s="259" t="s">
        <v>5</v>
      </c>
      <c r="C6" s="283" t="s">
        <v>6</v>
      </c>
      <c r="D6" s="284" t="s">
        <v>7</v>
      </c>
      <c r="E6" s="259" t="s">
        <v>8</v>
      </c>
      <c r="F6" s="259" t="s">
        <v>9</v>
      </c>
      <c r="G6" s="250"/>
      <c r="H6" s="289" t="s">
        <v>10</v>
      </c>
      <c r="I6" s="290"/>
      <c r="J6" s="291"/>
      <c r="K6" s="265" t="s">
        <v>11</v>
      </c>
      <c r="L6" s="265"/>
      <c r="M6" s="265"/>
      <c r="N6" s="265"/>
      <c r="O6" s="265"/>
      <c r="P6" s="265" t="s">
        <v>12</v>
      </c>
      <c r="Q6" s="265"/>
      <c r="R6" s="265"/>
      <c r="S6" s="265"/>
      <c r="T6" s="265"/>
      <c r="U6" s="259" t="s">
        <v>511</v>
      </c>
      <c r="V6" s="259"/>
      <c r="W6" s="259"/>
      <c r="X6" s="259" t="s">
        <v>13</v>
      </c>
      <c r="Y6" s="259"/>
      <c r="Z6" s="259" t="s">
        <v>14</v>
      </c>
      <c r="AA6" s="259"/>
      <c r="AB6" s="259" t="s">
        <v>15</v>
      </c>
      <c r="AC6" s="259"/>
      <c r="AD6" s="259" t="s">
        <v>16</v>
      </c>
      <c r="AE6" s="259"/>
      <c r="AF6" s="259" t="s">
        <v>17</v>
      </c>
      <c r="AG6" s="259"/>
      <c r="AH6" s="260" t="s">
        <v>18</v>
      </c>
      <c r="AI6" s="261"/>
      <c r="AJ6" s="260" t="s">
        <v>19</v>
      </c>
      <c r="AK6" s="261"/>
      <c r="AL6" s="260" t="s">
        <v>20</v>
      </c>
      <c r="AM6" s="261"/>
      <c r="AN6" s="260" t="s">
        <v>21</v>
      </c>
      <c r="AO6" s="261"/>
      <c r="AP6" s="260" t="s">
        <v>22</v>
      </c>
      <c r="AQ6" s="261"/>
      <c r="AR6" s="260" t="s">
        <v>23</v>
      </c>
      <c r="AS6" s="261"/>
      <c r="AT6" s="260" t="s">
        <v>24</v>
      </c>
      <c r="AU6" s="261"/>
      <c r="AV6" s="260" t="s">
        <v>456</v>
      </c>
      <c r="AW6" s="261"/>
      <c r="AX6" s="260" t="s">
        <v>463</v>
      </c>
      <c r="AY6" s="261"/>
      <c r="AZ6" s="260" t="s">
        <v>503</v>
      </c>
      <c r="BA6" s="261"/>
      <c r="BB6" s="260" t="s">
        <v>535</v>
      </c>
      <c r="BC6" s="261"/>
      <c r="BD6" s="259" t="s">
        <v>25</v>
      </c>
      <c r="BE6" s="259"/>
      <c r="BF6" s="259" t="s">
        <v>26</v>
      </c>
      <c r="BG6" s="259"/>
      <c r="BK6" s="56"/>
    </row>
    <row r="7" spans="2:63" ht="25.95" customHeight="1" x14ac:dyDescent="0.3">
      <c r="B7" s="259"/>
      <c r="C7" s="283"/>
      <c r="D7" s="284"/>
      <c r="E7" s="259"/>
      <c r="F7" s="259"/>
      <c r="G7" s="59" t="s">
        <v>27</v>
      </c>
      <c r="H7" s="60" t="s">
        <v>28</v>
      </c>
      <c r="I7" s="61" t="s">
        <v>29</v>
      </c>
      <c r="J7" s="62" t="s">
        <v>30</v>
      </c>
      <c r="K7" s="63" t="s">
        <v>31</v>
      </c>
      <c r="L7" s="63" t="s">
        <v>32</v>
      </c>
      <c r="M7" s="64" t="s">
        <v>33</v>
      </c>
      <c r="N7" s="64" t="s">
        <v>29</v>
      </c>
      <c r="O7" s="65" t="s">
        <v>34</v>
      </c>
      <c r="P7" s="63" t="s">
        <v>31</v>
      </c>
      <c r="Q7" s="63" t="s">
        <v>32</v>
      </c>
      <c r="R7" s="64" t="s">
        <v>33</v>
      </c>
      <c r="S7" s="64" t="s">
        <v>29</v>
      </c>
      <c r="T7" s="65" t="s">
        <v>34</v>
      </c>
      <c r="U7" s="66" t="s">
        <v>33</v>
      </c>
      <c r="V7" s="64" t="s">
        <v>29</v>
      </c>
      <c r="W7" s="65" t="s">
        <v>34</v>
      </c>
      <c r="X7" s="62" t="s">
        <v>33</v>
      </c>
      <c r="Y7" s="65" t="s">
        <v>34</v>
      </c>
      <c r="Z7" s="62" t="s">
        <v>33</v>
      </c>
      <c r="AA7" s="65" t="s">
        <v>34</v>
      </c>
      <c r="AB7" s="62" t="s">
        <v>33</v>
      </c>
      <c r="AC7" s="65" t="s">
        <v>34</v>
      </c>
      <c r="AD7" s="62" t="s">
        <v>33</v>
      </c>
      <c r="AE7" s="65" t="s">
        <v>34</v>
      </c>
      <c r="AF7" s="62" t="s">
        <v>33</v>
      </c>
      <c r="AG7" s="65" t="s">
        <v>34</v>
      </c>
      <c r="AH7" s="65" t="s">
        <v>33</v>
      </c>
      <c r="AI7" s="65" t="s">
        <v>34</v>
      </c>
      <c r="AJ7" s="65" t="s">
        <v>33</v>
      </c>
      <c r="AK7" s="65" t="s">
        <v>34</v>
      </c>
      <c r="AL7" s="65" t="s">
        <v>33</v>
      </c>
      <c r="AM7" s="65" t="s">
        <v>34</v>
      </c>
      <c r="AN7" s="65" t="s">
        <v>33</v>
      </c>
      <c r="AO7" s="65" t="s">
        <v>34</v>
      </c>
      <c r="AP7" s="65" t="s">
        <v>33</v>
      </c>
      <c r="AQ7" s="65" t="s">
        <v>34</v>
      </c>
      <c r="AR7" s="65" t="s">
        <v>33</v>
      </c>
      <c r="AS7" s="65" t="s">
        <v>34</v>
      </c>
      <c r="AT7" s="65" t="s">
        <v>33</v>
      </c>
      <c r="AU7" s="65" t="s">
        <v>34</v>
      </c>
      <c r="AV7" s="65" t="s">
        <v>33</v>
      </c>
      <c r="AW7" s="65" t="s">
        <v>34</v>
      </c>
      <c r="AX7" s="65" t="s">
        <v>33</v>
      </c>
      <c r="AY7" s="65" t="s">
        <v>34</v>
      </c>
      <c r="AZ7" s="65" t="s">
        <v>33</v>
      </c>
      <c r="BA7" s="65" t="s">
        <v>34</v>
      </c>
      <c r="BB7" s="65" t="s">
        <v>33</v>
      </c>
      <c r="BC7" s="65" t="s">
        <v>34</v>
      </c>
      <c r="BD7" s="67" t="s">
        <v>33</v>
      </c>
      <c r="BE7" s="65" t="s">
        <v>34</v>
      </c>
      <c r="BF7" s="59" t="s">
        <v>33</v>
      </c>
      <c r="BG7" s="65" t="s">
        <v>34</v>
      </c>
    </row>
    <row r="8" spans="2:63" ht="24" customHeight="1" x14ac:dyDescent="0.3">
      <c r="B8" s="265" t="s">
        <v>1</v>
      </c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</row>
    <row r="9" spans="2:63" s="2" customFormat="1" ht="24.75" customHeight="1" x14ac:dyDescent="0.3">
      <c r="B9" s="68"/>
      <c r="C9" s="69"/>
      <c r="D9" s="70"/>
      <c r="E9" s="68"/>
      <c r="F9" s="264" t="s">
        <v>35</v>
      </c>
      <c r="G9" s="264"/>
      <c r="H9" s="264"/>
      <c r="I9" s="264"/>
      <c r="J9" s="264"/>
      <c r="K9" s="71"/>
      <c r="L9" s="71"/>
      <c r="M9" s="71"/>
      <c r="N9" s="71"/>
      <c r="O9" s="72"/>
      <c r="P9" s="72"/>
      <c r="Q9" s="72"/>
      <c r="R9" s="72"/>
      <c r="S9" s="72"/>
      <c r="T9" s="72"/>
      <c r="U9" s="73"/>
      <c r="V9" s="71"/>
      <c r="W9" s="72"/>
      <c r="X9" s="74"/>
      <c r="Y9" s="75"/>
      <c r="Z9" s="76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6"/>
      <c r="BE9" s="77"/>
      <c r="BF9" s="71"/>
      <c r="BG9" s="77"/>
      <c r="BH9" s="92"/>
    </row>
    <row r="10" spans="2:63" s="3" customFormat="1" ht="40.200000000000003" customHeight="1" x14ac:dyDescent="0.3">
      <c r="B10" s="78">
        <v>1</v>
      </c>
      <c r="C10" s="79"/>
      <c r="D10" s="80"/>
      <c r="E10" s="78"/>
      <c r="F10" s="81" t="s">
        <v>36</v>
      </c>
      <c r="G10" s="82"/>
      <c r="H10" s="83"/>
      <c r="I10" s="84"/>
      <c r="J10" s="85"/>
      <c r="K10" s="86"/>
      <c r="L10" s="86"/>
      <c r="M10" s="86"/>
      <c r="N10" s="86"/>
      <c r="O10" s="86"/>
      <c r="P10" s="86"/>
      <c r="Q10" s="86"/>
      <c r="R10" s="86"/>
      <c r="S10" s="86"/>
      <c r="T10" s="87"/>
      <c r="U10" s="83"/>
      <c r="V10" s="84"/>
      <c r="W10" s="85"/>
      <c r="X10" s="89"/>
      <c r="Y10" s="88"/>
      <c r="Z10" s="90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91"/>
      <c r="AY10" s="88"/>
      <c r="AZ10" s="243"/>
      <c r="BA10" s="88"/>
      <c r="BB10" s="243"/>
      <c r="BC10" s="88"/>
      <c r="BD10" s="243"/>
      <c r="BE10" s="87"/>
      <c r="BF10" s="243"/>
      <c r="BG10" s="87"/>
      <c r="BH10" s="93"/>
    </row>
    <row r="11" spans="2:63" s="2" customFormat="1" ht="33" customHeight="1" x14ac:dyDescent="0.3">
      <c r="B11" s="68"/>
      <c r="C11" s="94">
        <v>1.1399999999999999</v>
      </c>
      <c r="D11" s="95">
        <v>1.1000000000000001</v>
      </c>
      <c r="E11" s="96">
        <v>1</v>
      </c>
      <c r="F11" s="97" t="s">
        <v>37</v>
      </c>
      <c r="G11" s="98" t="s">
        <v>38</v>
      </c>
      <c r="H11" s="99">
        <v>27861</v>
      </c>
      <c r="I11" s="100">
        <v>2500</v>
      </c>
      <c r="J11" s="101">
        <f>I11*H11</f>
        <v>69652500</v>
      </c>
      <c r="K11" s="102"/>
      <c r="L11" s="102"/>
      <c r="M11" s="102"/>
      <c r="N11" s="102"/>
      <c r="O11" s="102"/>
      <c r="P11" s="102"/>
      <c r="Q11" s="102"/>
      <c r="R11" s="102"/>
      <c r="S11" s="102"/>
      <c r="T11" s="103"/>
      <c r="U11" s="99">
        <f>+H11</f>
        <v>27861</v>
      </c>
      <c r="V11" s="100"/>
      <c r="W11" s="101"/>
      <c r="X11" s="105">
        <v>4</v>
      </c>
      <c r="Y11" s="106">
        <f>X11*I11</f>
        <v>10000</v>
      </c>
      <c r="Z11" s="74">
        <v>430.93</v>
      </c>
      <c r="AA11" s="106">
        <f>Z11*I11</f>
        <v>1077325</v>
      </c>
      <c r="AB11" s="107"/>
      <c r="AC11" s="106">
        <f>AB11*I11</f>
        <v>0</v>
      </c>
      <c r="AD11" s="108"/>
      <c r="AE11" s="106"/>
      <c r="AF11" s="106"/>
      <c r="AG11" s="106"/>
      <c r="AH11" s="107">
        <v>462.12</v>
      </c>
      <c r="AI11" s="106">
        <f>+AH11*I11</f>
        <v>1155300</v>
      </c>
      <c r="AJ11" s="107"/>
      <c r="AK11" s="106"/>
      <c r="AL11" s="107"/>
      <c r="AM11" s="106"/>
      <c r="AN11" s="106"/>
      <c r="AO11" s="106"/>
      <c r="AP11" s="109"/>
      <c r="AQ11" s="106">
        <f>+ROUND(AP11*I11,0)</f>
        <v>0</v>
      </c>
      <c r="AR11" s="109"/>
      <c r="AS11" s="106">
        <f t="shared" ref="AS11:AS19" si="0">+ROUND(AR11*I11,0)</f>
        <v>0</v>
      </c>
      <c r="AT11" s="109"/>
      <c r="AU11" s="106">
        <f>+ROUND(AT11*I11,0)</f>
        <v>0</v>
      </c>
      <c r="AV11" s="109"/>
      <c r="AW11" s="106">
        <f>+ROUND(AV11*I11,0)</f>
        <v>0</v>
      </c>
      <c r="AX11" s="105">
        <v>260</v>
      </c>
      <c r="AY11" s="106">
        <f>+ROUND(AX11*I11,0)</f>
        <v>650000</v>
      </c>
      <c r="AZ11" s="240"/>
      <c r="BA11" s="106">
        <f>+ROUND(AZ11*V11,0)</f>
        <v>0</v>
      </c>
      <c r="BB11" s="240">
        <f>+'1,1'!AJ9</f>
        <v>51.45</v>
      </c>
      <c r="BC11" s="106">
        <f>+ROUND(BB11*V11,0)</f>
        <v>0</v>
      </c>
      <c r="BD11" s="240">
        <f>X11+Z11+AB11+AD11+AF11+AH11+AJ11+AL11+AN11+AP11+AR11+AT11+AV11+AX11+AZ11+BB11</f>
        <v>1208.5</v>
      </c>
      <c r="BE11" s="106">
        <f>BD11*V11</f>
        <v>0</v>
      </c>
      <c r="BF11" s="240">
        <f>U11-BD11</f>
        <v>26652.5</v>
      </c>
      <c r="BG11" s="110">
        <f>W11-BE11</f>
        <v>0</v>
      </c>
      <c r="BH11" s="92"/>
      <c r="BI11" s="4">
        <f t="shared" ref="BI11:BI74" si="1">+J11-Y11-AA11-AC11-AE11-AG11-AI11-AK11-AM11-AO11-BG11</f>
        <v>67409875</v>
      </c>
      <c r="BJ11" s="30">
        <f t="shared" ref="BJ11:BJ74" si="2">+J11-Y11-AA11-AC11-AE11-AG11-BG11</f>
        <v>68565175</v>
      </c>
      <c r="BK11" s="31">
        <f>+W11-Y11-AA11-AC11-AE11-AG11-AI11-AK11-AM11-AO11-AQ11-AS11-AU11-AW11-AY11-BA11-BC11-BG11</f>
        <v>-2892625</v>
      </c>
    </row>
    <row r="12" spans="2:63" s="2" customFormat="1" ht="40.200000000000003" customHeight="1" x14ac:dyDescent="0.3">
      <c r="B12" s="68"/>
      <c r="C12" s="94">
        <v>1.1399999999999999</v>
      </c>
      <c r="D12" s="95">
        <v>1.2</v>
      </c>
      <c r="E12" s="96">
        <v>1</v>
      </c>
      <c r="F12" s="97" t="s">
        <v>39</v>
      </c>
      <c r="G12" s="98" t="s">
        <v>40</v>
      </c>
      <c r="H12" s="99">
        <v>25</v>
      </c>
      <c r="I12" s="100">
        <v>2000000</v>
      </c>
      <c r="J12" s="101">
        <f t="shared" ref="J12:J19" si="3">I12*H12</f>
        <v>50000000</v>
      </c>
      <c r="K12" s="102"/>
      <c r="L12" s="102"/>
      <c r="M12" s="102"/>
      <c r="N12" s="102"/>
      <c r="O12" s="102"/>
      <c r="P12" s="102"/>
      <c r="Q12" s="102"/>
      <c r="R12" s="102"/>
      <c r="S12" s="102"/>
      <c r="T12" s="103"/>
      <c r="U12" s="99">
        <f t="shared" ref="U12:U19" si="4">+H12</f>
        <v>25</v>
      </c>
      <c r="V12" s="100"/>
      <c r="W12" s="101"/>
      <c r="X12" s="74"/>
      <c r="Y12" s="106">
        <f t="shared" ref="Y12:Y75" si="5">X12*I12</f>
        <v>0</v>
      </c>
      <c r="Z12" s="76"/>
      <c r="AA12" s="106">
        <f t="shared" ref="AA12:AA75" si="6">Z12*I12</f>
        <v>0</v>
      </c>
      <c r="AB12" s="111">
        <v>17</v>
      </c>
      <c r="AC12" s="106">
        <f t="shared" ref="AC12:AC75" si="7">AB12*I12</f>
        <v>34000000</v>
      </c>
      <c r="AD12" s="107">
        <v>9</v>
      </c>
      <c r="AE12" s="106">
        <f>+AD12*I12</f>
        <v>18000000</v>
      </c>
      <c r="AF12" s="107">
        <v>6</v>
      </c>
      <c r="AG12" s="106">
        <f t="shared" ref="AG12:AG19" si="8">+AF12*I12</f>
        <v>12000000</v>
      </c>
      <c r="AH12" s="112"/>
      <c r="AI12" s="106"/>
      <c r="AJ12" s="107">
        <v>41</v>
      </c>
      <c r="AK12" s="106">
        <f>+AJ12*I12</f>
        <v>82000000</v>
      </c>
      <c r="AL12" s="113">
        <v>29</v>
      </c>
      <c r="AM12" s="106">
        <f>+ROUND(AL12*I12,0)</f>
        <v>58000000</v>
      </c>
      <c r="AN12" s="113">
        <v>14</v>
      </c>
      <c r="AO12" s="106">
        <f>+ROUND(AN12*I12,0)</f>
        <v>28000000</v>
      </c>
      <c r="AP12" s="109"/>
      <c r="AQ12" s="106">
        <f t="shared" ref="AQ12:AQ19" si="9">+ROUND(AP12*I12,0)</f>
        <v>0</v>
      </c>
      <c r="AR12" s="109"/>
      <c r="AS12" s="106">
        <f t="shared" si="0"/>
        <v>0</v>
      </c>
      <c r="AT12" s="109"/>
      <c r="AU12" s="106">
        <f t="shared" ref="AU12:AU42" si="10">+ROUND(AT12*I12,0)</f>
        <v>0</v>
      </c>
      <c r="AV12" s="109">
        <v>9</v>
      </c>
      <c r="AW12" s="106">
        <f t="shared" ref="AW12:AW26" si="11">+ROUND(AV12*I12,0)</f>
        <v>18000000</v>
      </c>
      <c r="AX12" s="105">
        <v>2</v>
      </c>
      <c r="AY12" s="106">
        <f t="shared" ref="AY12:AY18" si="12">+ROUND(AX12*I12,0)</f>
        <v>4000000</v>
      </c>
      <c r="AZ12" s="240"/>
      <c r="BA12" s="106">
        <f t="shared" ref="BA12:BA19" si="13">+ROUND(AZ12*V12,0)</f>
        <v>0</v>
      </c>
      <c r="BB12" s="240"/>
      <c r="BC12" s="106">
        <f t="shared" ref="BC12:BC18" si="14">+ROUND(BB12*V12,0)</f>
        <v>0</v>
      </c>
      <c r="BD12" s="240">
        <f t="shared" ref="BD12:BD42" si="15">X12+Z12+AB12+AD12+AF12+AH12+AJ12+AL12+AN12+AP12+AR12+AT12+AV12+AX12+AZ12+BB12</f>
        <v>127</v>
      </c>
      <c r="BE12" s="106">
        <f t="shared" ref="BE12:BE42" si="16">BD12*V12</f>
        <v>0</v>
      </c>
      <c r="BF12" s="240">
        <f t="shared" ref="BF12:BF19" si="17">U12-BD12</f>
        <v>-102</v>
      </c>
      <c r="BG12" s="110">
        <f t="shared" ref="BG12:BG42" si="18">W12-BE12</f>
        <v>0</v>
      </c>
      <c r="BH12" s="92"/>
      <c r="BI12" s="4">
        <f t="shared" si="1"/>
        <v>-182000000</v>
      </c>
      <c r="BJ12" s="30">
        <f t="shared" si="2"/>
        <v>-14000000</v>
      </c>
      <c r="BK12" s="31">
        <f t="shared" ref="BK12:BK75" si="19">+W12-Y12-AA12-AC12-AE12-AG12-AI12-AK12-AM12-AO12-AQ12-AS12-AU12-AW12-AY12-BA12-BC12-BG12</f>
        <v>-254000000</v>
      </c>
    </row>
    <row r="13" spans="2:63" s="2" customFormat="1" ht="40.200000000000003" customHeight="1" x14ac:dyDescent="0.3">
      <c r="B13" s="68"/>
      <c r="C13" s="94">
        <v>1.1399999999999999</v>
      </c>
      <c r="D13" s="95">
        <v>1.3</v>
      </c>
      <c r="E13" s="96">
        <v>1</v>
      </c>
      <c r="F13" s="97" t="s">
        <v>41</v>
      </c>
      <c r="G13" s="98" t="s">
        <v>40</v>
      </c>
      <c r="H13" s="99">
        <v>21</v>
      </c>
      <c r="I13" s="100">
        <v>4200000</v>
      </c>
      <c r="J13" s="101">
        <f t="shared" si="3"/>
        <v>88200000</v>
      </c>
      <c r="K13" s="102"/>
      <c r="L13" s="102"/>
      <c r="M13" s="102"/>
      <c r="N13" s="102"/>
      <c r="O13" s="102"/>
      <c r="P13" s="102"/>
      <c r="Q13" s="102"/>
      <c r="R13" s="102"/>
      <c r="S13" s="102"/>
      <c r="T13" s="103"/>
      <c r="U13" s="99">
        <f t="shared" si="4"/>
        <v>21</v>
      </c>
      <c r="V13" s="100"/>
      <c r="W13" s="101"/>
      <c r="X13" s="74"/>
      <c r="Y13" s="106">
        <f t="shared" si="5"/>
        <v>0</v>
      </c>
      <c r="Z13" s="76"/>
      <c r="AA13" s="106">
        <f t="shared" si="6"/>
        <v>0</v>
      </c>
      <c r="AB13" s="111">
        <v>2</v>
      </c>
      <c r="AC13" s="106">
        <f t="shared" si="7"/>
        <v>8400000</v>
      </c>
      <c r="AD13" s="108"/>
      <c r="AE13" s="106"/>
      <c r="AF13" s="107">
        <v>3</v>
      </c>
      <c r="AG13" s="106">
        <f t="shared" si="8"/>
        <v>12600000</v>
      </c>
      <c r="AH13" s="112"/>
      <c r="AI13" s="106"/>
      <c r="AJ13" s="107">
        <v>12</v>
      </c>
      <c r="AK13" s="106">
        <f>+AJ13*I13</f>
        <v>50400000</v>
      </c>
      <c r="AL13" s="113">
        <v>6</v>
      </c>
      <c r="AM13" s="106">
        <f>+ROUND(AL13*I13,0)</f>
        <v>25200000</v>
      </c>
      <c r="AN13" s="113">
        <v>6</v>
      </c>
      <c r="AO13" s="106">
        <f>+ROUND(AN13*I13,0)</f>
        <v>25200000</v>
      </c>
      <c r="AP13" s="109"/>
      <c r="AQ13" s="106">
        <f t="shared" si="9"/>
        <v>0</v>
      </c>
      <c r="AR13" s="109"/>
      <c r="AS13" s="106">
        <f t="shared" si="0"/>
        <v>0</v>
      </c>
      <c r="AT13" s="109"/>
      <c r="AU13" s="106">
        <f t="shared" si="10"/>
        <v>0</v>
      </c>
      <c r="AV13" s="109"/>
      <c r="AW13" s="106">
        <f t="shared" si="11"/>
        <v>0</v>
      </c>
      <c r="AX13" s="105"/>
      <c r="AY13" s="106">
        <f t="shared" si="12"/>
        <v>0</v>
      </c>
      <c r="AZ13" s="240"/>
      <c r="BA13" s="106">
        <f t="shared" si="13"/>
        <v>0</v>
      </c>
      <c r="BB13" s="240"/>
      <c r="BC13" s="106">
        <f t="shared" si="14"/>
        <v>0</v>
      </c>
      <c r="BD13" s="240">
        <f t="shared" si="15"/>
        <v>29</v>
      </c>
      <c r="BE13" s="106">
        <f t="shared" si="16"/>
        <v>0</v>
      </c>
      <c r="BF13" s="240">
        <f t="shared" si="17"/>
        <v>-8</v>
      </c>
      <c r="BG13" s="110">
        <f t="shared" si="18"/>
        <v>0</v>
      </c>
      <c r="BH13" s="92"/>
      <c r="BI13" s="4">
        <f t="shared" si="1"/>
        <v>-33600000</v>
      </c>
      <c r="BJ13" s="30">
        <f t="shared" si="2"/>
        <v>67200000</v>
      </c>
      <c r="BK13" s="31">
        <f t="shared" si="19"/>
        <v>-121800000</v>
      </c>
    </row>
    <row r="14" spans="2:63" s="2" customFormat="1" ht="40.200000000000003" customHeight="1" x14ac:dyDescent="0.3">
      <c r="B14" s="68"/>
      <c r="C14" s="94">
        <v>1.1399999999999999</v>
      </c>
      <c r="D14" s="95">
        <v>1.4</v>
      </c>
      <c r="E14" s="96">
        <v>1</v>
      </c>
      <c r="F14" s="97" t="s">
        <v>451</v>
      </c>
      <c r="G14" s="98" t="s">
        <v>40</v>
      </c>
      <c r="H14" s="99">
        <v>42</v>
      </c>
      <c r="I14" s="100">
        <v>3000000</v>
      </c>
      <c r="J14" s="101">
        <f t="shared" si="3"/>
        <v>126000000</v>
      </c>
      <c r="K14" s="102"/>
      <c r="L14" s="102"/>
      <c r="M14" s="102"/>
      <c r="N14" s="102"/>
      <c r="O14" s="102"/>
      <c r="P14" s="102"/>
      <c r="Q14" s="102"/>
      <c r="R14" s="102"/>
      <c r="S14" s="102"/>
      <c r="T14" s="103"/>
      <c r="U14" s="99">
        <f t="shared" si="4"/>
        <v>42</v>
      </c>
      <c r="V14" s="100"/>
      <c r="W14" s="101"/>
      <c r="X14" s="74"/>
      <c r="Y14" s="106">
        <f t="shared" si="5"/>
        <v>0</v>
      </c>
      <c r="Z14" s="74">
        <v>75</v>
      </c>
      <c r="AA14" s="106">
        <f t="shared" si="6"/>
        <v>225000000</v>
      </c>
      <c r="AB14" s="111">
        <v>17</v>
      </c>
      <c r="AC14" s="106">
        <f t="shared" si="7"/>
        <v>51000000</v>
      </c>
      <c r="AD14" s="107">
        <v>7</v>
      </c>
      <c r="AE14" s="106">
        <f>+AD14*I14</f>
        <v>21000000</v>
      </c>
      <c r="AF14" s="107">
        <v>43</v>
      </c>
      <c r="AG14" s="106">
        <f t="shared" si="8"/>
        <v>129000000</v>
      </c>
      <c r="AH14" s="107">
        <v>29</v>
      </c>
      <c r="AI14" s="106">
        <f>+AH14*I14</f>
        <v>87000000</v>
      </c>
      <c r="AJ14" s="107">
        <v>26</v>
      </c>
      <c r="AK14" s="106">
        <f>+AJ14*I14</f>
        <v>78000000</v>
      </c>
      <c r="AL14" s="113">
        <v>38</v>
      </c>
      <c r="AM14" s="106">
        <f t="shared" ref="AM14:AM19" si="20">+ROUND(AL14*I14,0)</f>
        <v>114000000</v>
      </c>
      <c r="AN14" s="113">
        <v>182</v>
      </c>
      <c r="AO14" s="106">
        <f>+ROUND(AN14*I14,0)</f>
        <v>546000000</v>
      </c>
      <c r="AP14" s="114">
        <v>117</v>
      </c>
      <c r="AQ14" s="106">
        <f t="shared" si="9"/>
        <v>351000000</v>
      </c>
      <c r="AR14" s="109">
        <v>27</v>
      </c>
      <c r="AS14" s="106">
        <f t="shared" si="0"/>
        <v>81000000</v>
      </c>
      <c r="AT14" s="109">
        <v>4</v>
      </c>
      <c r="AU14" s="106">
        <f t="shared" si="10"/>
        <v>12000000</v>
      </c>
      <c r="AV14" s="109"/>
      <c r="AW14" s="106">
        <f t="shared" si="11"/>
        <v>0</v>
      </c>
      <c r="AX14" s="105">
        <v>11</v>
      </c>
      <c r="AY14" s="106">
        <f t="shared" si="12"/>
        <v>33000000</v>
      </c>
      <c r="AZ14" s="240">
        <v>1</v>
      </c>
      <c r="BA14" s="106">
        <f t="shared" si="13"/>
        <v>0</v>
      </c>
      <c r="BB14" s="240">
        <f>+'1,4'!AK151</f>
        <v>112</v>
      </c>
      <c r="BC14" s="106">
        <f t="shared" si="14"/>
        <v>0</v>
      </c>
      <c r="BD14" s="240">
        <f t="shared" si="15"/>
        <v>689</v>
      </c>
      <c r="BE14" s="106">
        <f t="shared" si="16"/>
        <v>0</v>
      </c>
      <c r="BF14" s="240">
        <f t="shared" si="17"/>
        <v>-647</v>
      </c>
      <c r="BG14" s="110">
        <f t="shared" si="18"/>
        <v>0</v>
      </c>
      <c r="BH14" s="92"/>
      <c r="BI14" s="4">
        <f t="shared" si="1"/>
        <v>-1125000000</v>
      </c>
      <c r="BJ14" s="30">
        <f t="shared" si="2"/>
        <v>-300000000</v>
      </c>
      <c r="BK14" s="31">
        <f t="shared" si="19"/>
        <v>-1728000000</v>
      </c>
    </row>
    <row r="15" spans="2:63" s="2" customFormat="1" ht="40.200000000000003" customHeight="1" x14ac:dyDescent="0.3">
      <c r="B15" s="68"/>
      <c r="C15" s="94">
        <v>1.1399999999999999</v>
      </c>
      <c r="D15" s="95">
        <v>1.5</v>
      </c>
      <c r="E15" s="96">
        <v>1</v>
      </c>
      <c r="F15" s="97" t="s">
        <v>452</v>
      </c>
      <c r="G15" s="98" t="s">
        <v>40</v>
      </c>
      <c r="H15" s="99">
        <v>25</v>
      </c>
      <c r="I15" s="100">
        <v>2000000</v>
      </c>
      <c r="J15" s="101">
        <f t="shared" si="3"/>
        <v>50000000</v>
      </c>
      <c r="K15" s="102"/>
      <c r="L15" s="102"/>
      <c r="M15" s="102"/>
      <c r="N15" s="102"/>
      <c r="O15" s="102"/>
      <c r="P15" s="102"/>
      <c r="Q15" s="102"/>
      <c r="R15" s="102"/>
      <c r="S15" s="102"/>
      <c r="T15" s="103"/>
      <c r="U15" s="99">
        <f t="shared" si="4"/>
        <v>25</v>
      </c>
      <c r="V15" s="100"/>
      <c r="W15" s="101"/>
      <c r="X15" s="74"/>
      <c r="Y15" s="106">
        <f t="shared" si="5"/>
        <v>0</v>
      </c>
      <c r="Z15" s="76"/>
      <c r="AA15" s="106">
        <f t="shared" si="6"/>
        <v>0</v>
      </c>
      <c r="AB15" s="115"/>
      <c r="AC15" s="106">
        <f t="shared" si="7"/>
        <v>0</v>
      </c>
      <c r="AD15" s="107">
        <v>2</v>
      </c>
      <c r="AE15" s="106">
        <f>+AD15*I15</f>
        <v>4000000</v>
      </c>
      <c r="AF15" s="107">
        <v>10</v>
      </c>
      <c r="AG15" s="106">
        <f t="shared" si="8"/>
        <v>20000000</v>
      </c>
      <c r="AH15" s="107">
        <v>2</v>
      </c>
      <c r="AI15" s="106">
        <f>+AH15*I15</f>
        <v>4000000</v>
      </c>
      <c r="AJ15" s="107">
        <v>2</v>
      </c>
      <c r="AK15" s="106">
        <f>+AJ15*I15</f>
        <v>4000000</v>
      </c>
      <c r="AL15" s="113">
        <v>2</v>
      </c>
      <c r="AM15" s="106">
        <f t="shared" si="20"/>
        <v>4000000</v>
      </c>
      <c r="AN15" s="113">
        <v>12</v>
      </c>
      <c r="AO15" s="106">
        <f>+ROUND(AN15*I15,0)</f>
        <v>24000000</v>
      </c>
      <c r="AP15" s="114">
        <v>21</v>
      </c>
      <c r="AQ15" s="106">
        <f t="shared" si="9"/>
        <v>42000000</v>
      </c>
      <c r="AR15" s="109"/>
      <c r="AS15" s="106">
        <f t="shared" si="0"/>
        <v>0</v>
      </c>
      <c r="AT15" s="109">
        <v>1</v>
      </c>
      <c r="AU15" s="106">
        <f t="shared" si="10"/>
        <v>2000000</v>
      </c>
      <c r="AV15" s="109"/>
      <c r="AW15" s="106">
        <f t="shared" si="11"/>
        <v>0</v>
      </c>
      <c r="AX15" s="105"/>
      <c r="AY15" s="106">
        <f t="shared" si="12"/>
        <v>0</v>
      </c>
      <c r="AZ15" s="240">
        <v>1</v>
      </c>
      <c r="BA15" s="106">
        <f t="shared" si="13"/>
        <v>0</v>
      </c>
      <c r="BB15" s="240">
        <f>+'1,5'!AK9</f>
        <v>1</v>
      </c>
      <c r="BC15" s="106">
        <f t="shared" si="14"/>
        <v>0</v>
      </c>
      <c r="BD15" s="240">
        <f t="shared" si="15"/>
        <v>54</v>
      </c>
      <c r="BE15" s="106">
        <f t="shared" si="16"/>
        <v>0</v>
      </c>
      <c r="BF15" s="240">
        <f t="shared" si="17"/>
        <v>-29</v>
      </c>
      <c r="BG15" s="110">
        <f t="shared" si="18"/>
        <v>0</v>
      </c>
      <c r="BH15" s="92"/>
      <c r="BI15" s="4">
        <f t="shared" si="1"/>
        <v>-10000000</v>
      </c>
      <c r="BJ15" s="30">
        <f t="shared" si="2"/>
        <v>26000000</v>
      </c>
      <c r="BK15" s="31">
        <f t="shared" si="19"/>
        <v>-104000000</v>
      </c>
    </row>
    <row r="16" spans="2:63" s="2" customFormat="1" ht="40.200000000000003" customHeight="1" x14ac:dyDescent="0.3">
      <c r="B16" s="68"/>
      <c r="C16" s="94">
        <v>1.1399999999999999</v>
      </c>
      <c r="D16" s="95">
        <v>1.6</v>
      </c>
      <c r="E16" s="96">
        <v>1</v>
      </c>
      <c r="F16" s="97" t="s">
        <v>42</v>
      </c>
      <c r="G16" s="98" t="s">
        <v>38</v>
      </c>
      <c r="H16" s="99">
        <v>400924</v>
      </c>
      <c r="I16" s="100">
        <v>1400</v>
      </c>
      <c r="J16" s="101">
        <f t="shared" si="3"/>
        <v>561293600</v>
      </c>
      <c r="K16" s="102"/>
      <c r="L16" s="102"/>
      <c r="M16" s="102"/>
      <c r="N16" s="103"/>
      <c r="O16" s="104"/>
      <c r="P16" s="104"/>
      <c r="Q16" s="104"/>
      <c r="R16" s="102"/>
      <c r="S16" s="116"/>
      <c r="T16" s="103"/>
      <c r="U16" s="99">
        <f t="shared" si="4"/>
        <v>400924</v>
      </c>
      <c r="V16" s="100"/>
      <c r="W16" s="101"/>
      <c r="X16" s="105"/>
      <c r="Y16" s="118">
        <f t="shared" si="5"/>
        <v>0</v>
      </c>
      <c r="Z16" s="74">
        <v>10980.03</v>
      </c>
      <c r="AA16" s="106">
        <f t="shared" si="6"/>
        <v>15372042</v>
      </c>
      <c r="AB16" s="115">
        <v>21101.38</v>
      </c>
      <c r="AC16" s="118">
        <f t="shared" si="7"/>
        <v>29541932</v>
      </c>
      <c r="AD16" s="115">
        <v>171833.7</v>
      </c>
      <c r="AE16" s="106">
        <f>+AD16*I16</f>
        <v>240567180.00000003</v>
      </c>
      <c r="AF16" s="107">
        <v>143278.76</v>
      </c>
      <c r="AG16" s="106">
        <f t="shared" si="8"/>
        <v>200590264</v>
      </c>
      <c r="AH16" s="107">
        <v>189837.5</v>
      </c>
      <c r="AI16" s="106">
        <f>+AH16*I16</f>
        <v>265772500</v>
      </c>
      <c r="AJ16" s="107">
        <v>115135.69</v>
      </c>
      <c r="AK16" s="106">
        <f>+AJ16*I16</f>
        <v>161189966</v>
      </c>
      <c r="AL16" s="113">
        <v>200106.9</v>
      </c>
      <c r="AM16" s="106">
        <f t="shared" si="20"/>
        <v>280149660</v>
      </c>
      <c r="AN16" s="113">
        <v>141996</v>
      </c>
      <c r="AO16" s="106">
        <f>+ROUND(AN16*I16,0)</f>
        <v>198794400</v>
      </c>
      <c r="AP16" s="114">
        <v>154467</v>
      </c>
      <c r="AQ16" s="106">
        <f t="shared" si="9"/>
        <v>216253800</v>
      </c>
      <c r="AR16" s="109">
        <v>62357.5</v>
      </c>
      <c r="AS16" s="106">
        <f t="shared" si="0"/>
        <v>87300500</v>
      </c>
      <c r="AT16" s="109">
        <v>106847.23</v>
      </c>
      <c r="AU16" s="106">
        <f t="shared" si="10"/>
        <v>149586122</v>
      </c>
      <c r="AV16" s="109">
        <v>106146.46</v>
      </c>
      <c r="AW16" s="106">
        <f t="shared" si="11"/>
        <v>148605044</v>
      </c>
      <c r="AX16" s="105">
        <v>102011.12999999999</v>
      </c>
      <c r="AY16" s="106">
        <f t="shared" si="12"/>
        <v>142815582</v>
      </c>
      <c r="AZ16" s="240"/>
      <c r="BA16" s="106">
        <f t="shared" si="13"/>
        <v>0</v>
      </c>
      <c r="BB16" s="240"/>
      <c r="BC16" s="106">
        <f t="shared" si="14"/>
        <v>0</v>
      </c>
      <c r="BD16" s="240">
        <f t="shared" si="15"/>
        <v>1526099.2799999998</v>
      </c>
      <c r="BE16" s="106">
        <f t="shared" si="16"/>
        <v>0</v>
      </c>
      <c r="BF16" s="240">
        <f t="shared" si="17"/>
        <v>-1125175.2799999998</v>
      </c>
      <c r="BG16" s="110">
        <f t="shared" si="18"/>
        <v>0</v>
      </c>
      <c r="BH16" s="92"/>
      <c r="BI16" s="4">
        <f t="shared" si="1"/>
        <v>-830684344</v>
      </c>
      <c r="BJ16" s="30">
        <f t="shared" si="2"/>
        <v>75222182</v>
      </c>
      <c r="BK16" s="31">
        <f t="shared" si="19"/>
        <v>-2136538992</v>
      </c>
    </row>
    <row r="17" spans="2:66" s="2" customFormat="1" ht="40.200000000000003" customHeight="1" x14ac:dyDescent="0.3">
      <c r="B17" s="68"/>
      <c r="C17" s="94">
        <v>1.1399999999999999</v>
      </c>
      <c r="D17" s="95">
        <v>1.7</v>
      </c>
      <c r="E17" s="96">
        <v>1</v>
      </c>
      <c r="F17" s="97" t="s">
        <v>43</v>
      </c>
      <c r="G17" s="98" t="s">
        <v>40</v>
      </c>
      <c r="H17" s="99">
        <v>362</v>
      </c>
      <c r="I17" s="100">
        <v>400000</v>
      </c>
      <c r="J17" s="101">
        <f t="shared" si="3"/>
        <v>144800000</v>
      </c>
      <c r="K17" s="102"/>
      <c r="L17" s="102"/>
      <c r="M17" s="102"/>
      <c r="N17" s="102"/>
      <c r="O17" s="102"/>
      <c r="P17" s="102"/>
      <c r="Q17" s="102"/>
      <c r="R17" s="102"/>
      <c r="S17" s="102"/>
      <c r="T17" s="103"/>
      <c r="U17" s="99">
        <f t="shared" si="4"/>
        <v>362</v>
      </c>
      <c r="V17" s="100"/>
      <c r="W17" s="101"/>
      <c r="X17" s="105"/>
      <c r="Y17" s="106">
        <f t="shared" si="5"/>
        <v>0</v>
      </c>
      <c r="Z17" s="76"/>
      <c r="AA17" s="106">
        <f t="shared" si="6"/>
        <v>0</v>
      </c>
      <c r="AB17" s="115"/>
      <c r="AC17" s="106">
        <f t="shared" si="7"/>
        <v>0</v>
      </c>
      <c r="AD17" s="108"/>
      <c r="AE17" s="106"/>
      <c r="AF17" s="107">
        <v>3</v>
      </c>
      <c r="AG17" s="106">
        <f t="shared" si="8"/>
        <v>1200000</v>
      </c>
      <c r="AH17" s="119"/>
      <c r="AI17" s="106"/>
      <c r="AJ17" s="107"/>
      <c r="AK17" s="106"/>
      <c r="AL17" s="113"/>
      <c r="AM17" s="106"/>
      <c r="AN17" s="113"/>
      <c r="AO17" s="106">
        <f t="shared" ref="AO17:AO79" si="21">+ROUND(AN17*I17,0)</f>
        <v>0</v>
      </c>
      <c r="AP17" s="114">
        <v>5</v>
      </c>
      <c r="AQ17" s="106">
        <f t="shared" si="9"/>
        <v>2000000</v>
      </c>
      <c r="AR17" s="109">
        <v>2</v>
      </c>
      <c r="AS17" s="106">
        <f t="shared" si="0"/>
        <v>800000</v>
      </c>
      <c r="AT17" s="109">
        <v>4</v>
      </c>
      <c r="AU17" s="106">
        <f t="shared" si="10"/>
        <v>1600000</v>
      </c>
      <c r="AV17" s="109">
        <v>8</v>
      </c>
      <c r="AW17" s="106">
        <f t="shared" si="11"/>
        <v>3200000</v>
      </c>
      <c r="AX17" s="105">
        <v>1</v>
      </c>
      <c r="AY17" s="106">
        <f t="shared" si="12"/>
        <v>400000</v>
      </c>
      <c r="AZ17" s="240">
        <v>2</v>
      </c>
      <c r="BA17" s="106">
        <f t="shared" si="13"/>
        <v>0</v>
      </c>
      <c r="BB17" s="240"/>
      <c r="BC17" s="106">
        <f t="shared" si="14"/>
        <v>0</v>
      </c>
      <c r="BD17" s="240">
        <f t="shared" si="15"/>
        <v>25</v>
      </c>
      <c r="BE17" s="106">
        <f t="shared" si="16"/>
        <v>0</v>
      </c>
      <c r="BF17" s="240">
        <f t="shared" si="17"/>
        <v>337</v>
      </c>
      <c r="BG17" s="110">
        <f t="shared" si="18"/>
        <v>0</v>
      </c>
      <c r="BH17" s="92"/>
      <c r="BI17" s="4">
        <f t="shared" si="1"/>
        <v>143600000</v>
      </c>
      <c r="BJ17" s="30">
        <f t="shared" si="2"/>
        <v>143600000</v>
      </c>
      <c r="BK17" s="31">
        <f t="shared" si="19"/>
        <v>-9200000</v>
      </c>
    </row>
    <row r="18" spans="2:66" s="2" customFormat="1" ht="33" customHeight="1" x14ac:dyDescent="0.3">
      <c r="B18" s="68"/>
      <c r="C18" s="94">
        <v>1.1399999999999999</v>
      </c>
      <c r="D18" s="95">
        <v>1.8</v>
      </c>
      <c r="E18" s="96">
        <v>1</v>
      </c>
      <c r="F18" s="97" t="s">
        <v>44</v>
      </c>
      <c r="G18" s="98" t="s">
        <v>45</v>
      </c>
      <c r="H18" s="99">
        <v>34047</v>
      </c>
      <c r="I18" s="100">
        <v>2000</v>
      </c>
      <c r="J18" s="101">
        <f t="shared" si="3"/>
        <v>68094000</v>
      </c>
      <c r="K18" s="102"/>
      <c r="L18" s="102"/>
      <c r="M18" s="102"/>
      <c r="N18" s="103"/>
      <c r="O18" s="104"/>
      <c r="P18" s="104"/>
      <c r="Q18" s="104"/>
      <c r="R18" s="102"/>
      <c r="S18" s="116"/>
      <c r="T18" s="103"/>
      <c r="U18" s="99">
        <f t="shared" si="4"/>
        <v>34047</v>
      </c>
      <c r="V18" s="100"/>
      <c r="W18" s="101"/>
      <c r="X18" s="105">
        <v>827.1</v>
      </c>
      <c r="Y18" s="106">
        <f t="shared" si="5"/>
        <v>1654200</v>
      </c>
      <c r="Z18" s="74">
        <v>2651.4</v>
      </c>
      <c r="AA18" s="106">
        <f t="shared" si="6"/>
        <v>5302800</v>
      </c>
      <c r="AB18" s="120">
        <v>6776.59</v>
      </c>
      <c r="AC18" s="106">
        <f t="shared" si="7"/>
        <v>13553180</v>
      </c>
      <c r="AD18" s="107">
        <v>2227.4</v>
      </c>
      <c r="AE18" s="106">
        <f>+AD18*I18</f>
        <v>4454800</v>
      </c>
      <c r="AF18" s="107">
        <v>2029.9</v>
      </c>
      <c r="AG18" s="106">
        <f t="shared" si="8"/>
        <v>4059800</v>
      </c>
      <c r="AH18" s="107">
        <v>5498.6</v>
      </c>
      <c r="AI18" s="106">
        <f>+AH18*I18</f>
        <v>10997200</v>
      </c>
      <c r="AJ18" s="107">
        <v>9988.2999999999993</v>
      </c>
      <c r="AK18" s="106">
        <f>+AJ18*I18</f>
        <v>19976600</v>
      </c>
      <c r="AL18" s="113">
        <v>18785.400000000001</v>
      </c>
      <c r="AM18" s="106">
        <f t="shared" si="20"/>
        <v>37570800</v>
      </c>
      <c r="AN18" s="113">
        <v>37843.5</v>
      </c>
      <c r="AO18" s="106">
        <f>+ROUND(AN18*I18,0)</f>
        <v>75687000</v>
      </c>
      <c r="AP18" s="114">
        <v>13113.3</v>
      </c>
      <c r="AQ18" s="106">
        <f t="shared" si="9"/>
        <v>26226600</v>
      </c>
      <c r="AR18" s="109">
        <v>4131.5</v>
      </c>
      <c r="AS18" s="106">
        <f t="shared" si="0"/>
        <v>8263000</v>
      </c>
      <c r="AT18" s="109">
        <v>27174.799999999999</v>
      </c>
      <c r="AU18" s="106">
        <f t="shared" si="10"/>
        <v>54349600</v>
      </c>
      <c r="AV18" s="109">
        <v>4536.5</v>
      </c>
      <c r="AW18" s="106">
        <f t="shared" si="11"/>
        <v>9073000</v>
      </c>
      <c r="AX18" s="105">
        <v>2343</v>
      </c>
      <c r="AY18" s="106">
        <f t="shared" si="12"/>
        <v>4686000</v>
      </c>
      <c r="AZ18" s="240">
        <v>7468.6</v>
      </c>
      <c r="BA18" s="106">
        <f t="shared" si="13"/>
        <v>0</v>
      </c>
      <c r="BB18" s="240">
        <f>+'1,8'!AJ9</f>
        <v>256.2</v>
      </c>
      <c r="BC18" s="106">
        <f t="shared" si="14"/>
        <v>0</v>
      </c>
      <c r="BD18" s="240">
        <f t="shared" si="15"/>
        <v>145652.09000000003</v>
      </c>
      <c r="BE18" s="106">
        <f t="shared" si="16"/>
        <v>0</v>
      </c>
      <c r="BF18" s="240">
        <f t="shared" si="17"/>
        <v>-111605.09000000003</v>
      </c>
      <c r="BG18" s="110">
        <f t="shared" si="18"/>
        <v>0</v>
      </c>
      <c r="BH18" s="92"/>
      <c r="BI18" s="4">
        <f t="shared" si="1"/>
        <v>-105162380</v>
      </c>
      <c r="BJ18" s="30">
        <f t="shared" si="2"/>
        <v>39069220</v>
      </c>
      <c r="BK18" s="31">
        <f t="shared" si="19"/>
        <v>-275854580</v>
      </c>
    </row>
    <row r="19" spans="2:66" s="2" customFormat="1" ht="87" customHeight="1" x14ac:dyDescent="0.3">
      <c r="B19" s="68"/>
      <c r="C19" s="94">
        <v>1.1399999999999999</v>
      </c>
      <c r="D19" s="95">
        <v>1.9</v>
      </c>
      <c r="E19" s="96">
        <v>1</v>
      </c>
      <c r="F19" s="97" t="s">
        <v>46</v>
      </c>
      <c r="G19" s="98" t="s">
        <v>45</v>
      </c>
      <c r="H19" s="99">
        <v>3978</v>
      </c>
      <c r="I19" s="100">
        <v>30000</v>
      </c>
      <c r="J19" s="101">
        <f t="shared" si="3"/>
        <v>119340000</v>
      </c>
      <c r="K19" s="102"/>
      <c r="L19" s="102"/>
      <c r="M19" s="102"/>
      <c r="N19" s="102"/>
      <c r="O19" s="102"/>
      <c r="P19" s="102"/>
      <c r="Q19" s="102"/>
      <c r="R19" s="102"/>
      <c r="S19" s="102"/>
      <c r="T19" s="103"/>
      <c r="U19" s="99">
        <f t="shared" si="4"/>
        <v>3978</v>
      </c>
      <c r="V19" s="100"/>
      <c r="W19" s="101"/>
      <c r="X19" s="105"/>
      <c r="Y19" s="106">
        <f t="shared" si="5"/>
        <v>0</v>
      </c>
      <c r="Z19" s="74">
        <v>558.70000000000005</v>
      </c>
      <c r="AA19" s="106">
        <f t="shared" si="6"/>
        <v>16761000.000000002</v>
      </c>
      <c r="AB19" s="115">
        <v>722.65</v>
      </c>
      <c r="AC19" s="106">
        <f t="shared" si="7"/>
        <v>21679500</v>
      </c>
      <c r="AD19" s="107">
        <v>2141.6</v>
      </c>
      <c r="AE19" s="106">
        <f>+AD19*I19</f>
        <v>64248000</v>
      </c>
      <c r="AF19" s="107">
        <v>532.79999999999995</v>
      </c>
      <c r="AG19" s="106">
        <f t="shared" si="8"/>
        <v>15983999.999999998</v>
      </c>
      <c r="AH19" s="107">
        <v>2008.5</v>
      </c>
      <c r="AI19" s="106">
        <f>+AH19*I19</f>
        <v>60255000</v>
      </c>
      <c r="AJ19" s="107">
        <v>1103</v>
      </c>
      <c r="AK19" s="106">
        <f>+AJ19*I19</f>
        <v>33090000</v>
      </c>
      <c r="AL19" s="113">
        <v>1146</v>
      </c>
      <c r="AM19" s="106">
        <f t="shared" si="20"/>
        <v>34380000</v>
      </c>
      <c r="AN19" s="113">
        <v>1625</v>
      </c>
      <c r="AO19" s="106">
        <f>+ROUND(AN19*I19,0)</f>
        <v>48750000</v>
      </c>
      <c r="AP19" s="114">
        <v>506.1</v>
      </c>
      <c r="AQ19" s="106">
        <f t="shared" si="9"/>
        <v>15183000</v>
      </c>
      <c r="AR19" s="109">
        <v>169</v>
      </c>
      <c r="AS19" s="106">
        <f t="shared" si="0"/>
        <v>5070000</v>
      </c>
      <c r="AT19" s="109">
        <v>1088.5</v>
      </c>
      <c r="AU19" s="106">
        <f t="shared" si="10"/>
        <v>32655000</v>
      </c>
      <c r="AV19" s="109">
        <v>371.5</v>
      </c>
      <c r="AW19" s="106">
        <f>+ROUND(AV19*I19,0)</f>
        <v>11145000</v>
      </c>
      <c r="AX19" s="105"/>
      <c r="AY19" s="106">
        <f>+ROUND(AX19*I19,0)</f>
        <v>0</v>
      </c>
      <c r="AZ19" s="240">
        <v>683</v>
      </c>
      <c r="BA19" s="106">
        <f t="shared" si="13"/>
        <v>0</v>
      </c>
      <c r="BB19" s="240">
        <f>+'1,9'!AJ10</f>
        <v>1070.5</v>
      </c>
      <c r="BC19" s="106">
        <f>+ROUND(BB19*V19,0)</f>
        <v>0</v>
      </c>
      <c r="BD19" s="240">
        <f t="shared" si="15"/>
        <v>13726.85</v>
      </c>
      <c r="BE19" s="106">
        <f t="shared" si="16"/>
        <v>0</v>
      </c>
      <c r="BF19" s="240">
        <f t="shared" si="17"/>
        <v>-9748.85</v>
      </c>
      <c r="BG19" s="110">
        <f t="shared" si="18"/>
        <v>0</v>
      </c>
      <c r="BH19" s="121"/>
      <c r="BI19" s="4">
        <f t="shared" si="1"/>
        <v>-175807500</v>
      </c>
      <c r="BJ19" s="30">
        <f t="shared" si="2"/>
        <v>667500.00000000186</v>
      </c>
      <c r="BK19" s="31">
        <f t="shared" si="19"/>
        <v>-359200500</v>
      </c>
    </row>
    <row r="20" spans="2:66" s="3" customFormat="1" ht="40.200000000000003" customHeight="1" x14ac:dyDescent="0.3">
      <c r="B20" s="78">
        <v>2</v>
      </c>
      <c r="C20" s="79"/>
      <c r="D20" s="80"/>
      <c r="E20" s="78"/>
      <c r="F20" s="81" t="s">
        <v>47</v>
      </c>
      <c r="G20" s="82"/>
      <c r="H20" s="83"/>
      <c r="I20" s="84"/>
      <c r="J20" s="122"/>
      <c r="K20" s="86"/>
      <c r="L20" s="86"/>
      <c r="M20" s="86"/>
      <c r="N20" s="86"/>
      <c r="O20" s="86"/>
      <c r="P20" s="86"/>
      <c r="Q20" s="86"/>
      <c r="R20" s="86"/>
      <c r="S20" s="86"/>
      <c r="T20" s="87"/>
      <c r="U20" s="83"/>
      <c r="V20" s="84"/>
      <c r="W20" s="122"/>
      <c r="X20" s="89"/>
      <c r="Y20" s="123"/>
      <c r="Z20" s="90"/>
      <c r="AA20" s="90"/>
      <c r="AB20" s="124"/>
      <c r="AC20" s="123">
        <f t="shared" si="7"/>
        <v>0</v>
      </c>
      <c r="AD20" s="125"/>
      <c r="AE20" s="123"/>
      <c r="AF20" s="123"/>
      <c r="AG20" s="123"/>
      <c r="AH20" s="126"/>
      <c r="AI20" s="123"/>
      <c r="AJ20" s="123"/>
      <c r="AK20" s="123"/>
      <c r="AL20" s="127"/>
      <c r="AM20" s="123"/>
      <c r="AN20" s="123"/>
      <c r="AO20" s="123"/>
      <c r="AP20" s="123"/>
      <c r="AQ20" s="123"/>
      <c r="AR20" s="128"/>
      <c r="AS20" s="123"/>
      <c r="AT20" s="123"/>
      <c r="AU20" s="123"/>
      <c r="AV20" s="123"/>
      <c r="AW20" s="123"/>
      <c r="AX20" s="91"/>
      <c r="AY20" s="123"/>
      <c r="AZ20" s="243"/>
      <c r="BA20" s="123"/>
      <c r="BB20" s="243"/>
      <c r="BC20" s="123"/>
      <c r="BD20" s="243"/>
      <c r="BE20" s="123"/>
      <c r="BF20" s="243"/>
      <c r="BG20" s="129"/>
      <c r="BH20" s="93"/>
      <c r="BI20" s="4">
        <f t="shared" si="1"/>
        <v>0</v>
      </c>
      <c r="BJ20" s="30">
        <f t="shared" si="2"/>
        <v>0</v>
      </c>
      <c r="BK20" s="31">
        <f t="shared" si="19"/>
        <v>0</v>
      </c>
    </row>
    <row r="21" spans="2:66" s="2" customFormat="1" ht="39" customHeight="1" x14ac:dyDescent="0.3">
      <c r="B21" s="68"/>
      <c r="C21" s="130">
        <v>1.1499999999999999</v>
      </c>
      <c r="D21" s="95">
        <v>2.1</v>
      </c>
      <c r="E21" s="96">
        <v>1</v>
      </c>
      <c r="F21" s="97" t="s">
        <v>48</v>
      </c>
      <c r="G21" s="98" t="s">
        <v>49</v>
      </c>
      <c r="H21" s="99">
        <v>501</v>
      </c>
      <c r="I21" s="100">
        <v>250000</v>
      </c>
      <c r="J21" s="101">
        <f>H21*I21</f>
        <v>125250000</v>
      </c>
      <c r="K21" s="102"/>
      <c r="L21" s="102"/>
      <c r="M21" s="102"/>
      <c r="N21" s="102"/>
      <c r="O21" s="102"/>
      <c r="P21" s="102"/>
      <c r="Q21" s="102"/>
      <c r="R21" s="102"/>
      <c r="S21" s="102"/>
      <c r="T21" s="103"/>
      <c r="U21" s="99">
        <f t="shared" ref="U21:U27" si="22">+H21</f>
        <v>501</v>
      </c>
      <c r="V21" s="100"/>
      <c r="W21" s="101"/>
      <c r="X21" s="105"/>
      <c r="Y21" s="106">
        <f t="shared" si="5"/>
        <v>0</v>
      </c>
      <c r="Z21" s="76"/>
      <c r="AA21" s="106">
        <f t="shared" si="6"/>
        <v>0</v>
      </c>
      <c r="AB21" s="107"/>
      <c r="AC21" s="106">
        <f t="shared" si="7"/>
        <v>0</v>
      </c>
      <c r="AD21" s="107">
        <v>223.2</v>
      </c>
      <c r="AE21" s="106">
        <f>+AD21*I21</f>
        <v>55800000</v>
      </c>
      <c r="AF21" s="107">
        <v>210</v>
      </c>
      <c r="AG21" s="106">
        <f>+AF21*I21</f>
        <v>52500000</v>
      </c>
      <c r="AH21" s="112"/>
      <c r="AI21" s="106"/>
      <c r="AJ21" s="107"/>
      <c r="AK21" s="107"/>
      <c r="AL21" s="113"/>
      <c r="AM21" s="107"/>
      <c r="AN21" s="113"/>
      <c r="AO21" s="106">
        <f t="shared" si="21"/>
        <v>0</v>
      </c>
      <c r="AP21" s="109"/>
      <c r="AQ21" s="106">
        <f t="shared" ref="AQ21:AQ27" si="23">+ROUND(AP21*I21,0)</f>
        <v>0</v>
      </c>
      <c r="AR21" s="109"/>
      <c r="AS21" s="106">
        <f t="shared" ref="AS21:AS27" si="24">+ROUND(AR21*I21,0)</f>
        <v>0</v>
      </c>
      <c r="AT21" s="109"/>
      <c r="AU21" s="106">
        <f t="shared" si="10"/>
        <v>0</v>
      </c>
      <c r="AV21" s="109">
        <v>5.5229999999999997</v>
      </c>
      <c r="AW21" s="106">
        <f t="shared" si="11"/>
        <v>1380750</v>
      </c>
      <c r="AX21" s="105">
        <v>3.4699999999999998</v>
      </c>
      <c r="AY21" s="106">
        <f t="shared" ref="AY21:AY27" si="25">+ROUND(AX21*I21,0)</f>
        <v>867500</v>
      </c>
      <c r="AZ21" s="240">
        <v>8.8800000000000008</v>
      </c>
      <c r="BA21" s="106">
        <f t="shared" ref="BA21:BA27" si="26">+ROUND(AZ21*V21,0)</f>
        <v>0</v>
      </c>
      <c r="BB21" s="240">
        <f>+'2,1'!AM16</f>
        <v>0.95</v>
      </c>
      <c r="BC21" s="106">
        <f t="shared" ref="BC21:BC27" si="27">+ROUND(BB21*V21,0)</f>
        <v>0</v>
      </c>
      <c r="BD21" s="240">
        <f t="shared" si="15"/>
        <v>452.02300000000002</v>
      </c>
      <c r="BE21" s="106">
        <f t="shared" si="16"/>
        <v>0</v>
      </c>
      <c r="BF21" s="240">
        <f t="shared" ref="BF21:BF27" si="28">U21-BD21</f>
        <v>48.976999999999975</v>
      </c>
      <c r="BG21" s="110">
        <f t="shared" si="18"/>
        <v>0</v>
      </c>
      <c r="BH21" s="92"/>
      <c r="BI21" s="4">
        <f t="shared" si="1"/>
        <v>16950000</v>
      </c>
      <c r="BJ21" s="30">
        <f t="shared" si="2"/>
        <v>16950000</v>
      </c>
      <c r="BK21" s="31">
        <f t="shared" si="19"/>
        <v>-110548250</v>
      </c>
    </row>
    <row r="22" spans="2:66" s="2" customFormat="1" ht="39" customHeight="1" x14ac:dyDescent="0.3">
      <c r="B22" s="68"/>
      <c r="C22" s="130">
        <v>1.1499999999999999</v>
      </c>
      <c r="D22" s="95">
        <v>2.2000000000000002</v>
      </c>
      <c r="E22" s="96">
        <v>1</v>
      </c>
      <c r="F22" s="97" t="s">
        <v>50</v>
      </c>
      <c r="G22" s="98" t="s">
        <v>49</v>
      </c>
      <c r="H22" s="99">
        <v>102</v>
      </c>
      <c r="I22" s="100">
        <v>250000</v>
      </c>
      <c r="J22" s="101">
        <f t="shared" ref="J22:J27" si="29">H22*I22</f>
        <v>25500000</v>
      </c>
      <c r="K22" s="102"/>
      <c r="L22" s="102"/>
      <c r="M22" s="102"/>
      <c r="N22" s="102"/>
      <c r="O22" s="102"/>
      <c r="P22" s="102"/>
      <c r="Q22" s="102"/>
      <c r="R22" s="102"/>
      <c r="S22" s="102"/>
      <c r="T22" s="103"/>
      <c r="U22" s="99">
        <f t="shared" si="22"/>
        <v>102</v>
      </c>
      <c r="V22" s="100"/>
      <c r="W22" s="101"/>
      <c r="X22" s="105"/>
      <c r="Y22" s="106">
        <f t="shared" si="5"/>
        <v>0</v>
      </c>
      <c r="Z22" s="76"/>
      <c r="AA22" s="106">
        <f t="shared" si="6"/>
        <v>0</v>
      </c>
      <c r="AB22" s="107"/>
      <c r="AC22" s="106">
        <f t="shared" si="7"/>
        <v>0</v>
      </c>
      <c r="AD22" s="108"/>
      <c r="AE22" s="106"/>
      <c r="AF22" s="106"/>
      <c r="AG22" s="106"/>
      <c r="AH22" s="112"/>
      <c r="AI22" s="106"/>
      <c r="AJ22" s="107"/>
      <c r="AK22" s="107"/>
      <c r="AL22" s="113"/>
      <c r="AM22" s="107"/>
      <c r="AN22" s="113"/>
      <c r="AO22" s="106">
        <f t="shared" si="21"/>
        <v>0</v>
      </c>
      <c r="AP22" s="109"/>
      <c r="AQ22" s="106">
        <f t="shared" si="23"/>
        <v>0</v>
      </c>
      <c r="AR22" s="109"/>
      <c r="AS22" s="106">
        <f t="shared" si="24"/>
        <v>0</v>
      </c>
      <c r="AT22" s="109"/>
      <c r="AU22" s="106">
        <f t="shared" si="10"/>
        <v>0</v>
      </c>
      <c r="AV22" s="109"/>
      <c r="AW22" s="106">
        <f t="shared" si="11"/>
        <v>0</v>
      </c>
      <c r="AX22" s="105"/>
      <c r="AY22" s="106">
        <f t="shared" si="25"/>
        <v>0</v>
      </c>
      <c r="AZ22" s="240"/>
      <c r="BA22" s="106">
        <f t="shared" si="26"/>
        <v>0</v>
      </c>
      <c r="BB22" s="240"/>
      <c r="BC22" s="106">
        <f t="shared" si="27"/>
        <v>0</v>
      </c>
      <c r="BD22" s="240">
        <f t="shared" si="15"/>
        <v>0</v>
      </c>
      <c r="BE22" s="106">
        <f t="shared" si="16"/>
        <v>0</v>
      </c>
      <c r="BF22" s="240">
        <f t="shared" si="28"/>
        <v>102</v>
      </c>
      <c r="BG22" s="110">
        <f t="shared" si="18"/>
        <v>0</v>
      </c>
      <c r="BH22" s="92"/>
      <c r="BI22" s="4">
        <f t="shared" si="1"/>
        <v>25500000</v>
      </c>
      <c r="BJ22" s="30">
        <f t="shared" si="2"/>
        <v>25500000</v>
      </c>
      <c r="BK22" s="31">
        <f t="shared" si="19"/>
        <v>0</v>
      </c>
      <c r="BN22" s="2" t="s">
        <v>51</v>
      </c>
    </row>
    <row r="23" spans="2:66" s="2" customFormat="1" ht="39" customHeight="1" x14ac:dyDescent="0.3">
      <c r="B23" s="68"/>
      <c r="C23" s="130">
        <v>1.1499999999999999</v>
      </c>
      <c r="D23" s="95">
        <v>2.2999999999999998</v>
      </c>
      <c r="E23" s="96">
        <v>1</v>
      </c>
      <c r="F23" s="97" t="s">
        <v>52</v>
      </c>
      <c r="G23" s="98" t="s">
        <v>49</v>
      </c>
      <c r="H23" s="99">
        <v>21</v>
      </c>
      <c r="I23" s="100">
        <v>300000</v>
      </c>
      <c r="J23" s="101">
        <f t="shared" si="29"/>
        <v>6300000</v>
      </c>
      <c r="K23" s="102"/>
      <c r="L23" s="102"/>
      <c r="M23" s="102"/>
      <c r="N23" s="102"/>
      <c r="O23" s="102"/>
      <c r="P23" s="102"/>
      <c r="Q23" s="102"/>
      <c r="R23" s="102"/>
      <c r="S23" s="102"/>
      <c r="T23" s="103"/>
      <c r="U23" s="99">
        <f t="shared" si="22"/>
        <v>21</v>
      </c>
      <c r="V23" s="100"/>
      <c r="W23" s="101"/>
      <c r="X23" s="105"/>
      <c r="Y23" s="106">
        <f t="shared" si="5"/>
        <v>0</v>
      </c>
      <c r="Z23" s="76"/>
      <c r="AA23" s="106">
        <f t="shared" si="6"/>
        <v>0</v>
      </c>
      <c r="AB23" s="107"/>
      <c r="AC23" s="106">
        <f t="shared" si="7"/>
        <v>0</v>
      </c>
      <c r="AD23" s="108"/>
      <c r="AE23" s="106"/>
      <c r="AF23" s="106"/>
      <c r="AG23" s="106"/>
      <c r="AH23" s="112"/>
      <c r="AI23" s="106"/>
      <c r="AJ23" s="107"/>
      <c r="AK23" s="107"/>
      <c r="AL23" s="113"/>
      <c r="AM23" s="107"/>
      <c r="AN23" s="113"/>
      <c r="AO23" s="106">
        <f t="shared" si="21"/>
        <v>0</v>
      </c>
      <c r="AP23" s="109"/>
      <c r="AQ23" s="106">
        <f t="shared" si="23"/>
        <v>0</v>
      </c>
      <c r="AR23" s="109"/>
      <c r="AS23" s="106">
        <f t="shared" si="24"/>
        <v>0</v>
      </c>
      <c r="AT23" s="109"/>
      <c r="AU23" s="106">
        <f t="shared" si="10"/>
        <v>0</v>
      </c>
      <c r="AV23" s="109"/>
      <c r="AW23" s="106">
        <f t="shared" si="11"/>
        <v>0</v>
      </c>
      <c r="AX23" s="105"/>
      <c r="AY23" s="106">
        <f t="shared" si="25"/>
        <v>0</v>
      </c>
      <c r="AZ23" s="240"/>
      <c r="BA23" s="106">
        <f t="shared" si="26"/>
        <v>0</v>
      </c>
      <c r="BB23" s="240"/>
      <c r="BC23" s="106">
        <f t="shared" si="27"/>
        <v>0</v>
      </c>
      <c r="BD23" s="240">
        <f t="shared" si="15"/>
        <v>0</v>
      </c>
      <c r="BE23" s="106">
        <f t="shared" si="16"/>
        <v>0</v>
      </c>
      <c r="BF23" s="240">
        <f t="shared" si="28"/>
        <v>21</v>
      </c>
      <c r="BG23" s="110">
        <f t="shared" si="18"/>
        <v>0</v>
      </c>
      <c r="BH23" s="92"/>
      <c r="BI23" s="4">
        <f t="shared" si="1"/>
        <v>6300000</v>
      </c>
      <c r="BJ23" s="30">
        <f t="shared" si="2"/>
        <v>6300000</v>
      </c>
      <c r="BK23" s="31">
        <f t="shared" si="19"/>
        <v>0</v>
      </c>
    </row>
    <row r="24" spans="2:66" s="2" customFormat="1" ht="39" customHeight="1" x14ac:dyDescent="0.3">
      <c r="B24" s="68"/>
      <c r="C24" s="130">
        <v>1.1499999999999999</v>
      </c>
      <c r="D24" s="95">
        <v>2.4</v>
      </c>
      <c r="E24" s="96">
        <v>1</v>
      </c>
      <c r="F24" s="97" t="s">
        <v>53</v>
      </c>
      <c r="G24" s="98" t="s">
        <v>49</v>
      </c>
      <c r="H24" s="99">
        <v>662</v>
      </c>
      <c r="I24" s="100">
        <v>250000</v>
      </c>
      <c r="J24" s="101">
        <f t="shared" si="29"/>
        <v>165500000</v>
      </c>
      <c r="K24" s="102"/>
      <c r="L24" s="102"/>
      <c r="M24" s="102"/>
      <c r="N24" s="102"/>
      <c r="O24" s="102"/>
      <c r="P24" s="102"/>
      <c r="Q24" s="102"/>
      <c r="R24" s="102"/>
      <c r="S24" s="102"/>
      <c r="T24" s="103"/>
      <c r="U24" s="99">
        <f t="shared" si="22"/>
        <v>662</v>
      </c>
      <c r="V24" s="100"/>
      <c r="W24" s="101"/>
      <c r="X24" s="105"/>
      <c r="Y24" s="106">
        <f t="shared" si="5"/>
        <v>0</v>
      </c>
      <c r="Z24" s="76"/>
      <c r="AA24" s="106">
        <f t="shared" si="6"/>
        <v>0</v>
      </c>
      <c r="AB24" s="107"/>
      <c r="AC24" s="106">
        <f t="shared" si="7"/>
        <v>0</v>
      </c>
      <c r="AD24" s="108"/>
      <c r="AE24" s="106"/>
      <c r="AF24" s="106"/>
      <c r="AG24" s="106"/>
      <c r="AH24" s="112"/>
      <c r="AI24" s="106"/>
      <c r="AJ24" s="107"/>
      <c r="AK24" s="107"/>
      <c r="AL24" s="113"/>
      <c r="AM24" s="107"/>
      <c r="AN24" s="113"/>
      <c r="AO24" s="106">
        <f t="shared" si="21"/>
        <v>0</v>
      </c>
      <c r="AP24" s="109"/>
      <c r="AQ24" s="106">
        <f t="shared" si="23"/>
        <v>0</v>
      </c>
      <c r="AR24" s="109">
        <v>12.8</v>
      </c>
      <c r="AS24" s="106">
        <f t="shared" si="24"/>
        <v>3200000</v>
      </c>
      <c r="AT24" s="109"/>
      <c r="AU24" s="106">
        <f t="shared" si="10"/>
        <v>0</v>
      </c>
      <c r="AV24" s="109"/>
      <c r="AW24" s="106">
        <f t="shared" si="11"/>
        <v>0</v>
      </c>
      <c r="AX24" s="105">
        <v>29.8</v>
      </c>
      <c r="AY24" s="106">
        <f t="shared" si="25"/>
        <v>7450000</v>
      </c>
      <c r="AZ24" s="240">
        <v>51.92</v>
      </c>
      <c r="BA24" s="106">
        <f t="shared" si="26"/>
        <v>0</v>
      </c>
      <c r="BB24" s="240">
        <f>+'2,4'!AJ10</f>
        <v>89.460000000000008</v>
      </c>
      <c r="BC24" s="106">
        <f t="shared" si="27"/>
        <v>0</v>
      </c>
      <c r="BD24" s="240">
        <f t="shared" si="15"/>
        <v>183.98000000000002</v>
      </c>
      <c r="BE24" s="106">
        <f t="shared" si="16"/>
        <v>0</v>
      </c>
      <c r="BF24" s="240">
        <f t="shared" si="28"/>
        <v>478.02</v>
      </c>
      <c r="BG24" s="110">
        <f t="shared" si="18"/>
        <v>0</v>
      </c>
      <c r="BH24" s="92"/>
      <c r="BI24" s="4">
        <f t="shared" si="1"/>
        <v>165500000</v>
      </c>
      <c r="BJ24" s="30">
        <f t="shared" si="2"/>
        <v>165500000</v>
      </c>
      <c r="BK24" s="31">
        <f t="shared" si="19"/>
        <v>-10650000</v>
      </c>
    </row>
    <row r="25" spans="2:66" s="2" customFormat="1" ht="39" customHeight="1" x14ac:dyDescent="0.3">
      <c r="B25" s="68"/>
      <c r="C25" s="130">
        <v>1.1499999999999999</v>
      </c>
      <c r="D25" s="95">
        <v>2.5</v>
      </c>
      <c r="E25" s="96">
        <v>1</v>
      </c>
      <c r="F25" s="97" t="s">
        <v>54</v>
      </c>
      <c r="G25" s="98" t="s">
        <v>45</v>
      </c>
      <c r="H25" s="99">
        <v>810</v>
      </c>
      <c r="I25" s="100">
        <v>10000</v>
      </c>
      <c r="J25" s="101">
        <f t="shared" si="29"/>
        <v>8100000</v>
      </c>
      <c r="K25" s="102"/>
      <c r="L25" s="102"/>
      <c r="M25" s="102"/>
      <c r="N25" s="102"/>
      <c r="O25" s="102"/>
      <c r="P25" s="102"/>
      <c r="Q25" s="102"/>
      <c r="R25" s="102"/>
      <c r="S25" s="102"/>
      <c r="T25" s="103"/>
      <c r="U25" s="99">
        <f t="shared" si="22"/>
        <v>810</v>
      </c>
      <c r="V25" s="100"/>
      <c r="W25" s="101"/>
      <c r="X25" s="105"/>
      <c r="Y25" s="106">
        <f t="shared" si="5"/>
        <v>0</v>
      </c>
      <c r="Z25" s="76"/>
      <c r="AA25" s="106">
        <f t="shared" si="6"/>
        <v>0</v>
      </c>
      <c r="AB25" s="107"/>
      <c r="AC25" s="106">
        <f t="shared" si="7"/>
        <v>0</v>
      </c>
      <c r="AD25" s="108"/>
      <c r="AE25" s="106"/>
      <c r="AF25" s="106"/>
      <c r="AG25" s="106"/>
      <c r="AH25" s="112"/>
      <c r="AI25" s="106"/>
      <c r="AJ25" s="107"/>
      <c r="AK25" s="107"/>
      <c r="AL25" s="113"/>
      <c r="AM25" s="107"/>
      <c r="AN25" s="113"/>
      <c r="AO25" s="106">
        <f t="shared" si="21"/>
        <v>0</v>
      </c>
      <c r="AP25" s="109"/>
      <c r="AQ25" s="106">
        <f t="shared" si="23"/>
        <v>0</v>
      </c>
      <c r="AR25" s="109"/>
      <c r="AS25" s="106">
        <f t="shared" si="24"/>
        <v>0</v>
      </c>
      <c r="AT25" s="109"/>
      <c r="AU25" s="106">
        <f t="shared" si="10"/>
        <v>0</v>
      </c>
      <c r="AV25" s="109"/>
      <c r="AW25" s="106">
        <f t="shared" si="11"/>
        <v>0</v>
      </c>
      <c r="AX25" s="105"/>
      <c r="AY25" s="106">
        <f t="shared" si="25"/>
        <v>0</v>
      </c>
      <c r="AZ25" s="240"/>
      <c r="BA25" s="106">
        <f t="shared" si="26"/>
        <v>0</v>
      </c>
      <c r="BB25" s="240"/>
      <c r="BC25" s="106">
        <f t="shared" si="27"/>
        <v>0</v>
      </c>
      <c r="BD25" s="240">
        <f t="shared" si="15"/>
        <v>0</v>
      </c>
      <c r="BE25" s="106">
        <f t="shared" si="16"/>
        <v>0</v>
      </c>
      <c r="BF25" s="240">
        <f t="shared" si="28"/>
        <v>810</v>
      </c>
      <c r="BG25" s="110">
        <f t="shared" si="18"/>
        <v>0</v>
      </c>
      <c r="BH25" s="92"/>
      <c r="BI25" s="4">
        <f t="shared" si="1"/>
        <v>8100000</v>
      </c>
      <c r="BJ25" s="30">
        <f t="shared" si="2"/>
        <v>8100000</v>
      </c>
      <c r="BK25" s="31">
        <f t="shared" si="19"/>
        <v>0</v>
      </c>
    </row>
    <row r="26" spans="2:66" s="2" customFormat="1" ht="39" customHeight="1" x14ac:dyDescent="0.3">
      <c r="B26" s="68"/>
      <c r="C26" s="130">
        <v>1.1499999999999999</v>
      </c>
      <c r="D26" s="95">
        <v>2.6</v>
      </c>
      <c r="E26" s="96">
        <v>1</v>
      </c>
      <c r="F26" s="97" t="s">
        <v>55</v>
      </c>
      <c r="G26" s="98" t="s">
        <v>49</v>
      </c>
      <c r="H26" s="99">
        <v>2100</v>
      </c>
      <c r="I26" s="100">
        <v>250000</v>
      </c>
      <c r="J26" s="101">
        <f t="shared" si="29"/>
        <v>525000000</v>
      </c>
      <c r="K26" s="102"/>
      <c r="L26" s="102"/>
      <c r="M26" s="102"/>
      <c r="N26" s="102"/>
      <c r="O26" s="102"/>
      <c r="P26" s="102"/>
      <c r="Q26" s="102"/>
      <c r="R26" s="102"/>
      <c r="S26" s="102"/>
      <c r="T26" s="103"/>
      <c r="U26" s="99">
        <f t="shared" si="22"/>
        <v>2100</v>
      </c>
      <c r="V26" s="100"/>
      <c r="W26" s="101"/>
      <c r="X26" s="105"/>
      <c r="Y26" s="106">
        <f t="shared" si="5"/>
        <v>0</v>
      </c>
      <c r="Z26" s="76"/>
      <c r="AA26" s="106">
        <f t="shared" si="6"/>
        <v>0</v>
      </c>
      <c r="AB26" s="107"/>
      <c r="AC26" s="106">
        <f t="shared" si="7"/>
        <v>0</v>
      </c>
      <c r="AD26" s="108"/>
      <c r="AE26" s="106"/>
      <c r="AF26" s="106"/>
      <c r="AG26" s="106"/>
      <c r="AH26" s="112"/>
      <c r="AI26" s="106"/>
      <c r="AJ26" s="107"/>
      <c r="AK26" s="107"/>
      <c r="AL26" s="113">
        <v>21.15</v>
      </c>
      <c r="AM26" s="106">
        <f>+ROUND(AL26*I26,0)</f>
        <v>5287500</v>
      </c>
      <c r="AN26" s="113">
        <v>80.44</v>
      </c>
      <c r="AO26" s="106">
        <f>+ROUND(AN26*I26,0)</f>
        <v>20110000</v>
      </c>
      <c r="AP26" s="109"/>
      <c r="AQ26" s="106">
        <f t="shared" si="23"/>
        <v>0</v>
      </c>
      <c r="AR26" s="109"/>
      <c r="AS26" s="106">
        <f t="shared" si="24"/>
        <v>0</v>
      </c>
      <c r="AT26" s="109"/>
      <c r="AU26" s="106">
        <f t="shared" si="10"/>
        <v>0</v>
      </c>
      <c r="AV26" s="109">
        <v>22.5</v>
      </c>
      <c r="AW26" s="106">
        <f t="shared" si="11"/>
        <v>5625000</v>
      </c>
      <c r="AX26" s="105"/>
      <c r="AY26" s="106">
        <f t="shared" si="25"/>
        <v>0</v>
      </c>
      <c r="AZ26" s="240"/>
      <c r="BA26" s="106">
        <f t="shared" si="26"/>
        <v>0</v>
      </c>
      <c r="BB26" s="240"/>
      <c r="BC26" s="106">
        <f t="shared" si="27"/>
        <v>0</v>
      </c>
      <c r="BD26" s="240">
        <f t="shared" si="15"/>
        <v>124.09</v>
      </c>
      <c r="BE26" s="106">
        <f t="shared" si="16"/>
        <v>0</v>
      </c>
      <c r="BF26" s="240">
        <f t="shared" si="28"/>
        <v>1975.91</v>
      </c>
      <c r="BG26" s="110">
        <f t="shared" si="18"/>
        <v>0</v>
      </c>
      <c r="BH26" s="92"/>
      <c r="BI26" s="4">
        <f t="shared" si="1"/>
        <v>499602500</v>
      </c>
      <c r="BJ26" s="30">
        <f t="shared" si="2"/>
        <v>525000000</v>
      </c>
      <c r="BK26" s="31">
        <f t="shared" si="19"/>
        <v>-31022500</v>
      </c>
    </row>
    <row r="27" spans="2:66" s="2" customFormat="1" ht="39" customHeight="1" x14ac:dyDescent="0.3">
      <c r="B27" s="68"/>
      <c r="C27" s="130">
        <v>1.1499999999999999</v>
      </c>
      <c r="D27" s="95">
        <v>2.7</v>
      </c>
      <c r="E27" s="96">
        <v>1</v>
      </c>
      <c r="F27" s="97" t="s">
        <v>56</v>
      </c>
      <c r="G27" s="98" t="s">
        <v>49</v>
      </c>
      <c r="H27" s="99">
        <v>2100</v>
      </c>
      <c r="I27" s="100">
        <v>75000</v>
      </c>
      <c r="J27" s="101">
        <f t="shared" si="29"/>
        <v>157500000</v>
      </c>
      <c r="K27" s="102"/>
      <c r="L27" s="102"/>
      <c r="M27" s="102"/>
      <c r="N27" s="102"/>
      <c r="O27" s="102"/>
      <c r="P27" s="102"/>
      <c r="Q27" s="102"/>
      <c r="R27" s="102"/>
      <c r="S27" s="102"/>
      <c r="T27" s="103"/>
      <c r="U27" s="99">
        <f t="shared" si="22"/>
        <v>2100</v>
      </c>
      <c r="V27" s="100"/>
      <c r="W27" s="101"/>
      <c r="X27" s="105"/>
      <c r="Y27" s="106">
        <f t="shared" si="5"/>
        <v>0</v>
      </c>
      <c r="Z27" s="76"/>
      <c r="AA27" s="106">
        <f t="shared" si="6"/>
        <v>0</v>
      </c>
      <c r="AB27" s="107"/>
      <c r="AC27" s="106">
        <f t="shared" si="7"/>
        <v>0</v>
      </c>
      <c r="AD27" s="108"/>
      <c r="AE27" s="106"/>
      <c r="AF27" s="106"/>
      <c r="AG27" s="106"/>
      <c r="AH27" s="112"/>
      <c r="AI27" s="106"/>
      <c r="AJ27" s="107">
        <v>1059.7</v>
      </c>
      <c r="AK27" s="106">
        <f>+AJ27*I27</f>
        <v>79477500</v>
      </c>
      <c r="AL27" s="113">
        <v>828.6</v>
      </c>
      <c r="AM27" s="106">
        <f>+ROUND(AL27*I27,0)</f>
        <v>62145000</v>
      </c>
      <c r="AN27" s="113">
        <v>1008.07</v>
      </c>
      <c r="AO27" s="106">
        <f>+ROUND(AN27*I27,0)</f>
        <v>75605250</v>
      </c>
      <c r="AP27" s="114">
        <v>1157.6500000000001</v>
      </c>
      <c r="AQ27" s="106">
        <f t="shared" si="23"/>
        <v>86823750</v>
      </c>
      <c r="AR27" s="109">
        <v>631.62</v>
      </c>
      <c r="AS27" s="106">
        <f t="shared" si="24"/>
        <v>47371500</v>
      </c>
      <c r="AT27" s="109"/>
      <c r="AU27" s="106">
        <f t="shared" si="10"/>
        <v>0</v>
      </c>
      <c r="AV27" s="109"/>
      <c r="AW27" s="106">
        <f>+ROUND(AV27*I27,0)</f>
        <v>0</v>
      </c>
      <c r="AX27" s="105"/>
      <c r="AY27" s="106">
        <f t="shared" si="25"/>
        <v>0</v>
      </c>
      <c r="AZ27" s="240"/>
      <c r="BA27" s="106">
        <f t="shared" si="26"/>
        <v>0</v>
      </c>
      <c r="BB27" s="240"/>
      <c r="BC27" s="106">
        <f t="shared" si="27"/>
        <v>0</v>
      </c>
      <c r="BD27" s="240">
        <f t="shared" si="15"/>
        <v>4685.6400000000003</v>
      </c>
      <c r="BE27" s="106">
        <f t="shared" si="16"/>
        <v>0</v>
      </c>
      <c r="BF27" s="240">
        <f t="shared" si="28"/>
        <v>-2585.6400000000003</v>
      </c>
      <c r="BG27" s="110">
        <f t="shared" si="18"/>
        <v>0</v>
      </c>
      <c r="BH27" s="92"/>
      <c r="BI27" s="4">
        <f t="shared" si="1"/>
        <v>-59727750</v>
      </c>
      <c r="BJ27" s="30">
        <f t="shared" si="2"/>
        <v>157500000</v>
      </c>
      <c r="BK27" s="31">
        <f t="shared" si="19"/>
        <v>-351423000</v>
      </c>
    </row>
    <row r="28" spans="2:66" s="3" customFormat="1" ht="42.6" customHeight="1" x14ac:dyDescent="0.3">
      <c r="B28" s="78">
        <v>3</v>
      </c>
      <c r="C28" s="79"/>
      <c r="D28" s="80"/>
      <c r="E28" s="78"/>
      <c r="F28" s="81" t="s">
        <v>57</v>
      </c>
      <c r="G28" s="82"/>
      <c r="H28" s="83"/>
      <c r="I28" s="84"/>
      <c r="J28" s="122"/>
      <c r="K28" s="86"/>
      <c r="L28" s="86"/>
      <c r="M28" s="86"/>
      <c r="N28" s="87"/>
      <c r="O28" s="88"/>
      <c r="P28" s="88"/>
      <c r="Q28" s="88"/>
      <c r="R28" s="86"/>
      <c r="S28" s="131"/>
      <c r="T28" s="87"/>
      <c r="U28" s="83"/>
      <c r="V28" s="84"/>
      <c r="W28" s="122"/>
      <c r="X28" s="89"/>
      <c r="Y28" s="123"/>
      <c r="Z28" s="90"/>
      <c r="AA28" s="90"/>
      <c r="AB28" s="124"/>
      <c r="AC28" s="123"/>
      <c r="AD28" s="125"/>
      <c r="AE28" s="123"/>
      <c r="AF28" s="123"/>
      <c r="AG28" s="123"/>
      <c r="AH28" s="126"/>
      <c r="AI28" s="123"/>
      <c r="AJ28" s="123"/>
      <c r="AK28" s="123"/>
      <c r="AL28" s="127"/>
      <c r="AM28" s="123"/>
      <c r="AN28" s="123"/>
      <c r="AO28" s="123"/>
      <c r="AP28" s="123"/>
      <c r="AQ28" s="123"/>
      <c r="AR28" s="128"/>
      <c r="AS28" s="123"/>
      <c r="AT28" s="123"/>
      <c r="AU28" s="123"/>
      <c r="AV28" s="123"/>
      <c r="AW28" s="123"/>
      <c r="AX28" s="91"/>
      <c r="AY28" s="123"/>
      <c r="AZ28" s="243"/>
      <c r="BA28" s="123"/>
      <c r="BB28" s="243"/>
      <c r="BC28" s="123"/>
      <c r="BD28" s="243"/>
      <c r="BE28" s="123"/>
      <c r="BF28" s="243"/>
      <c r="BG28" s="129"/>
      <c r="BH28" s="93"/>
      <c r="BI28" s="4">
        <f t="shared" si="1"/>
        <v>0</v>
      </c>
      <c r="BJ28" s="30">
        <f t="shared" si="2"/>
        <v>0</v>
      </c>
      <c r="BK28" s="31">
        <f t="shared" si="19"/>
        <v>0</v>
      </c>
    </row>
    <row r="29" spans="2:66" s="2" customFormat="1" ht="66.599999999999994" customHeight="1" x14ac:dyDescent="0.3">
      <c r="B29" s="68"/>
      <c r="C29" s="132">
        <v>1.1599999999999999</v>
      </c>
      <c r="D29" s="95">
        <v>3.1</v>
      </c>
      <c r="E29" s="96">
        <v>5</v>
      </c>
      <c r="F29" s="97" t="s">
        <v>58</v>
      </c>
      <c r="G29" s="98" t="s">
        <v>45</v>
      </c>
      <c r="H29" s="99">
        <v>272</v>
      </c>
      <c r="I29" s="100">
        <v>200000</v>
      </c>
      <c r="J29" s="101">
        <f>H29*I29</f>
        <v>54400000</v>
      </c>
      <c r="K29" s="102"/>
      <c r="L29" s="102"/>
      <c r="M29" s="102"/>
      <c r="N29" s="102"/>
      <c r="O29" s="102"/>
      <c r="P29" s="102"/>
      <c r="Q29" s="102"/>
      <c r="R29" s="102"/>
      <c r="S29" s="102"/>
      <c r="T29" s="103"/>
      <c r="U29" s="99">
        <f>+H29</f>
        <v>272</v>
      </c>
      <c r="V29" s="100"/>
      <c r="W29" s="101"/>
      <c r="X29" s="105"/>
      <c r="Y29" s="106">
        <f t="shared" si="5"/>
        <v>0</v>
      </c>
      <c r="Z29" s="76"/>
      <c r="AA29" s="106">
        <f t="shared" si="6"/>
        <v>0</v>
      </c>
      <c r="AB29" s="107"/>
      <c r="AC29" s="106">
        <f t="shared" si="7"/>
        <v>0</v>
      </c>
      <c r="AD29" s="108"/>
      <c r="AE29" s="106"/>
      <c r="AF29" s="106"/>
      <c r="AG29" s="106"/>
      <c r="AH29" s="112"/>
      <c r="AI29" s="106"/>
      <c r="AJ29" s="107"/>
      <c r="AK29" s="107"/>
      <c r="AL29" s="113"/>
      <c r="AM29" s="107"/>
      <c r="AN29" s="113"/>
      <c r="AO29" s="106">
        <f t="shared" si="21"/>
        <v>0</v>
      </c>
      <c r="AP29" s="109"/>
      <c r="AQ29" s="106">
        <f>+ROUND(AP29*I29,0)</f>
        <v>0</v>
      </c>
      <c r="AR29" s="109"/>
      <c r="AS29" s="106">
        <f>+ROUND(AR29*I29,0)</f>
        <v>0</v>
      </c>
      <c r="AT29" s="109"/>
      <c r="AU29" s="106">
        <f t="shared" si="10"/>
        <v>0</v>
      </c>
      <c r="AV29" s="109"/>
      <c r="AW29" s="106">
        <f>+ROUND(AV29*I29,0)</f>
        <v>0</v>
      </c>
      <c r="AX29" s="105"/>
      <c r="AY29" s="106">
        <f>+ROUND(AX29*I29,0)</f>
        <v>0</v>
      </c>
      <c r="AZ29" s="240"/>
      <c r="BA29" s="106">
        <f>+ROUND(AZ29*V29,0)</f>
        <v>0</v>
      </c>
      <c r="BB29" s="240"/>
      <c r="BC29" s="106">
        <f>+ROUND(BB29*V29,0)</f>
        <v>0</v>
      </c>
      <c r="BD29" s="240">
        <f t="shared" si="15"/>
        <v>0</v>
      </c>
      <c r="BE29" s="106">
        <f t="shared" si="16"/>
        <v>0</v>
      </c>
      <c r="BF29" s="240">
        <f>U29-BD29</f>
        <v>272</v>
      </c>
      <c r="BG29" s="110">
        <f t="shared" si="18"/>
        <v>0</v>
      </c>
      <c r="BH29" s="133"/>
      <c r="BI29" s="4">
        <f t="shared" si="1"/>
        <v>54400000</v>
      </c>
      <c r="BJ29" s="30">
        <f t="shared" si="2"/>
        <v>54400000</v>
      </c>
      <c r="BK29" s="31">
        <f t="shared" si="19"/>
        <v>0</v>
      </c>
    </row>
    <row r="30" spans="2:66" s="2" customFormat="1" ht="41.4" customHeight="1" x14ac:dyDescent="0.3">
      <c r="B30" s="78">
        <v>4</v>
      </c>
      <c r="C30" s="134"/>
      <c r="D30" s="135"/>
      <c r="E30" s="136"/>
      <c r="F30" s="81" t="s">
        <v>59</v>
      </c>
      <c r="G30" s="137"/>
      <c r="H30" s="138"/>
      <c r="I30" s="139"/>
      <c r="J30" s="122"/>
      <c r="K30" s="140"/>
      <c r="L30" s="140"/>
      <c r="M30" s="140"/>
      <c r="N30" s="141"/>
      <c r="O30" s="124"/>
      <c r="P30" s="124"/>
      <c r="Q30" s="124"/>
      <c r="R30" s="140"/>
      <c r="S30" s="142"/>
      <c r="T30" s="141"/>
      <c r="U30" s="138"/>
      <c r="V30" s="139"/>
      <c r="W30" s="122"/>
      <c r="X30" s="89"/>
      <c r="Y30" s="123"/>
      <c r="Z30" s="90"/>
      <c r="AA30" s="90"/>
      <c r="AB30" s="124"/>
      <c r="AC30" s="123"/>
      <c r="AD30" s="125"/>
      <c r="AE30" s="123"/>
      <c r="AF30" s="123"/>
      <c r="AG30" s="123"/>
      <c r="AH30" s="126"/>
      <c r="AI30" s="123"/>
      <c r="AJ30" s="123"/>
      <c r="AK30" s="123"/>
      <c r="AL30" s="127"/>
      <c r="AM30" s="123"/>
      <c r="AN30" s="123"/>
      <c r="AO30" s="123"/>
      <c r="AP30" s="123"/>
      <c r="AQ30" s="123"/>
      <c r="AR30" s="128"/>
      <c r="AS30" s="123"/>
      <c r="AT30" s="123"/>
      <c r="AU30" s="123"/>
      <c r="AV30" s="123"/>
      <c r="AW30" s="123"/>
      <c r="AX30" s="232"/>
      <c r="AY30" s="123"/>
      <c r="AZ30" s="244"/>
      <c r="BA30" s="123"/>
      <c r="BB30" s="244"/>
      <c r="BC30" s="123"/>
      <c r="BD30" s="244"/>
      <c r="BE30" s="123"/>
      <c r="BF30" s="244"/>
      <c r="BG30" s="129"/>
      <c r="BH30" s="145"/>
      <c r="BI30" s="4">
        <f t="shared" si="1"/>
        <v>0</v>
      </c>
      <c r="BJ30" s="30">
        <f t="shared" si="2"/>
        <v>0</v>
      </c>
      <c r="BK30" s="31">
        <f t="shared" si="19"/>
        <v>0</v>
      </c>
    </row>
    <row r="31" spans="2:66" s="3" customFormat="1" ht="81" customHeight="1" x14ac:dyDescent="0.3">
      <c r="B31" s="68"/>
      <c r="C31" s="130">
        <v>1.17</v>
      </c>
      <c r="D31" s="95">
        <v>4.0999999999999996</v>
      </c>
      <c r="E31" s="96">
        <v>1</v>
      </c>
      <c r="F31" s="97" t="s">
        <v>60</v>
      </c>
      <c r="G31" s="98" t="s">
        <v>61</v>
      </c>
      <c r="H31" s="99">
        <v>294</v>
      </c>
      <c r="I31" s="100">
        <v>170000</v>
      </c>
      <c r="J31" s="101">
        <f>H31*I31</f>
        <v>49980000</v>
      </c>
      <c r="K31" s="146"/>
      <c r="L31" s="146"/>
      <c r="M31" s="146"/>
      <c r="N31" s="146"/>
      <c r="O31" s="146"/>
      <c r="P31" s="146"/>
      <c r="Q31" s="146"/>
      <c r="R31" s="146"/>
      <c r="S31" s="146"/>
      <c r="T31" s="147"/>
      <c r="U31" s="99">
        <f t="shared" ref="U31:U35" si="30">+H31</f>
        <v>294</v>
      </c>
      <c r="V31" s="100"/>
      <c r="W31" s="101"/>
      <c r="X31" s="105">
        <v>33.299999999999997</v>
      </c>
      <c r="Y31" s="106">
        <f t="shared" si="5"/>
        <v>5660999.9999999991</v>
      </c>
      <c r="Z31" s="74">
        <v>28.2</v>
      </c>
      <c r="AA31" s="106">
        <f t="shared" si="6"/>
        <v>4794000</v>
      </c>
      <c r="AB31" s="111">
        <v>108.68</v>
      </c>
      <c r="AC31" s="106">
        <f t="shared" si="7"/>
        <v>18475600</v>
      </c>
      <c r="AD31" s="107">
        <v>117.96</v>
      </c>
      <c r="AE31" s="106">
        <f>+AD31*I31</f>
        <v>20053200</v>
      </c>
      <c r="AF31" s="107">
        <v>116.69</v>
      </c>
      <c r="AG31" s="106">
        <f>+AF31*I31</f>
        <v>19837300</v>
      </c>
      <c r="AH31" s="107">
        <v>241.21</v>
      </c>
      <c r="AI31" s="106">
        <f>+AH31*I31</f>
        <v>41005700</v>
      </c>
      <c r="AJ31" s="107">
        <v>94.08</v>
      </c>
      <c r="AK31" s="106">
        <f>+AJ31*I31</f>
        <v>15993600</v>
      </c>
      <c r="AL31" s="113">
        <v>117.26</v>
      </c>
      <c r="AM31" s="106">
        <f>+ROUND(AL31*I31,0)</f>
        <v>19934200</v>
      </c>
      <c r="AN31" s="113">
        <v>136.59</v>
      </c>
      <c r="AO31" s="106">
        <f>+ROUND(AN31*I31,0)</f>
        <v>23220300</v>
      </c>
      <c r="AP31" s="114">
        <v>97.3</v>
      </c>
      <c r="AQ31" s="106">
        <f>+ROUND(AP31*I31,0)</f>
        <v>16541000</v>
      </c>
      <c r="AR31" s="109">
        <v>60.7</v>
      </c>
      <c r="AS31" s="106">
        <f>+ROUND(AR31*I31,0)</f>
        <v>10319000</v>
      </c>
      <c r="AT31" s="109">
        <v>18.960000000000157</v>
      </c>
      <c r="AU31" s="106">
        <f t="shared" si="10"/>
        <v>3223200</v>
      </c>
      <c r="AV31" s="109">
        <v>129.6</v>
      </c>
      <c r="AW31" s="106">
        <f>+ROUND(AV31*I31,0)</f>
        <v>22032000</v>
      </c>
      <c r="AX31" s="105">
        <v>19.900000000000546</v>
      </c>
      <c r="AY31" s="106">
        <f>+ROUND(AX31*I31,0)</f>
        <v>3383000</v>
      </c>
      <c r="AZ31" s="240">
        <v>-299.81999999999846</v>
      </c>
      <c r="BA31" s="106">
        <f>+ROUND(AZ31*V31,0)</f>
        <v>0</v>
      </c>
      <c r="BB31" s="240">
        <f>+'4,1'!AJ16</f>
        <v>35.900000000000091</v>
      </c>
      <c r="BC31" s="106">
        <f t="shared" ref="BC31:BC42" si="31">+ROUND(BB31*V31,0)</f>
        <v>0</v>
      </c>
      <c r="BD31" s="240">
        <f t="shared" si="15"/>
        <v>1056.5100000000025</v>
      </c>
      <c r="BE31" s="106">
        <f t="shared" si="16"/>
        <v>0</v>
      </c>
      <c r="BF31" s="240">
        <f>U31-BD31</f>
        <v>-762.51000000000249</v>
      </c>
      <c r="BG31" s="110">
        <f t="shared" si="18"/>
        <v>0</v>
      </c>
      <c r="BH31" s="148"/>
      <c r="BI31" s="4">
        <f t="shared" si="1"/>
        <v>-118994900</v>
      </c>
      <c r="BJ31" s="30">
        <f t="shared" si="2"/>
        <v>-18841100</v>
      </c>
      <c r="BK31" s="31">
        <f t="shared" si="19"/>
        <v>-224473100</v>
      </c>
    </row>
    <row r="32" spans="2:66" s="2" customFormat="1" ht="81" customHeight="1" x14ac:dyDescent="0.3">
      <c r="B32" s="68"/>
      <c r="C32" s="130">
        <v>1.17</v>
      </c>
      <c r="D32" s="95">
        <v>4.2</v>
      </c>
      <c r="E32" s="96">
        <v>1</v>
      </c>
      <c r="F32" s="97" t="s">
        <v>62</v>
      </c>
      <c r="G32" s="98" t="s">
        <v>61</v>
      </c>
      <c r="H32" s="99">
        <v>210</v>
      </c>
      <c r="I32" s="100">
        <v>200000</v>
      </c>
      <c r="J32" s="101">
        <f t="shared" ref="J32:J95" si="32">H32*I32</f>
        <v>42000000</v>
      </c>
      <c r="K32" s="102"/>
      <c r="L32" s="102"/>
      <c r="M32" s="102"/>
      <c r="N32" s="102"/>
      <c r="O32" s="102"/>
      <c r="P32" s="102"/>
      <c r="Q32" s="102"/>
      <c r="R32" s="102"/>
      <c r="S32" s="102"/>
      <c r="T32" s="103"/>
      <c r="U32" s="99">
        <f t="shared" si="30"/>
        <v>210</v>
      </c>
      <c r="V32" s="100"/>
      <c r="W32" s="101"/>
      <c r="X32" s="105">
        <v>17.700000000000728</v>
      </c>
      <c r="Y32" s="106">
        <f t="shared" si="5"/>
        <v>3540000.0000001453</v>
      </c>
      <c r="Z32" s="74"/>
      <c r="AA32" s="106">
        <f t="shared" si="6"/>
        <v>0</v>
      </c>
      <c r="AB32" s="111">
        <v>88.5</v>
      </c>
      <c r="AC32" s="106">
        <f t="shared" si="7"/>
        <v>17700000</v>
      </c>
      <c r="AD32" s="107">
        <v>33.5</v>
      </c>
      <c r="AE32" s="106">
        <f>+AD32*I32</f>
        <v>6700000</v>
      </c>
      <c r="AF32" s="107">
        <v>67.400000000000006</v>
      </c>
      <c r="AG32" s="106">
        <f>+AF32*I32</f>
        <v>13480000.000000002</v>
      </c>
      <c r="AH32" s="107">
        <v>25</v>
      </c>
      <c r="AI32" s="106">
        <f>+AH32*I32</f>
        <v>5000000</v>
      </c>
      <c r="AJ32" s="107">
        <v>70.2</v>
      </c>
      <c r="AK32" s="106">
        <f>+AJ32*I32</f>
        <v>14040000</v>
      </c>
      <c r="AL32" s="113">
        <v>6</v>
      </c>
      <c r="AM32" s="106">
        <f>+ROUND(AL32*I32,0)</f>
        <v>1200000</v>
      </c>
      <c r="AN32" s="113">
        <v>14.3</v>
      </c>
      <c r="AO32" s="106">
        <f>+ROUND(AN32*I32,0)</f>
        <v>2860000</v>
      </c>
      <c r="AP32" s="114">
        <v>15.9</v>
      </c>
      <c r="AQ32" s="106">
        <f>+ROUND(AP32*I32,0)</f>
        <v>3180000</v>
      </c>
      <c r="AR32" s="109">
        <v>109.1</v>
      </c>
      <c r="AS32" s="106">
        <f>+ROUND(AR32*I32,0)</f>
        <v>21820000</v>
      </c>
      <c r="AT32" s="109">
        <v>18.399999999999636</v>
      </c>
      <c r="AU32" s="106">
        <f t="shared" si="10"/>
        <v>3680000</v>
      </c>
      <c r="AV32" s="109">
        <v>92.3</v>
      </c>
      <c r="AW32" s="106">
        <f t="shared" ref="AW32:AW42" si="33">+ROUND(AV32*I32,0)</f>
        <v>18460000</v>
      </c>
      <c r="AX32" s="105">
        <v>57.199999999998909</v>
      </c>
      <c r="AY32" s="106">
        <f>+ROUND(AX32*I32,0)</f>
        <v>11440000</v>
      </c>
      <c r="AZ32" s="240">
        <v>50.199999999999818</v>
      </c>
      <c r="BA32" s="106">
        <f>+ROUND(AZ32*V32,0)</f>
        <v>0</v>
      </c>
      <c r="BB32" s="240"/>
      <c r="BC32" s="106">
        <f t="shared" si="31"/>
        <v>0</v>
      </c>
      <c r="BD32" s="240">
        <f t="shared" si="15"/>
        <v>665.69999999999902</v>
      </c>
      <c r="BE32" s="106">
        <f t="shared" si="16"/>
        <v>0</v>
      </c>
      <c r="BF32" s="240">
        <f>U32-BD32</f>
        <v>-455.69999999999902</v>
      </c>
      <c r="BG32" s="110">
        <f t="shared" si="18"/>
        <v>0</v>
      </c>
      <c r="BH32" s="92"/>
      <c r="BI32" s="4">
        <f t="shared" si="1"/>
        <v>-22520000.000000149</v>
      </c>
      <c r="BJ32" s="30">
        <f t="shared" si="2"/>
        <v>579999.99999984913</v>
      </c>
      <c r="BK32" s="31">
        <f t="shared" si="19"/>
        <v>-123100000.00000015</v>
      </c>
    </row>
    <row r="33" spans="2:63" s="2" customFormat="1" ht="81" customHeight="1" x14ac:dyDescent="0.3">
      <c r="B33" s="68"/>
      <c r="C33" s="130">
        <v>1.17</v>
      </c>
      <c r="D33" s="95">
        <v>4.3</v>
      </c>
      <c r="E33" s="96">
        <v>1</v>
      </c>
      <c r="F33" s="97" t="s">
        <v>63</v>
      </c>
      <c r="G33" s="98" t="s">
        <v>61</v>
      </c>
      <c r="H33" s="99">
        <v>252</v>
      </c>
      <c r="I33" s="100">
        <v>200000</v>
      </c>
      <c r="J33" s="101">
        <f t="shared" si="32"/>
        <v>50400000</v>
      </c>
      <c r="K33" s="102"/>
      <c r="L33" s="102"/>
      <c r="M33" s="102"/>
      <c r="N33" s="102"/>
      <c r="O33" s="102"/>
      <c r="P33" s="102"/>
      <c r="Q33" s="102"/>
      <c r="R33" s="102"/>
      <c r="S33" s="102"/>
      <c r="T33" s="103"/>
      <c r="U33" s="99">
        <f t="shared" si="30"/>
        <v>252</v>
      </c>
      <c r="V33" s="100"/>
      <c r="W33" s="101"/>
      <c r="X33" s="105"/>
      <c r="Y33" s="106">
        <f t="shared" si="5"/>
        <v>0</v>
      </c>
      <c r="Z33" s="74">
        <v>2</v>
      </c>
      <c r="AA33" s="106">
        <f t="shared" si="6"/>
        <v>400000</v>
      </c>
      <c r="AB33" s="74">
        <v>68.8</v>
      </c>
      <c r="AC33" s="106">
        <f t="shared" si="7"/>
        <v>13760000</v>
      </c>
      <c r="AD33" s="107">
        <v>23.8</v>
      </c>
      <c r="AE33" s="106">
        <f>+AD33*I33</f>
        <v>4760000</v>
      </c>
      <c r="AF33" s="107">
        <v>80.400000000000006</v>
      </c>
      <c r="AG33" s="106">
        <f>+AF33*I33</f>
        <v>16080000.000000002</v>
      </c>
      <c r="AH33" s="107">
        <v>93.6</v>
      </c>
      <c r="AI33" s="106">
        <f>+AH33*I33</f>
        <v>18720000</v>
      </c>
      <c r="AJ33" s="107">
        <v>10</v>
      </c>
      <c r="AK33" s="106">
        <f>+AJ33*I33</f>
        <v>2000000</v>
      </c>
      <c r="AL33" s="113">
        <v>64.5</v>
      </c>
      <c r="AM33" s="106">
        <f>+ROUND(AL33*I33,0)</f>
        <v>12900000</v>
      </c>
      <c r="AN33" s="113"/>
      <c r="AO33" s="106">
        <f>+ROUND(AN33*I33,0)</f>
        <v>0</v>
      </c>
      <c r="AP33" s="114">
        <v>22.9</v>
      </c>
      <c r="AQ33" s="106">
        <f>+ROUND(AP33*I33,0)</f>
        <v>4580000</v>
      </c>
      <c r="AR33" s="109">
        <v>20.5</v>
      </c>
      <c r="AS33" s="106">
        <f>+ROUND(AR33*I33,0)</f>
        <v>4100000</v>
      </c>
      <c r="AT33" s="109"/>
      <c r="AU33" s="106">
        <f t="shared" si="10"/>
        <v>0</v>
      </c>
      <c r="AV33" s="109">
        <v>6.6</v>
      </c>
      <c r="AW33" s="106">
        <f t="shared" si="33"/>
        <v>1320000</v>
      </c>
      <c r="AX33" s="105"/>
      <c r="AY33" s="106">
        <f>+ROUND(AX33*I33,0)</f>
        <v>0</v>
      </c>
      <c r="AZ33" s="240">
        <v>13.300000000000182</v>
      </c>
      <c r="BA33" s="106">
        <f>+ROUND(AZ33*V33,0)</f>
        <v>0</v>
      </c>
      <c r="BB33" s="240">
        <f>+'4,3'!AJ15</f>
        <v>24.800000000000182</v>
      </c>
      <c r="BC33" s="106">
        <f t="shared" si="31"/>
        <v>0</v>
      </c>
      <c r="BD33" s="240">
        <f t="shared" si="15"/>
        <v>431.20000000000039</v>
      </c>
      <c r="BE33" s="106">
        <f t="shared" si="16"/>
        <v>0</v>
      </c>
      <c r="BF33" s="240">
        <f>U33-BD33</f>
        <v>-179.20000000000039</v>
      </c>
      <c r="BG33" s="110">
        <f t="shared" si="18"/>
        <v>0</v>
      </c>
      <c r="BH33" s="92"/>
      <c r="BI33" s="4">
        <f t="shared" si="1"/>
        <v>-18220000</v>
      </c>
      <c r="BJ33" s="30">
        <f t="shared" si="2"/>
        <v>15399999.999999998</v>
      </c>
      <c r="BK33" s="31">
        <f t="shared" si="19"/>
        <v>-78620000</v>
      </c>
    </row>
    <row r="34" spans="2:63" s="2" customFormat="1" ht="65.400000000000006" customHeight="1" x14ac:dyDescent="0.3">
      <c r="B34" s="68"/>
      <c r="C34" s="130">
        <v>1.17</v>
      </c>
      <c r="D34" s="95">
        <v>4.4000000000000004</v>
      </c>
      <c r="E34" s="96">
        <v>1</v>
      </c>
      <c r="F34" s="97" t="s">
        <v>64</v>
      </c>
      <c r="G34" s="98" t="s">
        <v>65</v>
      </c>
      <c r="H34" s="99">
        <v>210</v>
      </c>
      <c r="I34" s="100">
        <v>75000</v>
      </c>
      <c r="J34" s="101">
        <f t="shared" si="32"/>
        <v>15750000</v>
      </c>
      <c r="K34" s="102"/>
      <c r="L34" s="102"/>
      <c r="M34" s="102"/>
      <c r="N34" s="102"/>
      <c r="O34" s="102"/>
      <c r="P34" s="102"/>
      <c r="Q34" s="102"/>
      <c r="R34" s="102"/>
      <c r="S34" s="102"/>
      <c r="T34" s="103"/>
      <c r="U34" s="99">
        <f t="shared" si="30"/>
        <v>210</v>
      </c>
      <c r="V34" s="100"/>
      <c r="W34" s="101"/>
      <c r="X34" s="105">
        <v>4.8000000000000007</v>
      </c>
      <c r="Y34" s="106">
        <f t="shared" si="5"/>
        <v>360000.00000000006</v>
      </c>
      <c r="Z34" s="74">
        <v>8.6999999999999993</v>
      </c>
      <c r="AA34" s="106">
        <f t="shared" si="6"/>
        <v>652500</v>
      </c>
      <c r="AB34" s="74">
        <v>43.22</v>
      </c>
      <c r="AC34" s="106">
        <f t="shared" si="7"/>
        <v>3241500</v>
      </c>
      <c r="AD34" s="107">
        <v>27.2</v>
      </c>
      <c r="AE34" s="106">
        <f>+AD34*I34</f>
        <v>2040000</v>
      </c>
      <c r="AF34" s="107">
        <v>32.35</v>
      </c>
      <c r="AG34" s="106">
        <f>+AF34*I34</f>
        <v>2426250</v>
      </c>
      <c r="AH34" s="107">
        <v>36.799999999999997</v>
      </c>
      <c r="AI34" s="106">
        <f>+AH34*I34</f>
        <v>2760000</v>
      </c>
      <c r="AJ34" s="107">
        <v>52.35</v>
      </c>
      <c r="AK34" s="106">
        <f>+AJ34*I34</f>
        <v>3926250</v>
      </c>
      <c r="AL34" s="113">
        <v>35.299999999999997</v>
      </c>
      <c r="AM34" s="106">
        <f>+ROUND(AL34*I34,0)</f>
        <v>2647500</v>
      </c>
      <c r="AN34" s="113">
        <v>28.05</v>
      </c>
      <c r="AO34" s="106">
        <f>+ROUND(AN34*I34,0)</f>
        <v>2103750</v>
      </c>
      <c r="AP34" s="114">
        <v>39.6</v>
      </c>
      <c r="AQ34" s="106">
        <f>+ROUND(AP34*I34,0)</f>
        <v>2970000</v>
      </c>
      <c r="AR34" s="109">
        <v>54.9</v>
      </c>
      <c r="AS34" s="106">
        <f>+ROUND(AR34*I34,0)</f>
        <v>4117500</v>
      </c>
      <c r="AT34" s="109">
        <v>7.1000000000000005</v>
      </c>
      <c r="AU34" s="106">
        <f t="shared" si="10"/>
        <v>532500</v>
      </c>
      <c r="AV34" s="109">
        <v>30.85</v>
      </c>
      <c r="AW34" s="106">
        <f t="shared" si="33"/>
        <v>2313750</v>
      </c>
      <c r="AX34" s="105">
        <v>11.600000000000001</v>
      </c>
      <c r="AY34" s="106">
        <f>+ROUND(AX34*I34,0)</f>
        <v>870000</v>
      </c>
      <c r="AZ34" s="240">
        <v>37.500000000000007</v>
      </c>
      <c r="BA34" s="106">
        <f>+ROUND(AZ34*V34,0)</f>
        <v>0</v>
      </c>
      <c r="BB34" s="240">
        <f>+'4,4'!AJ53</f>
        <v>46.449999999999996</v>
      </c>
      <c r="BC34" s="106">
        <f t="shared" si="31"/>
        <v>0</v>
      </c>
      <c r="BD34" s="240">
        <f t="shared" si="15"/>
        <v>496.77000000000004</v>
      </c>
      <c r="BE34" s="106">
        <f t="shared" si="16"/>
        <v>0</v>
      </c>
      <c r="BF34" s="240">
        <f>U34-BD34</f>
        <v>-286.77000000000004</v>
      </c>
      <c r="BG34" s="110">
        <f t="shared" si="18"/>
        <v>0</v>
      </c>
      <c r="BH34" s="92"/>
      <c r="BI34" s="4">
        <f t="shared" si="1"/>
        <v>-4407750</v>
      </c>
      <c r="BJ34" s="30">
        <f t="shared" si="2"/>
        <v>7029750</v>
      </c>
      <c r="BK34" s="31">
        <f t="shared" si="19"/>
        <v>-30961500</v>
      </c>
    </row>
    <row r="35" spans="2:63" s="2" customFormat="1" ht="59.4" customHeight="1" x14ac:dyDescent="0.3">
      <c r="B35" s="68"/>
      <c r="C35" s="130">
        <v>1.17</v>
      </c>
      <c r="D35" s="95">
        <v>4.5</v>
      </c>
      <c r="E35" s="96">
        <v>1</v>
      </c>
      <c r="F35" s="97" t="s">
        <v>66</v>
      </c>
      <c r="G35" s="98" t="s">
        <v>67</v>
      </c>
      <c r="H35" s="99">
        <v>147</v>
      </c>
      <c r="I35" s="100">
        <v>280000</v>
      </c>
      <c r="J35" s="101">
        <f t="shared" si="32"/>
        <v>41160000</v>
      </c>
      <c r="K35" s="102"/>
      <c r="L35" s="102"/>
      <c r="M35" s="102"/>
      <c r="N35" s="102"/>
      <c r="O35" s="102"/>
      <c r="P35" s="102"/>
      <c r="Q35" s="102"/>
      <c r="R35" s="102"/>
      <c r="S35" s="102"/>
      <c r="T35" s="103"/>
      <c r="U35" s="99">
        <f t="shared" si="30"/>
        <v>147</v>
      </c>
      <c r="V35" s="100"/>
      <c r="W35" s="101"/>
      <c r="X35" s="105"/>
      <c r="Y35" s="106">
        <f t="shared" si="5"/>
        <v>0</v>
      </c>
      <c r="Z35" s="74">
        <v>2</v>
      </c>
      <c r="AA35" s="106">
        <f t="shared" si="6"/>
        <v>560000</v>
      </c>
      <c r="AB35" s="115"/>
      <c r="AC35" s="106">
        <f t="shared" si="7"/>
        <v>0</v>
      </c>
      <c r="AD35" s="107">
        <v>1</v>
      </c>
      <c r="AE35" s="106">
        <f>+AD35*I35</f>
        <v>280000</v>
      </c>
      <c r="AF35" s="107">
        <v>55</v>
      </c>
      <c r="AG35" s="106">
        <f>+AF35*I35</f>
        <v>15400000</v>
      </c>
      <c r="AH35" s="107">
        <v>33</v>
      </c>
      <c r="AI35" s="106">
        <f>+AH35*I35</f>
        <v>9240000</v>
      </c>
      <c r="AJ35" s="107"/>
      <c r="AK35" s="107"/>
      <c r="AL35" s="113"/>
      <c r="AM35" s="106"/>
      <c r="AN35" s="113"/>
      <c r="AO35" s="106">
        <f t="shared" si="21"/>
        <v>0</v>
      </c>
      <c r="AP35" s="109"/>
      <c r="AQ35" s="106">
        <f>+ROUND(AP35*I35,0)</f>
        <v>0</v>
      </c>
      <c r="AR35" s="109"/>
      <c r="AS35" s="106">
        <f>+ROUND(AR35*I35,0)</f>
        <v>0</v>
      </c>
      <c r="AT35" s="109"/>
      <c r="AU35" s="106">
        <f t="shared" si="10"/>
        <v>0</v>
      </c>
      <c r="AV35" s="109"/>
      <c r="AW35" s="106">
        <f t="shared" si="33"/>
        <v>0</v>
      </c>
      <c r="AX35" s="105"/>
      <c r="AY35" s="106">
        <f>+ROUND(AX35*I35,0)</f>
        <v>0</v>
      </c>
      <c r="AZ35" s="240"/>
      <c r="BA35" s="106">
        <f>+ROUND(AZ35*V35,0)</f>
        <v>0</v>
      </c>
      <c r="BB35" s="240"/>
      <c r="BC35" s="106">
        <f t="shared" si="31"/>
        <v>0</v>
      </c>
      <c r="BD35" s="240">
        <f t="shared" si="15"/>
        <v>91</v>
      </c>
      <c r="BE35" s="106">
        <f t="shared" si="16"/>
        <v>0</v>
      </c>
      <c r="BF35" s="240">
        <f>U35-BD35</f>
        <v>56</v>
      </c>
      <c r="BG35" s="110">
        <f t="shared" si="18"/>
        <v>0</v>
      </c>
      <c r="BH35" s="92"/>
      <c r="BI35" s="4">
        <f t="shared" si="1"/>
        <v>15680000</v>
      </c>
      <c r="BJ35" s="30">
        <f t="shared" si="2"/>
        <v>24920000</v>
      </c>
      <c r="BK35" s="31">
        <f t="shared" si="19"/>
        <v>-25480000</v>
      </c>
    </row>
    <row r="36" spans="2:63" s="3" customFormat="1" ht="33" customHeight="1" x14ac:dyDescent="0.3">
      <c r="B36" s="78">
        <v>5</v>
      </c>
      <c r="C36" s="79"/>
      <c r="D36" s="80"/>
      <c r="E36" s="78"/>
      <c r="F36" s="81" t="s">
        <v>68</v>
      </c>
      <c r="G36" s="82"/>
      <c r="H36" s="83"/>
      <c r="I36" s="84"/>
      <c r="J36" s="85"/>
      <c r="K36" s="86"/>
      <c r="L36" s="86"/>
      <c r="M36" s="86"/>
      <c r="N36" s="86"/>
      <c r="O36" s="86"/>
      <c r="P36" s="86"/>
      <c r="Q36" s="86"/>
      <c r="R36" s="86"/>
      <c r="S36" s="86"/>
      <c r="T36" s="87"/>
      <c r="U36" s="83"/>
      <c r="V36" s="84"/>
      <c r="W36" s="85"/>
      <c r="X36" s="89"/>
      <c r="Y36" s="123"/>
      <c r="Z36" s="90"/>
      <c r="AA36" s="90"/>
      <c r="AB36" s="88"/>
      <c r="AC36" s="123"/>
      <c r="AD36" s="125"/>
      <c r="AE36" s="123"/>
      <c r="AF36" s="123"/>
      <c r="AG36" s="123"/>
      <c r="AH36" s="126"/>
      <c r="AI36" s="123"/>
      <c r="AJ36" s="123"/>
      <c r="AK36" s="123"/>
      <c r="AL36" s="127"/>
      <c r="AM36" s="123"/>
      <c r="AN36" s="123"/>
      <c r="AO36" s="123"/>
      <c r="AP36" s="123"/>
      <c r="AQ36" s="123"/>
      <c r="AR36" s="128"/>
      <c r="AS36" s="123"/>
      <c r="AT36" s="123"/>
      <c r="AU36" s="123"/>
      <c r="AV36" s="123"/>
      <c r="AW36" s="123"/>
      <c r="AX36" s="91"/>
      <c r="AY36" s="123"/>
      <c r="AZ36" s="243"/>
      <c r="BA36" s="123"/>
      <c r="BB36" s="243"/>
      <c r="BC36" s="123"/>
      <c r="BD36" s="243"/>
      <c r="BE36" s="123"/>
      <c r="BF36" s="243"/>
      <c r="BG36" s="129"/>
      <c r="BH36" s="93"/>
      <c r="BI36" s="4">
        <f t="shared" si="1"/>
        <v>0</v>
      </c>
      <c r="BJ36" s="30">
        <f t="shared" si="2"/>
        <v>0</v>
      </c>
      <c r="BK36" s="31">
        <f t="shared" si="19"/>
        <v>0</v>
      </c>
    </row>
    <row r="37" spans="2:63" s="2" customFormat="1" ht="83.4" customHeight="1" x14ac:dyDescent="0.3">
      <c r="B37" s="68"/>
      <c r="C37" s="130">
        <v>1.18</v>
      </c>
      <c r="D37" s="95">
        <v>5.0999999999999996</v>
      </c>
      <c r="E37" s="96">
        <v>4</v>
      </c>
      <c r="F37" s="97" t="s">
        <v>69</v>
      </c>
      <c r="G37" s="98" t="s">
        <v>49</v>
      </c>
      <c r="H37" s="99">
        <v>8</v>
      </c>
      <c r="I37" s="100">
        <v>1200000</v>
      </c>
      <c r="J37" s="101">
        <f t="shared" si="32"/>
        <v>9600000</v>
      </c>
      <c r="K37" s="102"/>
      <c r="L37" s="102"/>
      <c r="M37" s="102"/>
      <c r="N37" s="102"/>
      <c r="O37" s="102"/>
      <c r="P37" s="102"/>
      <c r="Q37" s="102"/>
      <c r="R37" s="102"/>
      <c r="S37" s="102"/>
      <c r="T37" s="103"/>
      <c r="U37" s="99">
        <f>+H37</f>
        <v>8</v>
      </c>
      <c r="V37" s="100"/>
      <c r="W37" s="101"/>
      <c r="X37" s="105"/>
      <c r="Y37" s="106">
        <f t="shared" si="5"/>
        <v>0</v>
      </c>
      <c r="Z37" s="149"/>
      <c r="AA37" s="106">
        <f t="shared" si="6"/>
        <v>0</v>
      </c>
      <c r="AB37" s="107"/>
      <c r="AC37" s="106">
        <f t="shared" si="7"/>
        <v>0</v>
      </c>
      <c r="AD37" s="108"/>
      <c r="AE37" s="106"/>
      <c r="AF37" s="106"/>
      <c r="AG37" s="106"/>
      <c r="AH37" s="112"/>
      <c r="AI37" s="106"/>
      <c r="AJ37" s="107"/>
      <c r="AK37" s="107"/>
      <c r="AL37" s="113"/>
      <c r="AM37" s="107"/>
      <c r="AN37" s="107"/>
      <c r="AO37" s="106">
        <f t="shared" si="21"/>
        <v>0</v>
      </c>
      <c r="AP37" s="109"/>
      <c r="AQ37" s="106">
        <f>+ROUND(AP37*I37,0)</f>
        <v>0</v>
      </c>
      <c r="AR37" s="109"/>
      <c r="AS37" s="106">
        <f>+ROUND(AR37*I37,0)</f>
        <v>0</v>
      </c>
      <c r="AT37" s="109"/>
      <c r="AU37" s="106">
        <f t="shared" si="10"/>
        <v>0</v>
      </c>
      <c r="AV37" s="109"/>
      <c r="AW37" s="106">
        <f t="shared" si="33"/>
        <v>0</v>
      </c>
      <c r="AX37" s="105"/>
      <c r="AY37" s="106">
        <f>+ROUND(AX37*I37,0)</f>
        <v>0</v>
      </c>
      <c r="AZ37" s="240"/>
      <c r="BA37" s="106">
        <f>+ROUND(AZ37*V37,0)</f>
        <v>0</v>
      </c>
      <c r="BB37" s="240"/>
      <c r="BC37" s="106">
        <f t="shared" si="31"/>
        <v>0</v>
      </c>
      <c r="BD37" s="240">
        <f t="shared" si="15"/>
        <v>0</v>
      </c>
      <c r="BE37" s="106">
        <f t="shared" si="16"/>
        <v>0</v>
      </c>
      <c r="BF37" s="240">
        <f>U37-BD37</f>
        <v>8</v>
      </c>
      <c r="BG37" s="110">
        <f t="shared" si="18"/>
        <v>0</v>
      </c>
      <c r="BH37" s="92"/>
      <c r="BI37" s="4">
        <f t="shared" si="1"/>
        <v>9600000</v>
      </c>
      <c r="BJ37" s="30">
        <f t="shared" si="2"/>
        <v>9600000</v>
      </c>
      <c r="BK37" s="31">
        <f t="shared" si="19"/>
        <v>0</v>
      </c>
    </row>
    <row r="38" spans="2:63" s="2" customFormat="1" ht="83.4" customHeight="1" x14ac:dyDescent="0.3">
      <c r="B38" s="68"/>
      <c r="C38" s="130">
        <v>1.18</v>
      </c>
      <c r="D38" s="150">
        <v>5.2</v>
      </c>
      <c r="E38" s="151">
        <v>6</v>
      </c>
      <c r="F38" s="97" t="s">
        <v>70</v>
      </c>
      <c r="G38" s="98" t="s">
        <v>49</v>
      </c>
      <c r="H38" s="99">
        <v>17</v>
      </c>
      <c r="I38" s="100">
        <v>1200000</v>
      </c>
      <c r="J38" s="101">
        <f t="shared" si="32"/>
        <v>20400000</v>
      </c>
      <c r="K38" s="102"/>
      <c r="L38" s="102"/>
      <c r="M38" s="102"/>
      <c r="N38" s="103"/>
      <c r="O38" s="104"/>
      <c r="P38" s="104"/>
      <c r="Q38" s="104"/>
      <c r="R38" s="102"/>
      <c r="S38" s="116"/>
      <c r="T38" s="103"/>
      <c r="U38" s="99">
        <f>+H38</f>
        <v>17</v>
      </c>
      <c r="V38" s="100"/>
      <c r="W38" s="101"/>
      <c r="X38" s="105"/>
      <c r="Y38" s="106">
        <f t="shared" si="5"/>
        <v>0</v>
      </c>
      <c r="Z38" s="76"/>
      <c r="AA38" s="106">
        <f t="shared" si="6"/>
        <v>0</v>
      </c>
      <c r="AB38" s="107"/>
      <c r="AC38" s="106">
        <f t="shared" si="7"/>
        <v>0</v>
      </c>
      <c r="AD38" s="108"/>
      <c r="AE38" s="106"/>
      <c r="AF38" s="106"/>
      <c r="AG38" s="106"/>
      <c r="AH38" s="112"/>
      <c r="AI38" s="106"/>
      <c r="AJ38" s="107"/>
      <c r="AK38" s="107"/>
      <c r="AL38" s="113"/>
      <c r="AM38" s="107"/>
      <c r="AN38" s="107"/>
      <c r="AO38" s="106">
        <f t="shared" si="21"/>
        <v>0</v>
      </c>
      <c r="AP38" s="109"/>
      <c r="AQ38" s="106">
        <f>+ROUND(AP38*I38,0)</f>
        <v>0</v>
      </c>
      <c r="AR38" s="109"/>
      <c r="AS38" s="106">
        <f>+ROUND(AR38*I38,0)</f>
        <v>0</v>
      </c>
      <c r="AT38" s="109"/>
      <c r="AU38" s="106">
        <f t="shared" si="10"/>
        <v>0</v>
      </c>
      <c r="AV38" s="109"/>
      <c r="AW38" s="106">
        <f t="shared" si="33"/>
        <v>0</v>
      </c>
      <c r="AX38" s="105"/>
      <c r="AY38" s="106">
        <f>+ROUND(AX38*I38,0)</f>
        <v>0</v>
      </c>
      <c r="AZ38" s="240">
        <v>2.899</v>
      </c>
      <c r="BA38" s="106">
        <f>+ROUND(AZ38*V38,0)</f>
        <v>0</v>
      </c>
      <c r="BB38" s="240"/>
      <c r="BC38" s="106">
        <f t="shared" si="31"/>
        <v>0</v>
      </c>
      <c r="BD38" s="240">
        <f t="shared" si="15"/>
        <v>2.899</v>
      </c>
      <c r="BE38" s="106">
        <f t="shared" si="16"/>
        <v>0</v>
      </c>
      <c r="BF38" s="240">
        <f>U38-BD38</f>
        <v>14.100999999999999</v>
      </c>
      <c r="BG38" s="110">
        <f t="shared" si="18"/>
        <v>0</v>
      </c>
      <c r="BH38" s="92"/>
      <c r="BI38" s="4">
        <f t="shared" si="1"/>
        <v>20400000</v>
      </c>
      <c r="BJ38" s="30">
        <f t="shared" si="2"/>
        <v>20400000</v>
      </c>
      <c r="BK38" s="31">
        <f t="shared" si="19"/>
        <v>0</v>
      </c>
    </row>
    <row r="39" spans="2:63" s="3" customFormat="1" ht="49.95" customHeight="1" x14ac:dyDescent="0.3">
      <c r="B39" s="78">
        <v>6</v>
      </c>
      <c r="C39" s="79"/>
      <c r="D39" s="80"/>
      <c r="E39" s="78"/>
      <c r="F39" s="81" t="s">
        <v>71</v>
      </c>
      <c r="G39" s="82"/>
      <c r="H39" s="83"/>
      <c r="I39" s="84"/>
      <c r="J39" s="122"/>
      <c r="K39" s="86"/>
      <c r="L39" s="86"/>
      <c r="M39" s="86"/>
      <c r="N39" s="86"/>
      <c r="O39" s="86"/>
      <c r="P39" s="86"/>
      <c r="Q39" s="86"/>
      <c r="R39" s="86"/>
      <c r="S39" s="86"/>
      <c r="T39" s="87"/>
      <c r="U39" s="83"/>
      <c r="V39" s="84"/>
      <c r="W39" s="122"/>
      <c r="X39" s="89"/>
      <c r="Y39" s="123"/>
      <c r="Z39" s="90"/>
      <c r="AA39" s="90"/>
      <c r="AB39" s="124"/>
      <c r="AC39" s="123"/>
      <c r="AD39" s="125"/>
      <c r="AE39" s="123"/>
      <c r="AF39" s="123"/>
      <c r="AG39" s="123"/>
      <c r="AH39" s="126"/>
      <c r="AI39" s="123"/>
      <c r="AJ39" s="123"/>
      <c r="AK39" s="123"/>
      <c r="AL39" s="127"/>
      <c r="AM39" s="123"/>
      <c r="AN39" s="123"/>
      <c r="AO39" s="123"/>
      <c r="AP39" s="123"/>
      <c r="AQ39" s="123"/>
      <c r="AR39" s="128"/>
      <c r="AS39" s="123"/>
      <c r="AT39" s="123"/>
      <c r="AU39" s="123"/>
      <c r="AV39" s="123"/>
      <c r="AW39" s="123"/>
      <c r="AX39" s="91"/>
      <c r="AY39" s="123"/>
      <c r="AZ39" s="243"/>
      <c r="BA39" s="123"/>
      <c r="BB39" s="243"/>
      <c r="BC39" s="123"/>
      <c r="BD39" s="243"/>
      <c r="BE39" s="123"/>
      <c r="BF39" s="243"/>
      <c r="BG39" s="129"/>
      <c r="BH39" s="93"/>
      <c r="BI39" s="4">
        <f t="shared" si="1"/>
        <v>0</v>
      </c>
      <c r="BJ39" s="30">
        <f t="shared" si="2"/>
        <v>0</v>
      </c>
      <c r="BK39" s="31">
        <f t="shared" si="19"/>
        <v>0</v>
      </c>
    </row>
    <row r="40" spans="2:63" s="2" customFormat="1" ht="63" customHeight="1" x14ac:dyDescent="0.3">
      <c r="B40" s="68"/>
      <c r="C40" s="130">
        <v>1.19</v>
      </c>
      <c r="D40" s="95">
        <v>6.1</v>
      </c>
      <c r="E40" s="96">
        <v>1</v>
      </c>
      <c r="F40" s="97" t="s">
        <v>72</v>
      </c>
      <c r="G40" s="98" t="s">
        <v>73</v>
      </c>
      <c r="H40" s="99">
        <v>450</v>
      </c>
      <c r="I40" s="100">
        <v>1000000</v>
      </c>
      <c r="J40" s="101">
        <f t="shared" si="32"/>
        <v>450000000</v>
      </c>
      <c r="K40" s="102"/>
      <c r="L40" s="102"/>
      <c r="M40" s="102"/>
      <c r="N40" s="103"/>
      <c r="O40" s="104"/>
      <c r="P40" s="104"/>
      <c r="Q40" s="104"/>
      <c r="R40" s="102"/>
      <c r="S40" s="116"/>
      <c r="T40" s="103"/>
      <c r="U40" s="99">
        <f>+H40</f>
        <v>450</v>
      </c>
      <c r="V40" s="100"/>
      <c r="W40" s="101"/>
      <c r="X40" s="105"/>
      <c r="Y40" s="106">
        <f t="shared" si="5"/>
        <v>0</v>
      </c>
      <c r="Z40" s="74">
        <v>0.45</v>
      </c>
      <c r="AA40" s="106">
        <f t="shared" si="6"/>
        <v>450000</v>
      </c>
      <c r="AB40" s="111">
        <v>4.6500000000000004</v>
      </c>
      <c r="AC40" s="106">
        <f t="shared" si="7"/>
        <v>4650000</v>
      </c>
      <c r="AD40" s="107">
        <v>8.1999999999999993</v>
      </c>
      <c r="AE40" s="106">
        <f>+AD40*I40</f>
        <v>8199999.9999999991</v>
      </c>
      <c r="AF40" s="107">
        <v>13.2</v>
      </c>
      <c r="AG40" s="106">
        <f>+AF40*I40</f>
        <v>13200000</v>
      </c>
      <c r="AH40" s="107">
        <v>20.9</v>
      </c>
      <c r="AI40" s="106">
        <f>+AH40*I40</f>
        <v>20900000</v>
      </c>
      <c r="AJ40" s="107">
        <v>12.05</v>
      </c>
      <c r="AK40" s="106">
        <f>+AJ40*I40</f>
        <v>12050000</v>
      </c>
      <c r="AL40" s="113">
        <v>13.2</v>
      </c>
      <c r="AM40" s="106">
        <f>+ROUND(AL40*I40,0)</f>
        <v>13200000</v>
      </c>
      <c r="AN40" s="113">
        <v>11.2</v>
      </c>
      <c r="AO40" s="106">
        <f>+ROUND(AN40*I40,0)</f>
        <v>11200000</v>
      </c>
      <c r="AP40" s="114">
        <v>9</v>
      </c>
      <c r="AQ40" s="106">
        <f>+ROUND(AP40*I40,0)</f>
        <v>9000000</v>
      </c>
      <c r="AR40" s="109">
        <v>4.9000000000000004</v>
      </c>
      <c r="AS40" s="106">
        <f>+ROUND(AR40*I40,0)</f>
        <v>4900000</v>
      </c>
      <c r="AT40" s="109">
        <v>4.7</v>
      </c>
      <c r="AU40" s="106">
        <f t="shared" si="10"/>
        <v>4700000</v>
      </c>
      <c r="AV40" s="109">
        <v>13.1</v>
      </c>
      <c r="AW40" s="106">
        <f t="shared" si="33"/>
        <v>13100000</v>
      </c>
      <c r="AX40" s="105">
        <v>10.75</v>
      </c>
      <c r="AY40" s="106">
        <f>+ROUND(AX40*I40,0)</f>
        <v>10750000</v>
      </c>
      <c r="AZ40" s="240">
        <v>5.6000000000000005</v>
      </c>
      <c r="BA40" s="106">
        <f>+ROUND(AZ40*V40,0)</f>
        <v>0</v>
      </c>
      <c r="BB40" s="240">
        <f>+'6,1'!AJ17</f>
        <v>3.8</v>
      </c>
      <c r="BC40" s="106">
        <f t="shared" si="31"/>
        <v>0</v>
      </c>
      <c r="BD40" s="240">
        <f t="shared" si="15"/>
        <v>135.70000000000002</v>
      </c>
      <c r="BE40" s="106">
        <f t="shared" si="16"/>
        <v>0</v>
      </c>
      <c r="BF40" s="240">
        <f>U40-BD40</f>
        <v>314.29999999999995</v>
      </c>
      <c r="BG40" s="110">
        <f t="shared" si="18"/>
        <v>0</v>
      </c>
      <c r="BH40" s="92"/>
      <c r="BI40" s="4">
        <f t="shared" si="1"/>
        <v>366150000</v>
      </c>
      <c r="BJ40" s="30">
        <f t="shared" si="2"/>
        <v>423500000</v>
      </c>
      <c r="BK40" s="31">
        <f t="shared" si="19"/>
        <v>-126300000</v>
      </c>
    </row>
    <row r="41" spans="2:63" s="2" customFormat="1" ht="33" customHeight="1" x14ac:dyDescent="0.3">
      <c r="B41" s="78">
        <v>7</v>
      </c>
      <c r="C41" s="79"/>
      <c r="D41" s="80"/>
      <c r="E41" s="78"/>
      <c r="F41" s="152" t="s">
        <v>74</v>
      </c>
      <c r="G41" s="153"/>
      <c r="H41" s="154"/>
      <c r="I41" s="155"/>
      <c r="J41" s="122"/>
      <c r="K41" s="156"/>
      <c r="L41" s="156"/>
      <c r="M41" s="156"/>
      <c r="N41" s="156"/>
      <c r="O41" s="157"/>
      <c r="P41" s="157"/>
      <c r="Q41" s="157"/>
      <c r="R41" s="157"/>
      <c r="S41" s="157"/>
      <c r="T41" s="157"/>
      <c r="U41" s="154"/>
      <c r="V41" s="155"/>
      <c r="W41" s="122"/>
      <c r="X41" s="89"/>
      <c r="Y41" s="123"/>
      <c r="Z41" s="157"/>
      <c r="AA41" s="90"/>
      <c r="AB41" s="157"/>
      <c r="AC41" s="123"/>
      <c r="AD41" s="125"/>
      <c r="AE41" s="123"/>
      <c r="AF41" s="123"/>
      <c r="AG41" s="123"/>
      <c r="AH41" s="126"/>
      <c r="AI41" s="123"/>
      <c r="AJ41" s="123"/>
      <c r="AK41" s="123"/>
      <c r="AL41" s="127"/>
      <c r="AM41" s="123"/>
      <c r="AN41" s="123"/>
      <c r="AO41" s="123"/>
      <c r="AP41" s="123"/>
      <c r="AQ41" s="123"/>
      <c r="AR41" s="128"/>
      <c r="AS41" s="123"/>
      <c r="AT41" s="123"/>
      <c r="AU41" s="123"/>
      <c r="AV41" s="123"/>
      <c r="AW41" s="123"/>
      <c r="AX41" s="233"/>
      <c r="AY41" s="123"/>
      <c r="AZ41" s="245"/>
      <c r="BA41" s="123"/>
      <c r="BB41" s="245"/>
      <c r="BC41" s="123"/>
      <c r="BD41" s="245"/>
      <c r="BE41" s="123"/>
      <c r="BF41" s="245"/>
      <c r="BG41" s="129"/>
      <c r="BH41" s="92"/>
      <c r="BI41" s="4">
        <f t="shared" si="1"/>
        <v>0</v>
      </c>
      <c r="BJ41" s="30">
        <f t="shared" si="2"/>
        <v>0</v>
      </c>
      <c r="BK41" s="31">
        <f t="shared" si="19"/>
        <v>0</v>
      </c>
    </row>
    <row r="42" spans="2:63" s="2" customFormat="1" ht="33" customHeight="1" x14ac:dyDescent="0.3">
      <c r="B42" s="68"/>
      <c r="C42" s="130">
        <v>1.2</v>
      </c>
      <c r="D42" s="95">
        <v>7.1</v>
      </c>
      <c r="E42" s="96">
        <v>1</v>
      </c>
      <c r="F42" s="97" t="s">
        <v>75</v>
      </c>
      <c r="G42" s="98" t="s">
        <v>65</v>
      </c>
      <c r="H42" s="99">
        <v>1800</v>
      </c>
      <c r="I42" s="100">
        <v>75000</v>
      </c>
      <c r="J42" s="101">
        <f t="shared" si="32"/>
        <v>135000000</v>
      </c>
      <c r="K42" s="102"/>
      <c r="L42" s="102"/>
      <c r="M42" s="102"/>
      <c r="N42" s="102"/>
      <c r="O42" s="102"/>
      <c r="P42" s="102"/>
      <c r="Q42" s="102"/>
      <c r="R42" s="102"/>
      <c r="S42" s="102"/>
      <c r="T42" s="103"/>
      <c r="U42" s="99">
        <f>+H42</f>
        <v>1800</v>
      </c>
      <c r="V42" s="100"/>
      <c r="W42" s="101"/>
      <c r="X42" s="105">
        <v>49.999999999999993</v>
      </c>
      <c r="Y42" s="106">
        <f t="shared" si="5"/>
        <v>3749999.9999999995</v>
      </c>
      <c r="Z42" s="74">
        <v>98.44</v>
      </c>
      <c r="AA42" s="106">
        <f t="shared" si="6"/>
        <v>7383000</v>
      </c>
      <c r="AB42" s="74">
        <v>137.19999999999999</v>
      </c>
      <c r="AC42" s="106">
        <f t="shared" si="7"/>
        <v>10290000</v>
      </c>
      <c r="AD42" s="107">
        <v>250.7</v>
      </c>
      <c r="AE42" s="106">
        <f>+AD42*I42</f>
        <v>18802500</v>
      </c>
      <c r="AF42" s="107">
        <v>271.43</v>
      </c>
      <c r="AG42" s="106">
        <f>+AF42*I42</f>
        <v>20357250</v>
      </c>
      <c r="AH42" s="107">
        <v>223.8</v>
      </c>
      <c r="AI42" s="106">
        <f>+AH42*I42</f>
        <v>16785000</v>
      </c>
      <c r="AJ42" s="107">
        <v>227.7</v>
      </c>
      <c r="AK42" s="106">
        <f>+AJ42*I42</f>
        <v>17077500</v>
      </c>
      <c r="AL42" s="113">
        <v>264.64999999999998</v>
      </c>
      <c r="AM42" s="106">
        <f>+ROUND(AL42*I42,0)</f>
        <v>19848750</v>
      </c>
      <c r="AN42" s="113">
        <v>255.3</v>
      </c>
      <c r="AO42" s="106">
        <f>+ROUND(AN42*I42,0)</f>
        <v>19147500</v>
      </c>
      <c r="AP42" s="114">
        <v>248.25</v>
      </c>
      <c r="AQ42" s="106">
        <f>+ROUND(AP42*I42,0)</f>
        <v>18618750</v>
      </c>
      <c r="AR42" s="109">
        <v>160.65</v>
      </c>
      <c r="AS42" s="106">
        <f>+ROUND(AR42*I42,0)</f>
        <v>12048750</v>
      </c>
      <c r="AT42" s="109">
        <v>152.25</v>
      </c>
      <c r="AU42" s="106">
        <f t="shared" si="10"/>
        <v>11418750</v>
      </c>
      <c r="AV42" s="109">
        <v>181.1</v>
      </c>
      <c r="AW42" s="106">
        <f t="shared" si="33"/>
        <v>13582500</v>
      </c>
      <c r="AX42" s="105">
        <v>193.75000000000003</v>
      </c>
      <c r="AY42" s="106">
        <f>+ROUND(AX42*I42,0)</f>
        <v>14531250</v>
      </c>
      <c r="AZ42" s="240">
        <v>241.90000000000003</v>
      </c>
      <c r="BA42" s="106">
        <f>+ROUND(AZ42*V42,0)</f>
        <v>0</v>
      </c>
      <c r="BB42" s="240">
        <f>+'7,1'!AK93</f>
        <v>111.80000000000004</v>
      </c>
      <c r="BC42" s="106">
        <f t="shared" si="31"/>
        <v>0</v>
      </c>
      <c r="BD42" s="240">
        <f t="shared" si="15"/>
        <v>3068.92</v>
      </c>
      <c r="BE42" s="106">
        <f t="shared" si="16"/>
        <v>0</v>
      </c>
      <c r="BF42" s="240">
        <f>U42-BD42</f>
        <v>-1268.92</v>
      </c>
      <c r="BG42" s="110">
        <f t="shared" si="18"/>
        <v>0</v>
      </c>
      <c r="BH42" s="92"/>
      <c r="BI42" s="4">
        <f t="shared" si="1"/>
        <v>1558500</v>
      </c>
      <c r="BJ42" s="30">
        <f t="shared" si="2"/>
        <v>74417250</v>
      </c>
      <c r="BK42" s="31">
        <f t="shared" si="19"/>
        <v>-203641500</v>
      </c>
    </row>
    <row r="43" spans="2:63" s="2" customFormat="1" ht="33" customHeight="1" x14ac:dyDescent="0.3">
      <c r="B43" s="78">
        <v>8</v>
      </c>
      <c r="C43" s="134"/>
      <c r="D43" s="135"/>
      <c r="E43" s="136"/>
      <c r="F43" s="81" t="s">
        <v>76</v>
      </c>
      <c r="G43" s="137"/>
      <c r="H43" s="138"/>
      <c r="I43" s="139"/>
      <c r="J43" s="122"/>
      <c r="K43" s="140"/>
      <c r="L43" s="140"/>
      <c r="M43" s="144"/>
      <c r="N43" s="141"/>
      <c r="O43" s="124"/>
      <c r="P43" s="124"/>
      <c r="Q43" s="124"/>
      <c r="R43" s="140"/>
      <c r="S43" s="140"/>
      <c r="T43" s="141"/>
      <c r="U43" s="138"/>
      <c r="V43" s="139"/>
      <c r="W43" s="122"/>
      <c r="X43" s="89"/>
      <c r="Y43" s="123"/>
      <c r="Z43" s="90"/>
      <c r="AA43" s="90"/>
      <c r="AB43" s="124"/>
      <c r="AC43" s="123">
        <f t="shared" si="7"/>
        <v>0</v>
      </c>
      <c r="AD43" s="125"/>
      <c r="AE43" s="123"/>
      <c r="AF43" s="123"/>
      <c r="AG43" s="123"/>
      <c r="AH43" s="126"/>
      <c r="AI43" s="123"/>
      <c r="AJ43" s="123"/>
      <c r="AK43" s="123"/>
      <c r="AL43" s="127"/>
      <c r="AM43" s="123"/>
      <c r="AN43" s="123"/>
      <c r="AO43" s="123"/>
      <c r="AP43" s="123"/>
      <c r="AQ43" s="123"/>
      <c r="AR43" s="128"/>
      <c r="AS43" s="123"/>
      <c r="AT43" s="123"/>
      <c r="AU43" s="123"/>
      <c r="AV43" s="123"/>
      <c r="AW43" s="123"/>
      <c r="AX43" s="232"/>
      <c r="AY43" s="123"/>
      <c r="AZ43" s="244"/>
      <c r="BA43" s="123"/>
      <c r="BB43" s="244"/>
      <c r="BC43" s="123"/>
      <c r="BD43" s="244"/>
      <c r="BE43" s="123"/>
      <c r="BF43" s="244"/>
      <c r="BG43" s="129"/>
      <c r="BH43" s="92"/>
      <c r="BI43" s="4">
        <f t="shared" si="1"/>
        <v>0</v>
      </c>
      <c r="BJ43" s="30">
        <f t="shared" si="2"/>
        <v>0</v>
      </c>
      <c r="BK43" s="31">
        <f t="shared" si="19"/>
        <v>0</v>
      </c>
    </row>
    <row r="44" spans="2:63" s="2" customFormat="1" ht="33" customHeight="1" x14ac:dyDescent="0.3">
      <c r="B44" s="68"/>
      <c r="C44" s="130"/>
      <c r="D44" s="95">
        <v>8.1</v>
      </c>
      <c r="E44" s="158"/>
      <c r="F44" s="159" t="s">
        <v>77</v>
      </c>
      <c r="G44" s="98"/>
      <c r="H44" s="99"/>
      <c r="I44" s="100"/>
      <c r="J44" s="101"/>
      <c r="K44" s="102"/>
      <c r="L44" s="102"/>
      <c r="M44" s="117"/>
      <c r="N44" s="103"/>
      <c r="O44" s="104"/>
      <c r="P44" s="104"/>
      <c r="Q44" s="104"/>
      <c r="R44" s="102"/>
      <c r="S44" s="102"/>
      <c r="T44" s="103"/>
      <c r="U44" s="99"/>
      <c r="V44" s="100"/>
      <c r="W44" s="101"/>
      <c r="X44" s="105"/>
      <c r="Y44" s="118"/>
      <c r="Z44" s="149"/>
      <c r="AA44" s="106"/>
      <c r="AB44" s="115"/>
      <c r="AC44" s="118"/>
      <c r="AD44" s="160"/>
      <c r="AE44" s="118"/>
      <c r="AF44" s="118"/>
      <c r="AG44" s="118"/>
      <c r="AH44" s="161"/>
      <c r="AI44" s="118"/>
      <c r="AJ44" s="107"/>
      <c r="AK44" s="107"/>
      <c r="AL44" s="113"/>
      <c r="AM44" s="107"/>
      <c r="AN44" s="107"/>
      <c r="AO44" s="106"/>
      <c r="AP44" s="108"/>
      <c r="AQ44" s="106"/>
      <c r="AR44" s="109"/>
      <c r="AS44" s="106"/>
      <c r="AT44" s="109"/>
      <c r="AU44" s="106"/>
      <c r="AV44" s="109"/>
      <c r="AW44" s="106"/>
      <c r="AX44" s="105"/>
      <c r="AY44" s="106"/>
      <c r="AZ44" s="240"/>
      <c r="BA44" s="106"/>
      <c r="BB44" s="240"/>
      <c r="BC44" s="106"/>
      <c r="BD44" s="240"/>
      <c r="BE44" s="106"/>
      <c r="BF44" s="240"/>
      <c r="BG44" s="110"/>
      <c r="BH44" s="92"/>
      <c r="BI44" s="4">
        <f t="shared" si="1"/>
        <v>0</v>
      </c>
      <c r="BJ44" s="30">
        <f t="shared" si="2"/>
        <v>0</v>
      </c>
      <c r="BK44" s="31">
        <f t="shared" si="19"/>
        <v>0</v>
      </c>
    </row>
    <row r="45" spans="2:63" s="2" customFormat="1" ht="33" customHeight="1" x14ac:dyDescent="0.3">
      <c r="B45" s="68"/>
      <c r="C45" s="130">
        <v>2.1</v>
      </c>
      <c r="D45" s="96" t="s">
        <v>78</v>
      </c>
      <c r="E45" s="151">
        <v>1</v>
      </c>
      <c r="F45" s="97" t="s">
        <v>79</v>
      </c>
      <c r="G45" s="98" t="s">
        <v>49</v>
      </c>
      <c r="H45" s="99">
        <v>4509</v>
      </c>
      <c r="I45" s="100">
        <v>10000</v>
      </c>
      <c r="J45" s="101">
        <f t="shared" si="32"/>
        <v>45090000</v>
      </c>
      <c r="K45" s="102"/>
      <c r="L45" s="102"/>
      <c r="M45" s="102"/>
      <c r="N45" s="103"/>
      <c r="O45" s="104"/>
      <c r="P45" s="104"/>
      <c r="Q45" s="104"/>
      <c r="R45" s="102"/>
      <c r="S45" s="102"/>
      <c r="T45" s="103"/>
      <c r="U45" s="99">
        <f t="shared" ref="U45:U47" si="34">+H45</f>
        <v>4509</v>
      </c>
      <c r="V45" s="100"/>
      <c r="W45" s="101"/>
      <c r="X45" s="105"/>
      <c r="Y45" s="118">
        <f t="shared" si="5"/>
        <v>0</v>
      </c>
      <c r="Z45" s="74"/>
      <c r="AA45" s="106">
        <f t="shared" si="6"/>
        <v>0</v>
      </c>
      <c r="AB45" s="115"/>
      <c r="AC45" s="118">
        <f t="shared" si="7"/>
        <v>0</v>
      </c>
      <c r="AD45" s="160"/>
      <c r="AE45" s="118"/>
      <c r="AF45" s="118"/>
      <c r="AG45" s="118"/>
      <c r="AH45" s="161"/>
      <c r="AI45" s="118"/>
      <c r="AJ45" s="107"/>
      <c r="AK45" s="107"/>
      <c r="AL45" s="113"/>
      <c r="AM45" s="107"/>
      <c r="AN45" s="107"/>
      <c r="AO45" s="106">
        <f t="shared" si="21"/>
        <v>0</v>
      </c>
      <c r="AP45" s="109"/>
      <c r="AQ45" s="106">
        <f t="shared" ref="AQ45:AQ53" si="35">+ROUND(AP45*I45,0)</f>
        <v>0</v>
      </c>
      <c r="AR45" s="109"/>
      <c r="AS45" s="106">
        <f>+ROUND(AR45*I45,0)</f>
        <v>0</v>
      </c>
      <c r="AT45" s="109"/>
      <c r="AU45" s="106">
        <f t="shared" ref="AU45:AU87" si="36">+ROUND(AT45*I45,0)</f>
        <v>0</v>
      </c>
      <c r="AV45" s="109"/>
      <c r="AW45" s="106">
        <f t="shared" ref="AW45:AW87" si="37">+ROUND(AV45*I45,0)</f>
        <v>0</v>
      </c>
      <c r="AX45" s="105"/>
      <c r="AY45" s="106">
        <f>+ROUND(AX45*I45,0)</f>
        <v>0</v>
      </c>
      <c r="AZ45" s="240"/>
      <c r="BA45" s="106">
        <f>+ROUND(AZ45*V45,0)</f>
        <v>0</v>
      </c>
      <c r="BB45" s="240"/>
      <c r="BC45" s="106">
        <f>+ROUND(BB45*V45,0)</f>
        <v>0</v>
      </c>
      <c r="BD45" s="240">
        <f>X45+Z45+AB45+AD45+AF45+AH45+AJ45+AL45+AN45+AP45+AR45+AT45+AV45+AX45+AZ45+BB45</f>
        <v>0</v>
      </c>
      <c r="BE45" s="106">
        <f>BD45*V45</f>
        <v>0</v>
      </c>
      <c r="BF45" s="240">
        <f>U45-BD45</f>
        <v>4509</v>
      </c>
      <c r="BG45" s="110">
        <f>W45-BE45</f>
        <v>0</v>
      </c>
      <c r="BH45" s="92"/>
      <c r="BI45" s="4">
        <f t="shared" si="1"/>
        <v>45090000</v>
      </c>
      <c r="BJ45" s="30">
        <f t="shared" si="2"/>
        <v>45090000</v>
      </c>
      <c r="BK45" s="31">
        <f t="shared" si="19"/>
        <v>0</v>
      </c>
    </row>
    <row r="46" spans="2:63" s="2" customFormat="1" ht="33" customHeight="1" x14ac:dyDescent="0.3">
      <c r="B46" s="68"/>
      <c r="C46" s="130">
        <v>2.1</v>
      </c>
      <c r="D46" s="96" t="s">
        <v>80</v>
      </c>
      <c r="E46" s="151">
        <v>1</v>
      </c>
      <c r="F46" s="97" t="s">
        <v>81</v>
      </c>
      <c r="G46" s="98" t="s">
        <v>49</v>
      </c>
      <c r="H46" s="99">
        <v>26217</v>
      </c>
      <c r="I46" s="100">
        <v>18000</v>
      </c>
      <c r="J46" s="101">
        <f t="shared" si="32"/>
        <v>471906000</v>
      </c>
      <c r="K46" s="102"/>
      <c r="L46" s="102"/>
      <c r="M46" s="102"/>
      <c r="N46" s="103"/>
      <c r="O46" s="104"/>
      <c r="P46" s="104"/>
      <c r="Q46" s="104"/>
      <c r="R46" s="102"/>
      <c r="S46" s="102"/>
      <c r="T46" s="103"/>
      <c r="U46" s="99">
        <f t="shared" si="34"/>
        <v>26217</v>
      </c>
      <c r="V46" s="100"/>
      <c r="W46" s="101"/>
      <c r="X46" s="105"/>
      <c r="Y46" s="118">
        <f t="shared" si="5"/>
        <v>0</v>
      </c>
      <c r="Z46" s="149"/>
      <c r="AA46" s="106">
        <f t="shared" si="6"/>
        <v>0</v>
      </c>
      <c r="AB46" s="115"/>
      <c r="AC46" s="118">
        <f t="shared" si="7"/>
        <v>0</v>
      </c>
      <c r="AD46" s="160"/>
      <c r="AE46" s="118"/>
      <c r="AF46" s="118"/>
      <c r="AG46" s="118"/>
      <c r="AH46" s="115">
        <v>2452.8000000000002</v>
      </c>
      <c r="AI46" s="106">
        <f>+AH46*I46</f>
        <v>44150400</v>
      </c>
      <c r="AJ46" s="107"/>
      <c r="AK46" s="107"/>
      <c r="AL46" s="113"/>
      <c r="AM46" s="107"/>
      <c r="AN46" s="107"/>
      <c r="AO46" s="106">
        <f t="shared" si="21"/>
        <v>0</v>
      </c>
      <c r="AP46" s="109"/>
      <c r="AQ46" s="106">
        <f t="shared" si="35"/>
        <v>0</v>
      </c>
      <c r="AR46" s="109"/>
      <c r="AS46" s="106">
        <f>+ROUND(AR46*I46,0)</f>
        <v>0</v>
      </c>
      <c r="AT46" s="109"/>
      <c r="AU46" s="106">
        <f t="shared" si="36"/>
        <v>0</v>
      </c>
      <c r="AV46" s="109">
        <v>1673.9</v>
      </c>
      <c r="AW46" s="106">
        <f t="shared" si="37"/>
        <v>30130200</v>
      </c>
      <c r="AX46" s="105">
        <v>4230.3</v>
      </c>
      <c r="AY46" s="106">
        <f>+ROUND(AX46*I46,0)</f>
        <v>76145400</v>
      </c>
      <c r="AZ46" s="240">
        <v>1248.02</v>
      </c>
      <c r="BA46" s="106">
        <f>+ROUND(AZ46*V46,0)</f>
        <v>0</v>
      </c>
      <c r="BB46" s="240">
        <f>+'8.1.2'!AK9</f>
        <v>447.31999999999971</v>
      </c>
      <c r="BC46" s="106">
        <f>+ROUND(BB46*V46,0)</f>
        <v>0</v>
      </c>
      <c r="BD46" s="240">
        <f>X46+Z46+AB46+AD46+AF46+AH46+AJ46+AL46+AN46+AP46+AR46+AT46+AV46+AX46+AZ46+BB46</f>
        <v>10052.34</v>
      </c>
      <c r="BE46" s="106">
        <f>BD46*V46</f>
        <v>0</v>
      </c>
      <c r="BF46" s="240">
        <f>U46-BD46</f>
        <v>16164.66</v>
      </c>
      <c r="BG46" s="110">
        <f>W46-BE46</f>
        <v>0</v>
      </c>
      <c r="BH46" s="92"/>
      <c r="BI46" s="4">
        <f t="shared" si="1"/>
        <v>427755600</v>
      </c>
      <c r="BJ46" s="30">
        <f t="shared" si="2"/>
        <v>471906000</v>
      </c>
      <c r="BK46" s="31">
        <f t="shared" si="19"/>
        <v>-150426000</v>
      </c>
    </row>
    <row r="47" spans="2:63" s="2" customFormat="1" ht="33" customHeight="1" x14ac:dyDescent="0.3">
      <c r="B47" s="68"/>
      <c r="C47" s="130">
        <v>2.1</v>
      </c>
      <c r="D47" s="96" t="s">
        <v>82</v>
      </c>
      <c r="E47" s="151">
        <v>1</v>
      </c>
      <c r="F47" s="97" t="s">
        <v>83</v>
      </c>
      <c r="G47" s="98" t="s">
        <v>49</v>
      </c>
      <c r="H47" s="99">
        <v>420</v>
      </c>
      <c r="I47" s="100">
        <v>120000</v>
      </c>
      <c r="J47" s="101">
        <f t="shared" si="32"/>
        <v>50400000</v>
      </c>
      <c r="K47" s="102"/>
      <c r="L47" s="102"/>
      <c r="M47" s="102"/>
      <c r="N47" s="102"/>
      <c r="O47" s="102"/>
      <c r="P47" s="102"/>
      <c r="Q47" s="102"/>
      <c r="R47" s="102"/>
      <c r="S47" s="102"/>
      <c r="T47" s="103"/>
      <c r="U47" s="99">
        <f t="shared" si="34"/>
        <v>420</v>
      </c>
      <c r="V47" s="100"/>
      <c r="W47" s="101"/>
      <c r="X47" s="105"/>
      <c r="Y47" s="118">
        <f t="shared" si="5"/>
        <v>0</v>
      </c>
      <c r="Z47" s="149"/>
      <c r="AA47" s="106">
        <f t="shared" si="6"/>
        <v>0</v>
      </c>
      <c r="AB47" s="115"/>
      <c r="AC47" s="118">
        <f t="shared" si="7"/>
        <v>0</v>
      </c>
      <c r="AD47" s="160"/>
      <c r="AE47" s="118"/>
      <c r="AF47" s="118"/>
      <c r="AG47" s="118"/>
      <c r="AH47" s="161"/>
      <c r="AI47" s="118"/>
      <c r="AJ47" s="107"/>
      <c r="AK47" s="106"/>
      <c r="AL47" s="113"/>
      <c r="AM47" s="106"/>
      <c r="AN47" s="106"/>
      <c r="AO47" s="106">
        <f t="shared" si="21"/>
        <v>0</v>
      </c>
      <c r="AP47" s="109"/>
      <c r="AQ47" s="106">
        <f t="shared" si="35"/>
        <v>0</v>
      </c>
      <c r="AR47" s="109"/>
      <c r="AS47" s="106">
        <f>+ROUND(AR47*I47,0)</f>
        <v>0</v>
      </c>
      <c r="AT47" s="109"/>
      <c r="AU47" s="106">
        <f t="shared" si="36"/>
        <v>0</v>
      </c>
      <c r="AV47" s="109"/>
      <c r="AW47" s="106">
        <f t="shared" si="37"/>
        <v>0</v>
      </c>
      <c r="AX47" s="105">
        <v>59.7</v>
      </c>
      <c r="AY47" s="106">
        <f>+ROUND(AX47*I47,0)</f>
        <v>7164000</v>
      </c>
      <c r="AZ47" s="240"/>
      <c r="BA47" s="106">
        <f>+ROUND(AZ47*V47,0)</f>
        <v>0</v>
      </c>
      <c r="BB47" s="240"/>
      <c r="BC47" s="106">
        <f>+ROUND(BB47*V47,0)</f>
        <v>0</v>
      </c>
      <c r="BD47" s="240">
        <f>X47+Z47+AB47+AD47+AF47+AH47+AJ47+AL47+AN47+AP47+AR47+AT47+AV47+AX47+AZ47+BB47</f>
        <v>59.7</v>
      </c>
      <c r="BE47" s="106">
        <f>BD47*V47</f>
        <v>0</v>
      </c>
      <c r="BF47" s="240">
        <f>U47-BD47</f>
        <v>360.3</v>
      </c>
      <c r="BG47" s="110">
        <f>W47-BE47</f>
        <v>0</v>
      </c>
      <c r="BH47" s="92"/>
      <c r="BI47" s="4">
        <f t="shared" si="1"/>
        <v>50400000</v>
      </c>
      <c r="BJ47" s="30">
        <f t="shared" si="2"/>
        <v>50400000</v>
      </c>
      <c r="BK47" s="31">
        <f t="shared" si="19"/>
        <v>-7164000</v>
      </c>
    </row>
    <row r="48" spans="2:63" s="2" customFormat="1" ht="33" customHeight="1" x14ac:dyDescent="0.3">
      <c r="B48" s="68"/>
      <c r="C48" s="130"/>
      <c r="D48" s="95">
        <v>8.1999999999999993</v>
      </c>
      <c r="E48" s="151"/>
      <c r="F48" s="159" t="s">
        <v>84</v>
      </c>
      <c r="G48" s="98"/>
      <c r="H48" s="99" t="s">
        <v>85</v>
      </c>
      <c r="I48" s="100"/>
      <c r="J48" s="101"/>
      <c r="K48" s="102"/>
      <c r="L48" s="102"/>
      <c r="M48" s="102"/>
      <c r="N48" s="102"/>
      <c r="O48" s="102"/>
      <c r="P48" s="102"/>
      <c r="Q48" s="102"/>
      <c r="R48" s="102"/>
      <c r="S48" s="102"/>
      <c r="T48" s="103"/>
      <c r="U48" s="99" t="s">
        <v>85</v>
      </c>
      <c r="V48" s="100"/>
      <c r="W48" s="101"/>
      <c r="X48" s="105"/>
      <c r="Y48" s="118"/>
      <c r="Z48" s="149"/>
      <c r="AA48" s="106"/>
      <c r="AB48" s="115"/>
      <c r="AC48" s="118"/>
      <c r="AD48" s="160"/>
      <c r="AE48" s="118"/>
      <c r="AF48" s="118"/>
      <c r="AG48" s="118"/>
      <c r="AH48" s="161"/>
      <c r="AI48" s="118"/>
      <c r="AJ48" s="107"/>
      <c r="AK48" s="107"/>
      <c r="AL48" s="113"/>
      <c r="AM48" s="107"/>
      <c r="AN48" s="107"/>
      <c r="AO48" s="106"/>
      <c r="AP48" s="109"/>
      <c r="AQ48" s="106"/>
      <c r="AR48" s="109"/>
      <c r="AS48" s="106"/>
      <c r="AT48" s="109"/>
      <c r="AU48" s="106"/>
      <c r="AV48" s="109"/>
      <c r="AW48" s="106"/>
      <c r="AX48" s="105"/>
      <c r="AY48" s="106"/>
      <c r="AZ48" s="240"/>
      <c r="BA48" s="106"/>
      <c r="BB48" s="240"/>
      <c r="BC48" s="106"/>
      <c r="BD48" s="240"/>
      <c r="BE48" s="106"/>
      <c r="BF48" s="240"/>
      <c r="BG48" s="110"/>
      <c r="BH48" s="92"/>
      <c r="BI48" s="4">
        <f t="shared" si="1"/>
        <v>0</v>
      </c>
      <c r="BJ48" s="30">
        <f t="shared" si="2"/>
        <v>0</v>
      </c>
      <c r="BK48" s="31">
        <f t="shared" si="19"/>
        <v>0</v>
      </c>
    </row>
    <row r="49" spans="2:63" s="2" customFormat="1" ht="33" customHeight="1" x14ac:dyDescent="0.3">
      <c r="B49" s="68"/>
      <c r="C49" s="130">
        <v>2.2000000000000002</v>
      </c>
      <c r="D49" s="96" t="s">
        <v>86</v>
      </c>
      <c r="E49" s="151">
        <v>6</v>
      </c>
      <c r="F49" s="97" t="s">
        <v>87</v>
      </c>
      <c r="G49" s="98" t="s">
        <v>49</v>
      </c>
      <c r="H49" s="99">
        <v>3233</v>
      </c>
      <c r="I49" s="100">
        <v>38000</v>
      </c>
      <c r="J49" s="101">
        <f t="shared" si="32"/>
        <v>122854000</v>
      </c>
      <c r="K49" s="102"/>
      <c r="L49" s="102"/>
      <c r="M49" s="117"/>
      <c r="N49" s="103"/>
      <c r="O49" s="103"/>
      <c r="P49" s="103"/>
      <c r="Q49" s="103"/>
      <c r="R49" s="102"/>
      <c r="S49" s="102"/>
      <c r="T49" s="103"/>
      <c r="U49" s="99">
        <f t="shared" ref="U49:U53" si="38">+H49</f>
        <v>3233</v>
      </c>
      <c r="V49" s="100"/>
      <c r="W49" s="101"/>
      <c r="X49" s="105"/>
      <c r="Y49" s="118">
        <f t="shared" si="5"/>
        <v>0</v>
      </c>
      <c r="Z49" s="149"/>
      <c r="AA49" s="106">
        <f t="shared" si="6"/>
        <v>0</v>
      </c>
      <c r="AB49" s="115"/>
      <c r="AC49" s="118">
        <f t="shared" si="7"/>
        <v>0</v>
      </c>
      <c r="AD49" s="160"/>
      <c r="AE49" s="118"/>
      <c r="AF49" s="118"/>
      <c r="AG49" s="118"/>
      <c r="AH49" s="161"/>
      <c r="AI49" s="118"/>
      <c r="AJ49" s="107">
        <v>137.5</v>
      </c>
      <c r="AK49" s="106">
        <f>+AJ49*I49</f>
        <v>5225000</v>
      </c>
      <c r="AL49" s="113">
        <v>1820.2</v>
      </c>
      <c r="AM49" s="106">
        <f>+ROUND(AL49*I49,0)</f>
        <v>69167600</v>
      </c>
      <c r="AN49" s="113">
        <v>1479</v>
      </c>
      <c r="AO49" s="106">
        <f>+ROUND(AN49*I49,0)</f>
        <v>56202000</v>
      </c>
      <c r="AP49" s="114">
        <v>667.1</v>
      </c>
      <c r="AQ49" s="106">
        <f t="shared" si="35"/>
        <v>25349800</v>
      </c>
      <c r="AR49" s="109">
        <v>135.69999999999999</v>
      </c>
      <c r="AS49" s="106">
        <f>+ROUND(AR49*I49,0)</f>
        <v>5156600</v>
      </c>
      <c r="AT49" s="109">
        <v>991.00000000000045</v>
      </c>
      <c r="AU49" s="106">
        <f t="shared" si="36"/>
        <v>37658000</v>
      </c>
      <c r="AV49" s="109">
        <v>-693.48400000000004</v>
      </c>
      <c r="AW49" s="106">
        <f t="shared" si="37"/>
        <v>-26352392</v>
      </c>
      <c r="AX49" s="105">
        <v>-4130.3</v>
      </c>
      <c r="AY49" s="106">
        <f>+ROUND(AX49*I49,0)</f>
        <v>-156951400</v>
      </c>
      <c r="AZ49" s="240">
        <v>317.2</v>
      </c>
      <c r="BA49" s="106">
        <f>+ROUND(AZ49*V49,0)</f>
        <v>0</v>
      </c>
      <c r="BB49" s="240">
        <f>+'8,2,1'!AK15</f>
        <v>315.34499999999997</v>
      </c>
      <c r="BC49" s="106">
        <f>+ROUND(BB49*V49,0)</f>
        <v>0</v>
      </c>
      <c r="BD49" s="240">
        <f>X49+Z49+AB49+AD49+AF49+AH49+AJ49+AL49+AN49+AP49+AR49+AT49+AV49+AX49+AZ49+BB49</f>
        <v>1039.2609999999995</v>
      </c>
      <c r="BE49" s="106">
        <f>BD49*V49</f>
        <v>0</v>
      </c>
      <c r="BF49" s="240">
        <f>U49-BD49</f>
        <v>2193.7390000000005</v>
      </c>
      <c r="BG49" s="110">
        <f>W49-BE49</f>
        <v>0</v>
      </c>
      <c r="BH49" s="92"/>
      <c r="BI49" s="4">
        <f t="shared" si="1"/>
        <v>-7740600</v>
      </c>
      <c r="BJ49" s="30">
        <f t="shared" si="2"/>
        <v>122854000</v>
      </c>
      <c r="BK49" s="31">
        <f t="shared" si="19"/>
        <v>-15455208</v>
      </c>
    </row>
    <row r="50" spans="2:63" s="2" customFormat="1" ht="33" customHeight="1" x14ac:dyDescent="0.3">
      <c r="B50" s="68"/>
      <c r="C50" s="130">
        <v>2.2000000000000002</v>
      </c>
      <c r="D50" s="96" t="s">
        <v>88</v>
      </c>
      <c r="E50" s="151">
        <v>6</v>
      </c>
      <c r="F50" s="97" t="s">
        <v>89</v>
      </c>
      <c r="G50" s="98" t="s">
        <v>49</v>
      </c>
      <c r="H50" s="99">
        <v>1171</v>
      </c>
      <c r="I50" s="100">
        <v>220000</v>
      </c>
      <c r="J50" s="101">
        <f t="shared" si="32"/>
        <v>257620000</v>
      </c>
      <c r="K50" s="102"/>
      <c r="L50" s="102"/>
      <c r="M50" s="102"/>
      <c r="N50" s="103"/>
      <c r="O50" s="103"/>
      <c r="P50" s="103"/>
      <c r="Q50" s="103"/>
      <c r="R50" s="102"/>
      <c r="S50" s="102"/>
      <c r="T50" s="103"/>
      <c r="U50" s="99">
        <f t="shared" si="38"/>
        <v>1171</v>
      </c>
      <c r="V50" s="100"/>
      <c r="W50" s="101"/>
      <c r="X50" s="105"/>
      <c r="Y50" s="106">
        <f t="shared" si="5"/>
        <v>0</v>
      </c>
      <c r="Z50" s="149"/>
      <c r="AA50" s="106">
        <f t="shared" si="6"/>
        <v>0</v>
      </c>
      <c r="AB50" s="115"/>
      <c r="AC50" s="106">
        <f t="shared" si="7"/>
        <v>0</v>
      </c>
      <c r="AD50" s="108"/>
      <c r="AE50" s="106"/>
      <c r="AF50" s="106"/>
      <c r="AG50" s="106"/>
      <c r="AH50" s="112"/>
      <c r="AI50" s="106"/>
      <c r="AJ50" s="107"/>
      <c r="AK50" s="107"/>
      <c r="AL50" s="113"/>
      <c r="AM50" s="107"/>
      <c r="AN50" s="107"/>
      <c r="AO50" s="106">
        <f t="shared" si="21"/>
        <v>0</v>
      </c>
      <c r="AP50" s="109"/>
      <c r="AQ50" s="106">
        <f t="shared" si="35"/>
        <v>0</v>
      </c>
      <c r="AR50" s="109"/>
      <c r="AS50" s="106">
        <f>+ROUND(AR50*I50,0)</f>
        <v>0</v>
      </c>
      <c r="AT50" s="109">
        <v>59.7</v>
      </c>
      <c r="AU50" s="106">
        <f t="shared" si="36"/>
        <v>13134000</v>
      </c>
      <c r="AV50" s="109"/>
      <c r="AW50" s="106">
        <f t="shared" si="37"/>
        <v>0</v>
      </c>
      <c r="AX50" s="105">
        <v>-59.7</v>
      </c>
      <c r="AY50" s="106">
        <f>+ROUND(AX50*I50,0)</f>
        <v>-13134000</v>
      </c>
      <c r="AZ50" s="240"/>
      <c r="BA50" s="106">
        <f>+ROUND(AZ50*V50,0)</f>
        <v>0</v>
      </c>
      <c r="BB50" s="240">
        <f>+'8,2,3'!AK9</f>
        <v>1.9312500000000001</v>
      </c>
      <c r="BC50" s="106">
        <f>+ROUND(BB50*V50,0)</f>
        <v>0</v>
      </c>
      <c r="BD50" s="240">
        <f>X50+Z50+AB50+AD50+AF50+AH50+AJ50+AL50+AN50+AP50+AR50+AT50+AV50+AX50+AZ50+BB50</f>
        <v>1.9312500000000001</v>
      </c>
      <c r="BE50" s="106">
        <f>BD50*V50</f>
        <v>0</v>
      </c>
      <c r="BF50" s="240">
        <f>U50-BD50</f>
        <v>1169.0687499999999</v>
      </c>
      <c r="BG50" s="110">
        <f>W50-BE50</f>
        <v>0</v>
      </c>
      <c r="BH50" s="92"/>
      <c r="BI50" s="4">
        <f t="shared" si="1"/>
        <v>257620000</v>
      </c>
      <c r="BJ50" s="30">
        <f t="shared" si="2"/>
        <v>257620000</v>
      </c>
      <c r="BK50" s="31">
        <f t="shared" si="19"/>
        <v>0</v>
      </c>
    </row>
    <row r="51" spans="2:63" s="2" customFormat="1" ht="42.6" customHeight="1" x14ac:dyDescent="0.3">
      <c r="B51" s="68"/>
      <c r="C51" s="130">
        <v>2.2000000000000002</v>
      </c>
      <c r="D51" s="96" t="s">
        <v>90</v>
      </c>
      <c r="E51" s="151">
        <v>6</v>
      </c>
      <c r="F51" s="97" t="s">
        <v>91</v>
      </c>
      <c r="G51" s="98" t="s">
        <v>49</v>
      </c>
      <c r="H51" s="99">
        <v>364</v>
      </c>
      <c r="I51" s="100">
        <v>600000</v>
      </c>
      <c r="J51" s="101">
        <f t="shared" si="32"/>
        <v>218400000</v>
      </c>
      <c r="K51" s="102"/>
      <c r="L51" s="102"/>
      <c r="M51" s="102"/>
      <c r="N51" s="102"/>
      <c r="O51" s="102"/>
      <c r="P51" s="102"/>
      <c r="Q51" s="102"/>
      <c r="R51" s="102"/>
      <c r="S51" s="102"/>
      <c r="T51" s="103"/>
      <c r="U51" s="99">
        <f t="shared" si="38"/>
        <v>364</v>
      </c>
      <c r="V51" s="100"/>
      <c r="W51" s="101"/>
      <c r="X51" s="105"/>
      <c r="Y51" s="106">
        <f t="shared" si="5"/>
        <v>0</v>
      </c>
      <c r="Z51" s="149"/>
      <c r="AA51" s="106">
        <f t="shared" si="6"/>
        <v>0</v>
      </c>
      <c r="AB51" s="115"/>
      <c r="AC51" s="106">
        <f t="shared" si="7"/>
        <v>0</v>
      </c>
      <c r="AD51" s="108"/>
      <c r="AE51" s="106"/>
      <c r="AF51" s="106"/>
      <c r="AG51" s="106"/>
      <c r="AH51" s="112"/>
      <c r="AI51" s="106"/>
      <c r="AJ51" s="107"/>
      <c r="AK51" s="107"/>
      <c r="AL51" s="113"/>
      <c r="AM51" s="107"/>
      <c r="AN51" s="107"/>
      <c r="AO51" s="106">
        <f t="shared" si="21"/>
        <v>0</v>
      </c>
      <c r="AP51" s="109"/>
      <c r="AQ51" s="106">
        <f t="shared" si="35"/>
        <v>0</v>
      </c>
      <c r="AR51" s="109"/>
      <c r="AS51" s="106">
        <f>+ROUND(AR51*I51,0)</f>
        <v>0</v>
      </c>
      <c r="AT51" s="109"/>
      <c r="AU51" s="106">
        <f t="shared" si="36"/>
        <v>0</v>
      </c>
      <c r="AV51" s="109"/>
      <c r="AW51" s="106">
        <f t="shared" si="37"/>
        <v>0</v>
      </c>
      <c r="AX51" s="105"/>
      <c r="AY51" s="106">
        <f>+ROUND(AX51*I51,0)</f>
        <v>0</v>
      </c>
      <c r="AZ51" s="240"/>
      <c r="BA51" s="106">
        <f>+ROUND(AZ51*V51,0)</f>
        <v>0</v>
      </c>
      <c r="BB51" s="240"/>
      <c r="BC51" s="106">
        <f>+ROUND(BB51*V51,0)</f>
        <v>0</v>
      </c>
      <c r="BD51" s="240">
        <f>X51+Z51+AB51+AD51+AF51+AH51+AJ51+AL51+AN51+AP51+AR51+AT51+AV51+AX51+AZ51+BB51</f>
        <v>0</v>
      </c>
      <c r="BE51" s="106">
        <f>BD51*V51</f>
        <v>0</v>
      </c>
      <c r="BF51" s="240">
        <f>U51-BD51</f>
        <v>364</v>
      </c>
      <c r="BG51" s="110">
        <f>W51-BE51</f>
        <v>0</v>
      </c>
      <c r="BH51" s="92"/>
      <c r="BI51" s="4">
        <f t="shared" si="1"/>
        <v>218400000</v>
      </c>
      <c r="BJ51" s="30">
        <f t="shared" si="2"/>
        <v>218400000</v>
      </c>
      <c r="BK51" s="31">
        <f t="shared" si="19"/>
        <v>0</v>
      </c>
    </row>
    <row r="52" spans="2:63" s="2" customFormat="1" ht="42.6" customHeight="1" x14ac:dyDescent="0.3">
      <c r="B52" s="68"/>
      <c r="C52" s="130">
        <v>2.2000000000000002</v>
      </c>
      <c r="D52" s="96" t="s">
        <v>92</v>
      </c>
      <c r="E52" s="151">
        <v>6</v>
      </c>
      <c r="F52" s="97" t="s">
        <v>93</v>
      </c>
      <c r="G52" s="98" t="s">
        <v>49</v>
      </c>
      <c r="H52" s="99">
        <v>50</v>
      </c>
      <c r="I52" s="100">
        <v>1300000</v>
      </c>
      <c r="J52" s="101">
        <f>H52*I52</f>
        <v>65000000</v>
      </c>
      <c r="K52" s="102"/>
      <c r="L52" s="102"/>
      <c r="M52" s="117"/>
      <c r="N52" s="103"/>
      <c r="O52" s="103"/>
      <c r="P52" s="103"/>
      <c r="Q52" s="103"/>
      <c r="R52" s="102"/>
      <c r="S52" s="102"/>
      <c r="T52" s="103"/>
      <c r="U52" s="99">
        <f t="shared" si="38"/>
        <v>50</v>
      </c>
      <c r="V52" s="100"/>
      <c r="W52" s="101"/>
      <c r="X52" s="105"/>
      <c r="Y52" s="106">
        <f t="shared" si="5"/>
        <v>0</v>
      </c>
      <c r="Z52" s="149"/>
      <c r="AA52" s="106">
        <f t="shared" si="6"/>
        <v>0</v>
      </c>
      <c r="AB52" s="115"/>
      <c r="AC52" s="106">
        <f t="shared" si="7"/>
        <v>0</v>
      </c>
      <c r="AD52" s="108"/>
      <c r="AE52" s="106"/>
      <c r="AF52" s="106"/>
      <c r="AG52" s="106"/>
      <c r="AH52" s="112"/>
      <c r="AI52" s="106"/>
      <c r="AJ52" s="107"/>
      <c r="AK52" s="107"/>
      <c r="AL52" s="113"/>
      <c r="AM52" s="107"/>
      <c r="AN52" s="107"/>
      <c r="AO52" s="106">
        <f t="shared" si="21"/>
        <v>0</v>
      </c>
      <c r="AP52" s="109"/>
      <c r="AQ52" s="106">
        <f t="shared" si="35"/>
        <v>0</v>
      </c>
      <c r="AR52" s="109"/>
      <c r="AS52" s="106">
        <f>+ROUND(AR52*I52,0)</f>
        <v>0</v>
      </c>
      <c r="AT52" s="109"/>
      <c r="AU52" s="106">
        <f t="shared" si="36"/>
        <v>0</v>
      </c>
      <c r="AV52" s="109"/>
      <c r="AW52" s="106">
        <f t="shared" si="37"/>
        <v>0</v>
      </c>
      <c r="AX52" s="105"/>
      <c r="AY52" s="106">
        <f>+ROUND(AX52*I52,0)</f>
        <v>0</v>
      </c>
      <c r="AZ52" s="240"/>
      <c r="BA52" s="106">
        <f>+ROUND(AZ52*V52,0)</f>
        <v>0</v>
      </c>
      <c r="BB52" s="240"/>
      <c r="BC52" s="106">
        <f>+ROUND(BB52*V52,0)</f>
        <v>0</v>
      </c>
      <c r="BD52" s="240">
        <f>X52+Z52+AB52+AD52+AF52+AH52+AJ52+AL52+AN52+AP52+AR52+AT52+AV52+AX52+AZ52+BB52</f>
        <v>0</v>
      </c>
      <c r="BE52" s="106">
        <f>BD52*V52</f>
        <v>0</v>
      </c>
      <c r="BF52" s="240">
        <f>U52-BD52</f>
        <v>50</v>
      </c>
      <c r="BG52" s="110">
        <f>W52-BE52</f>
        <v>0</v>
      </c>
      <c r="BH52" s="92"/>
      <c r="BI52" s="4">
        <f t="shared" si="1"/>
        <v>65000000</v>
      </c>
      <c r="BJ52" s="30">
        <f t="shared" si="2"/>
        <v>65000000</v>
      </c>
      <c r="BK52" s="31">
        <f t="shared" si="19"/>
        <v>0</v>
      </c>
    </row>
    <row r="53" spans="2:63" s="2" customFormat="1" ht="42.6" customHeight="1" x14ac:dyDescent="0.3">
      <c r="B53" s="68"/>
      <c r="C53" s="130">
        <v>2.2000000000000002</v>
      </c>
      <c r="D53" s="96" t="s">
        <v>94</v>
      </c>
      <c r="E53" s="151">
        <v>6</v>
      </c>
      <c r="F53" s="97" t="s">
        <v>95</v>
      </c>
      <c r="G53" s="98" t="s">
        <v>65</v>
      </c>
      <c r="H53" s="99">
        <v>198</v>
      </c>
      <c r="I53" s="100">
        <v>250000</v>
      </c>
      <c r="J53" s="101">
        <f>H53*I53</f>
        <v>49500000</v>
      </c>
      <c r="K53" s="102"/>
      <c r="L53" s="102"/>
      <c r="M53" s="117"/>
      <c r="N53" s="103"/>
      <c r="O53" s="103"/>
      <c r="P53" s="103"/>
      <c r="Q53" s="103"/>
      <c r="R53" s="102"/>
      <c r="S53" s="102"/>
      <c r="T53" s="103"/>
      <c r="U53" s="99">
        <f t="shared" si="38"/>
        <v>198</v>
      </c>
      <c r="V53" s="100"/>
      <c r="W53" s="101"/>
      <c r="X53" s="105"/>
      <c r="Y53" s="106">
        <f t="shared" si="5"/>
        <v>0</v>
      </c>
      <c r="Z53" s="149"/>
      <c r="AA53" s="106">
        <f t="shared" si="6"/>
        <v>0</v>
      </c>
      <c r="AB53" s="115"/>
      <c r="AC53" s="106">
        <f t="shared" si="7"/>
        <v>0</v>
      </c>
      <c r="AD53" s="108"/>
      <c r="AE53" s="106"/>
      <c r="AF53" s="106"/>
      <c r="AG53" s="106"/>
      <c r="AH53" s="107">
        <v>4.2</v>
      </c>
      <c r="AI53" s="106">
        <f>+AH53*I53</f>
        <v>1050000</v>
      </c>
      <c r="AJ53" s="107"/>
      <c r="AK53" s="107"/>
      <c r="AL53" s="113"/>
      <c r="AM53" s="107"/>
      <c r="AN53" s="107"/>
      <c r="AO53" s="106">
        <f t="shared" si="21"/>
        <v>0</v>
      </c>
      <c r="AP53" s="114">
        <v>12.5</v>
      </c>
      <c r="AQ53" s="106">
        <f t="shared" si="35"/>
        <v>3125000</v>
      </c>
      <c r="AR53" s="109">
        <v>2.4</v>
      </c>
      <c r="AS53" s="106">
        <f>+ROUND(AR53*I53,0)</f>
        <v>600000</v>
      </c>
      <c r="AT53" s="109"/>
      <c r="AU53" s="106">
        <f t="shared" si="36"/>
        <v>0</v>
      </c>
      <c r="AV53" s="109"/>
      <c r="AW53" s="106">
        <f t="shared" si="37"/>
        <v>0</v>
      </c>
      <c r="AX53" s="105"/>
      <c r="AY53" s="106">
        <f>+ROUND(AX53*I53,0)</f>
        <v>0</v>
      </c>
      <c r="AZ53" s="240"/>
      <c r="BA53" s="106">
        <f>+ROUND(AZ53*V53,0)</f>
        <v>0</v>
      </c>
      <c r="BB53" s="240"/>
      <c r="BC53" s="106">
        <f>+ROUND(BB53*V53,0)</f>
        <v>0</v>
      </c>
      <c r="BD53" s="240">
        <f>X53+Z53+AB53+AD53+AF53+AH53+AJ53+AL53+AN53+AP53+AR53+AT53+AV53+AX53+AZ53+BB53</f>
        <v>19.099999999999998</v>
      </c>
      <c r="BE53" s="106">
        <f>BD53*V53</f>
        <v>0</v>
      </c>
      <c r="BF53" s="240">
        <f>U53-BD53</f>
        <v>178.9</v>
      </c>
      <c r="BG53" s="110">
        <f>W53-BE53</f>
        <v>0</v>
      </c>
      <c r="BH53" s="92"/>
      <c r="BI53" s="4">
        <f t="shared" si="1"/>
        <v>48450000</v>
      </c>
      <c r="BJ53" s="30">
        <f t="shared" si="2"/>
        <v>49500000</v>
      </c>
      <c r="BK53" s="31">
        <f t="shared" si="19"/>
        <v>-4775000</v>
      </c>
    </row>
    <row r="54" spans="2:63" s="2" customFormat="1" ht="33" customHeight="1" x14ac:dyDescent="0.3">
      <c r="B54" s="78">
        <v>9</v>
      </c>
      <c r="C54" s="134"/>
      <c r="D54" s="135"/>
      <c r="E54" s="136"/>
      <c r="F54" s="81" t="s">
        <v>96</v>
      </c>
      <c r="G54" s="137"/>
      <c r="H54" s="138"/>
      <c r="I54" s="139"/>
      <c r="J54" s="122"/>
      <c r="K54" s="140"/>
      <c r="L54" s="140"/>
      <c r="M54" s="140"/>
      <c r="N54" s="140"/>
      <c r="O54" s="140"/>
      <c r="P54" s="140"/>
      <c r="Q54" s="140"/>
      <c r="R54" s="140"/>
      <c r="S54" s="140"/>
      <c r="T54" s="141"/>
      <c r="U54" s="138"/>
      <c r="V54" s="139"/>
      <c r="W54" s="122"/>
      <c r="X54" s="89"/>
      <c r="Y54" s="123"/>
      <c r="Z54" s="162"/>
      <c r="AA54" s="90"/>
      <c r="AB54" s="124"/>
      <c r="AC54" s="123"/>
      <c r="AD54" s="125"/>
      <c r="AE54" s="123"/>
      <c r="AF54" s="123"/>
      <c r="AG54" s="123"/>
      <c r="AH54" s="126"/>
      <c r="AI54" s="123"/>
      <c r="AJ54" s="123"/>
      <c r="AK54" s="123"/>
      <c r="AL54" s="127"/>
      <c r="AM54" s="123"/>
      <c r="AN54" s="123"/>
      <c r="AO54" s="123"/>
      <c r="AP54" s="123"/>
      <c r="AQ54" s="123"/>
      <c r="AR54" s="128"/>
      <c r="AS54" s="123"/>
      <c r="AT54" s="123"/>
      <c r="AU54" s="123"/>
      <c r="AV54" s="123"/>
      <c r="AW54" s="123"/>
      <c r="AX54" s="232"/>
      <c r="AY54" s="123"/>
      <c r="AZ54" s="244"/>
      <c r="BA54" s="123"/>
      <c r="BB54" s="244"/>
      <c r="BC54" s="123"/>
      <c r="BD54" s="244"/>
      <c r="BE54" s="123"/>
      <c r="BF54" s="244"/>
      <c r="BG54" s="129"/>
      <c r="BH54" s="92"/>
      <c r="BI54" s="4">
        <f t="shared" si="1"/>
        <v>0</v>
      </c>
      <c r="BJ54" s="30">
        <f t="shared" si="2"/>
        <v>0</v>
      </c>
      <c r="BK54" s="31">
        <f t="shared" si="19"/>
        <v>0</v>
      </c>
    </row>
    <row r="55" spans="2:63" s="2" customFormat="1" ht="33" customHeight="1" x14ac:dyDescent="0.3">
      <c r="B55" s="68"/>
      <c r="C55" s="130">
        <v>2.2999999999999998</v>
      </c>
      <c r="D55" s="95">
        <v>9.1</v>
      </c>
      <c r="E55" s="96">
        <v>1</v>
      </c>
      <c r="F55" s="97" t="s">
        <v>97</v>
      </c>
      <c r="G55" s="98" t="s">
        <v>49</v>
      </c>
      <c r="H55" s="99">
        <v>67738</v>
      </c>
      <c r="I55" s="100">
        <v>11000</v>
      </c>
      <c r="J55" s="101">
        <f t="shared" si="32"/>
        <v>745118000</v>
      </c>
      <c r="K55" s="102"/>
      <c r="L55" s="102"/>
      <c r="M55" s="102"/>
      <c r="N55" s="102"/>
      <c r="O55" s="102"/>
      <c r="P55" s="102"/>
      <c r="Q55" s="102"/>
      <c r="R55" s="102"/>
      <c r="S55" s="102"/>
      <c r="T55" s="103"/>
      <c r="U55" s="99">
        <f t="shared" ref="U55:U60" si="39">+H55</f>
        <v>67738</v>
      </c>
      <c r="V55" s="100"/>
      <c r="W55" s="101"/>
      <c r="X55" s="105">
        <v>1752.6</v>
      </c>
      <c r="Y55" s="106">
        <f t="shared" si="5"/>
        <v>19278600</v>
      </c>
      <c r="Z55" s="74">
        <v>4443.2</v>
      </c>
      <c r="AA55" s="106">
        <f t="shared" si="6"/>
        <v>48875200</v>
      </c>
      <c r="AB55" s="74">
        <v>9263.2000000000007</v>
      </c>
      <c r="AC55" s="106">
        <f t="shared" si="7"/>
        <v>101895200.00000001</v>
      </c>
      <c r="AD55" s="107">
        <v>25076.799999999999</v>
      </c>
      <c r="AE55" s="106">
        <f>+AD55*I55</f>
        <v>275844800</v>
      </c>
      <c r="AF55" s="107">
        <v>12041</v>
      </c>
      <c r="AG55" s="106">
        <f>+AF55*I55</f>
        <v>132451000</v>
      </c>
      <c r="AH55" s="107">
        <v>11210.4</v>
      </c>
      <c r="AI55" s="106">
        <f>+AH55*I55</f>
        <v>123314400</v>
      </c>
      <c r="AJ55" s="107">
        <v>28023.200000000001</v>
      </c>
      <c r="AK55" s="106">
        <f>+AJ55*I55</f>
        <v>308255200</v>
      </c>
      <c r="AL55" s="113">
        <v>23436.9</v>
      </c>
      <c r="AM55" s="106">
        <f>+ROUND(AL55*I55,0)</f>
        <v>257805900</v>
      </c>
      <c r="AN55" s="113">
        <v>20179.759999999998</v>
      </c>
      <c r="AO55" s="106">
        <f>+ROUND(AN55*I55,0)</f>
        <v>221977360</v>
      </c>
      <c r="AP55" s="114">
        <v>9706.8549999999996</v>
      </c>
      <c r="AQ55" s="106">
        <f>+ROUND(AP55*I55,0)</f>
        <v>106775405</v>
      </c>
      <c r="AR55" s="109">
        <v>3791.145</v>
      </c>
      <c r="AS55" s="106">
        <f>+ROUND(AR55*I55,0)</f>
        <v>41702595</v>
      </c>
      <c r="AT55" s="109">
        <v>3432.4599999999996</v>
      </c>
      <c r="AU55" s="106">
        <f t="shared" si="36"/>
        <v>37757060</v>
      </c>
      <c r="AV55" s="109">
        <v>1710.55</v>
      </c>
      <c r="AW55" s="106">
        <f t="shared" si="37"/>
        <v>18816050</v>
      </c>
      <c r="AX55" s="105">
        <v>2043.8</v>
      </c>
      <c r="AY55" s="106">
        <f>+ROUND(AX55*I55,0)</f>
        <v>22481800</v>
      </c>
      <c r="AZ55" s="240">
        <v>1973.7100000000003</v>
      </c>
      <c r="BA55" s="106">
        <f>+ROUND(AZ55*V55,0)</f>
        <v>0</v>
      </c>
      <c r="BB55" s="240">
        <f>+'9,1'!AK56</f>
        <v>1723.4099999999999</v>
      </c>
      <c r="BC55" s="106">
        <f t="shared" ref="BC55:BC87" si="40">+ROUND(BB55*V55,0)</f>
        <v>0</v>
      </c>
      <c r="BD55" s="240">
        <f>X55+Z55+AB55+AD55+AF55+AH55+AJ55+AL55+AN55+AP55+AR55+AT55+AV55+AX55+AZ55+BB55</f>
        <v>159808.99</v>
      </c>
      <c r="BE55" s="106">
        <f>BD55*V55</f>
        <v>0</v>
      </c>
      <c r="BF55" s="240">
        <f>U55-BD55</f>
        <v>-92070.989999999991</v>
      </c>
      <c r="BG55" s="110">
        <f>W55-BE55</f>
        <v>0</v>
      </c>
      <c r="BH55" s="92"/>
      <c r="BI55" s="4">
        <f t="shared" si="1"/>
        <v>-744579660</v>
      </c>
      <c r="BJ55" s="30">
        <f t="shared" si="2"/>
        <v>166773200</v>
      </c>
      <c r="BK55" s="31">
        <f t="shared" si="19"/>
        <v>-1717230570</v>
      </c>
    </row>
    <row r="56" spans="2:63" s="2" customFormat="1" ht="33" customHeight="1" x14ac:dyDescent="0.3">
      <c r="B56" s="68"/>
      <c r="C56" s="130">
        <v>2.2999999999999998</v>
      </c>
      <c r="D56" s="95">
        <v>9.1999999999999993</v>
      </c>
      <c r="E56" s="96">
        <v>1</v>
      </c>
      <c r="F56" s="97" t="s">
        <v>98</v>
      </c>
      <c r="G56" s="98" t="s">
        <v>49</v>
      </c>
      <c r="H56" s="99">
        <v>4299</v>
      </c>
      <c r="I56" s="100">
        <v>38000</v>
      </c>
      <c r="J56" s="101">
        <f t="shared" si="32"/>
        <v>163362000</v>
      </c>
      <c r="K56" s="102"/>
      <c r="L56" s="102"/>
      <c r="M56" s="102"/>
      <c r="N56" s="102"/>
      <c r="O56" s="102"/>
      <c r="P56" s="102"/>
      <c r="Q56" s="102"/>
      <c r="R56" s="102"/>
      <c r="S56" s="102"/>
      <c r="T56" s="103"/>
      <c r="U56" s="99">
        <f t="shared" si="39"/>
        <v>4299</v>
      </c>
      <c r="V56" s="100"/>
      <c r="W56" s="101"/>
      <c r="X56" s="105"/>
      <c r="Y56" s="106">
        <f t="shared" si="5"/>
        <v>0</v>
      </c>
      <c r="Z56" s="149"/>
      <c r="AA56" s="106">
        <f t="shared" si="6"/>
        <v>0</v>
      </c>
      <c r="AB56" s="115"/>
      <c r="AC56" s="106">
        <f t="shared" si="7"/>
        <v>0</v>
      </c>
      <c r="AD56" s="108"/>
      <c r="AE56" s="106"/>
      <c r="AF56" s="106"/>
      <c r="AG56" s="106"/>
      <c r="AH56" s="112"/>
      <c r="AI56" s="106"/>
      <c r="AJ56" s="107"/>
      <c r="AK56" s="107"/>
      <c r="AL56" s="113">
        <v>1874.3</v>
      </c>
      <c r="AM56" s="106">
        <f>+ROUND(AL56*I56,0)</f>
        <v>71223400</v>
      </c>
      <c r="AN56" s="113">
        <v>212.65</v>
      </c>
      <c r="AO56" s="106">
        <f>+ROUND(AN56*I56,0)</f>
        <v>8080700</v>
      </c>
      <c r="AP56" s="114">
        <v>720.1</v>
      </c>
      <c r="AQ56" s="106">
        <f>+ROUND(AP56*I56,0)</f>
        <v>27363800</v>
      </c>
      <c r="AR56" s="109"/>
      <c r="AS56" s="106">
        <f>+ROUND(AR56*I56,0)</f>
        <v>0</v>
      </c>
      <c r="AT56" s="109">
        <v>221.3</v>
      </c>
      <c r="AU56" s="106">
        <f t="shared" si="36"/>
        <v>8409400</v>
      </c>
      <c r="AV56" s="109">
        <v>73.8</v>
      </c>
      <c r="AW56" s="106">
        <f t="shared" si="37"/>
        <v>2804400</v>
      </c>
      <c r="AX56" s="105"/>
      <c r="AY56" s="106">
        <f>+ROUND(AX56*I56,0)</f>
        <v>0</v>
      </c>
      <c r="AZ56" s="240">
        <v>46</v>
      </c>
      <c r="BA56" s="106">
        <f>+ROUND(AZ56*V56,0)</f>
        <v>0</v>
      </c>
      <c r="BB56" s="240"/>
      <c r="BC56" s="106">
        <f t="shared" si="40"/>
        <v>0</v>
      </c>
      <c r="BD56" s="240">
        <f>X56+Z56+AB56+AD56+AF56+AH56+AJ56+AL56+AN56+AP56+AR56+AT56+AV56+AX56+AZ56+BB56</f>
        <v>3148.15</v>
      </c>
      <c r="BE56" s="106">
        <f>BD56*V56</f>
        <v>0</v>
      </c>
      <c r="BF56" s="240">
        <f>U56-BD56</f>
        <v>1150.8499999999999</v>
      </c>
      <c r="BG56" s="110">
        <f>W56-BE56</f>
        <v>0</v>
      </c>
      <c r="BH56" s="92"/>
      <c r="BI56" s="4">
        <f t="shared" si="1"/>
        <v>84057900</v>
      </c>
      <c r="BJ56" s="30">
        <f t="shared" si="2"/>
        <v>163362000</v>
      </c>
      <c r="BK56" s="31">
        <f t="shared" si="19"/>
        <v>-117881700</v>
      </c>
    </row>
    <row r="57" spans="2:63" s="2" customFormat="1" ht="42.6" customHeight="1" x14ac:dyDescent="0.3">
      <c r="B57" s="68"/>
      <c r="C57" s="130">
        <v>2.2999999999999998</v>
      </c>
      <c r="D57" s="95">
        <v>9.3000000000000007</v>
      </c>
      <c r="E57" s="96">
        <v>1</v>
      </c>
      <c r="F57" s="97" t="s">
        <v>99</v>
      </c>
      <c r="G57" s="98" t="s">
        <v>49</v>
      </c>
      <c r="H57" s="99">
        <v>12600</v>
      </c>
      <c r="I57" s="100">
        <v>13750</v>
      </c>
      <c r="J57" s="101">
        <f t="shared" si="32"/>
        <v>173250000</v>
      </c>
      <c r="K57" s="102"/>
      <c r="L57" s="102"/>
      <c r="M57" s="117"/>
      <c r="N57" s="103"/>
      <c r="O57" s="104"/>
      <c r="P57" s="104"/>
      <c r="Q57" s="104"/>
      <c r="R57" s="102"/>
      <c r="S57" s="102"/>
      <c r="T57" s="103"/>
      <c r="U57" s="99">
        <f t="shared" si="39"/>
        <v>12600</v>
      </c>
      <c r="V57" s="100"/>
      <c r="W57" s="101"/>
      <c r="X57" s="105"/>
      <c r="Y57" s="106">
        <f t="shared" si="5"/>
        <v>0</v>
      </c>
      <c r="Z57" s="149"/>
      <c r="AA57" s="106">
        <f t="shared" si="6"/>
        <v>0</v>
      </c>
      <c r="AB57" s="115"/>
      <c r="AC57" s="106">
        <f t="shared" si="7"/>
        <v>0</v>
      </c>
      <c r="AD57" s="108"/>
      <c r="AE57" s="106"/>
      <c r="AF57" s="106"/>
      <c r="AG57" s="106"/>
      <c r="AH57" s="112"/>
      <c r="AI57" s="106"/>
      <c r="AJ57" s="107"/>
      <c r="AK57" s="107"/>
      <c r="AL57" s="113"/>
      <c r="AM57" s="107"/>
      <c r="AN57" s="107"/>
      <c r="AO57" s="106">
        <f t="shared" si="21"/>
        <v>0</v>
      </c>
      <c r="AP57" s="109"/>
      <c r="AQ57" s="106">
        <f>+ROUND(AP57*I57,0)</f>
        <v>0</v>
      </c>
      <c r="AR57" s="109"/>
      <c r="AS57" s="106">
        <f>+ROUND(AR57*I57,0)</f>
        <v>0</v>
      </c>
      <c r="AT57" s="109"/>
      <c r="AU57" s="106">
        <f t="shared" si="36"/>
        <v>0</v>
      </c>
      <c r="AV57" s="109"/>
      <c r="AW57" s="106">
        <f t="shared" si="37"/>
        <v>0</v>
      </c>
      <c r="AX57" s="105"/>
      <c r="AY57" s="106">
        <f>+ROUND(AX57*I57,0)</f>
        <v>0</v>
      </c>
      <c r="AZ57" s="240"/>
      <c r="BA57" s="106">
        <f>+ROUND(AZ57*V57,0)</f>
        <v>0</v>
      </c>
      <c r="BB57" s="240"/>
      <c r="BC57" s="106">
        <f t="shared" si="40"/>
        <v>0</v>
      </c>
      <c r="BD57" s="240">
        <f>X57+Z57+AB57+AD57+AF57+AH57+AJ57+AL57+AN57+AP57+AR57+AT57+AV57+AX57+AZ57+BB57</f>
        <v>0</v>
      </c>
      <c r="BE57" s="106">
        <f>BD57*V57</f>
        <v>0</v>
      </c>
      <c r="BF57" s="240">
        <f>U57-BD57</f>
        <v>12600</v>
      </c>
      <c r="BG57" s="110">
        <f>W57-BE57</f>
        <v>0</v>
      </c>
      <c r="BH57" s="92"/>
      <c r="BI57" s="4">
        <f t="shared" si="1"/>
        <v>173250000</v>
      </c>
      <c r="BJ57" s="30">
        <f t="shared" si="2"/>
        <v>173250000</v>
      </c>
      <c r="BK57" s="31">
        <f t="shared" si="19"/>
        <v>0</v>
      </c>
    </row>
    <row r="58" spans="2:63" s="2" customFormat="1" ht="33" customHeight="1" x14ac:dyDescent="0.3">
      <c r="B58" s="68"/>
      <c r="C58" s="130">
        <v>2.2999999999999998</v>
      </c>
      <c r="D58" s="95">
        <v>9.4</v>
      </c>
      <c r="E58" s="96">
        <v>1</v>
      </c>
      <c r="F58" s="97" t="s">
        <v>100</v>
      </c>
      <c r="G58" s="98" t="s">
        <v>49</v>
      </c>
      <c r="H58" s="99">
        <v>1050</v>
      </c>
      <c r="I58" s="100">
        <v>47500</v>
      </c>
      <c r="J58" s="101">
        <f t="shared" si="32"/>
        <v>49875000</v>
      </c>
      <c r="K58" s="102"/>
      <c r="L58" s="102"/>
      <c r="M58" s="117"/>
      <c r="N58" s="103"/>
      <c r="O58" s="104"/>
      <c r="P58" s="104"/>
      <c r="Q58" s="104"/>
      <c r="R58" s="102"/>
      <c r="S58" s="102"/>
      <c r="T58" s="103"/>
      <c r="U58" s="99">
        <f t="shared" si="39"/>
        <v>1050</v>
      </c>
      <c r="V58" s="100"/>
      <c r="W58" s="101"/>
      <c r="X58" s="105"/>
      <c r="Y58" s="106">
        <f t="shared" si="5"/>
        <v>0</v>
      </c>
      <c r="Z58" s="149"/>
      <c r="AA58" s="106">
        <f t="shared" si="6"/>
        <v>0</v>
      </c>
      <c r="AB58" s="115"/>
      <c r="AC58" s="106">
        <f t="shared" si="7"/>
        <v>0</v>
      </c>
      <c r="AD58" s="108"/>
      <c r="AE58" s="106"/>
      <c r="AF58" s="106"/>
      <c r="AG58" s="106"/>
      <c r="AH58" s="112"/>
      <c r="AI58" s="106"/>
      <c r="AJ58" s="107"/>
      <c r="AK58" s="107"/>
      <c r="AL58" s="113"/>
      <c r="AM58" s="107"/>
      <c r="AN58" s="107"/>
      <c r="AO58" s="106">
        <f t="shared" si="21"/>
        <v>0</v>
      </c>
      <c r="AP58" s="109"/>
      <c r="AQ58" s="106">
        <f>+ROUND(AP58*I58,0)</f>
        <v>0</v>
      </c>
      <c r="AR58" s="109"/>
      <c r="AS58" s="106">
        <f>+ROUND(AR58*I58,0)</f>
        <v>0</v>
      </c>
      <c r="AT58" s="109"/>
      <c r="AU58" s="106">
        <f t="shared" si="36"/>
        <v>0</v>
      </c>
      <c r="AV58" s="109"/>
      <c r="AW58" s="106">
        <f t="shared" si="37"/>
        <v>0</v>
      </c>
      <c r="AX58" s="105"/>
      <c r="AY58" s="106">
        <f>+ROUND(AX58*I58,0)</f>
        <v>0</v>
      </c>
      <c r="AZ58" s="240"/>
      <c r="BA58" s="106">
        <f>+ROUND(AZ58*V58,0)</f>
        <v>0</v>
      </c>
      <c r="BB58" s="240"/>
      <c r="BC58" s="106">
        <f t="shared" si="40"/>
        <v>0</v>
      </c>
      <c r="BD58" s="240">
        <f>X58+Z58+AB58+AD58+AF58+AH58+AJ58+AL58+AN58+AP58+AR58+AT58+AV58+AX58+AZ58+BB58</f>
        <v>0</v>
      </c>
      <c r="BE58" s="106">
        <f>BD58*V58</f>
        <v>0</v>
      </c>
      <c r="BF58" s="240">
        <f>U58-BD58</f>
        <v>1050</v>
      </c>
      <c r="BG58" s="110">
        <f>W58-BE58</f>
        <v>0</v>
      </c>
      <c r="BH58" s="92"/>
      <c r="BI58" s="4">
        <f t="shared" si="1"/>
        <v>49875000</v>
      </c>
      <c r="BJ58" s="30">
        <f t="shared" si="2"/>
        <v>49875000</v>
      </c>
      <c r="BK58" s="31">
        <f t="shared" si="19"/>
        <v>0</v>
      </c>
    </row>
    <row r="59" spans="2:63" s="2" customFormat="1" ht="93.75" customHeight="1" x14ac:dyDescent="0.3">
      <c r="B59" s="78">
        <v>10</v>
      </c>
      <c r="C59" s="134"/>
      <c r="D59" s="135"/>
      <c r="E59" s="136"/>
      <c r="F59" s="81" t="s">
        <v>101</v>
      </c>
      <c r="G59" s="137"/>
      <c r="H59" s="138"/>
      <c r="I59" s="139"/>
      <c r="J59" s="122"/>
      <c r="K59" s="140"/>
      <c r="L59" s="140"/>
      <c r="M59" s="140"/>
      <c r="N59" s="141"/>
      <c r="O59" s="124"/>
      <c r="P59" s="124"/>
      <c r="Q59" s="124"/>
      <c r="R59" s="140"/>
      <c r="S59" s="140"/>
      <c r="T59" s="141"/>
      <c r="U59" s="138"/>
      <c r="V59" s="139"/>
      <c r="W59" s="122"/>
      <c r="X59" s="89"/>
      <c r="Y59" s="123"/>
      <c r="Z59" s="162"/>
      <c r="AA59" s="90"/>
      <c r="AB59" s="124"/>
      <c r="AC59" s="123"/>
      <c r="AD59" s="125"/>
      <c r="AE59" s="123"/>
      <c r="AF59" s="123"/>
      <c r="AG59" s="123"/>
      <c r="AH59" s="126"/>
      <c r="AI59" s="123"/>
      <c r="AJ59" s="123"/>
      <c r="AK59" s="123"/>
      <c r="AL59" s="127"/>
      <c r="AM59" s="123"/>
      <c r="AN59" s="123"/>
      <c r="AO59" s="123"/>
      <c r="AP59" s="123"/>
      <c r="AQ59" s="123"/>
      <c r="AR59" s="128"/>
      <c r="AS59" s="123"/>
      <c r="AT59" s="123"/>
      <c r="AU59" s="123"/>
      <c r="AV59" s="123"/>
      <c r="AW59" s="123"/>
      <c r="AX59" s="232"/>
      <c r="AY59" s="123"/>
      <c r="AZ59" s="244"/>
      <c r="BA59" s="123"/>
      <c r="BB59" s="244"/>
      <c r="BC59" s="123"/>
      <c r="BD59" s="244"/>
      <c r="BE59" s="123"/>
      <c r="BF59" s="244"/>
      <c r="BG59" s="129"/>
      <c r="BH59" s="92"/>
      <c r="BI59" s="4">
        <f t="shared" si="1"/>
        <v>0</v>
      </c>
      <c r="BJ59" s="30">
        <f t="shared" si="2"/>
        <v>0</v>
      </c>
      <c r="BK59" s="31">
        <f t="shared" si="19"/>
        <v>0</v>
      </c>
    </row>
    <row r="60" spans="2:63" s="2" customFormat="1" ht="74.400000000000006" customHeight="1" x14ac:dyDescent="0.3">
      <c r="B60" s="68"/>
      <c r="C60" s="130">
        <v>2.4</v>
      </c>
      <c r="D60" s="95">
        <v>10.1</v>
      </c>
      <c r="E60" s="96">
        <v>8</v>
      </c>
      <c r="F60" s="97" t="s">
        <v>102</v>
      </c>
      <c r="G60" s="98" t="s">
        <v>49</v>
      </c>
      <c r="H60" s="99">
        <v>1704</v>
      </c>
      <c r="I60" s="100">
        <v>4000</v>
      </c>
      <c r="J60" s="101">
        <f t="shared" si="32"/>
        <v>6816000</v>
      </c>
      <c r="K60" s="102"/>
      <c r="L60" s="102"/>
      <c r="M60" s="102"/>
      <c r="N60" s="103"/>
      <c r="O60" s="104"/>
      <c r="P60" s="104"/>
      <c r="Q60" s="104"/>
      <c r="R60" s="102"/>
      <c r="S60" s="102"/>
      <c r="T60" s="103"/>
      <c r="U60" s="99">
        <f t="shared" si="39"/>
        <v>1704</v>
      </c>
      <c r="V60" s="100"/>
      <c r="W60" s="101"/>
      <c r="X60" s="105"/>
      <c r="Y60" s="106">
        <f t="shared" si="5"/>
        <v>0</v>
      </c>
      <c r="Z60" s="149"/>
      <c r="AA60" s="106">
        <f t="shared" si="6"/>
        <v>0</v>
      </c>
      <c r="AB60" s="115"/>
      <c r="AC60" s="106">
        <f t="shared" si="7"/>
        <v>0</v>
      </c>
      <c r="AD60" s="108"/>
      <c r="AE60" s="106"/>
      <c r="AF60" s="106"/>
      <c r="AG60" s="106"/>
      <c r="AH60" s="107">
        <v>3188.64</v>
      </c>
      <c r="AI60" s="106">
        <f>+AH60*I60</f>
        <v>12754560</v>
      </c>
      <c r="AJ60" s="107"/>
      <c r="AK60" s="107"/>
      <c r="AL60" s="113"/>
      <c r="AM60" s="107"/>
      <c r="AN60" s="107"/>
      <c r="AO60" s="106">
        <f t="shared" si="21"/>
        <v>0</v>
      </c>
      <c r="AP60" s="109"/>
      <c r="AQ60" s="106">
        <f t="shared" ref="AQ60:AQ76" si="41">+ROUND(AP60*I60,0)</f>
        <v>0</v>
      </c>
      <c r="AR60" s="109"/>
      <c r="AS60" s="106">
        <f t="shared" ref="AS60:AS76" si="42">+ROUND(AR60*I60,0)</f>
        <v>0</v>
      </c>
      <c r="AT60" s="109"/>
      <c r="AU60" s="106">
        <f t="shared" si="36"/>
        <v>0</v>
      </c>
      <c r="AV60" s="109"/>
      <c r="AW60" s="106">
        <f t="shared" si="37"/>
        <v>0</v>
      </c>
      <c r="AX60" s="105"/>
      <c r="AY60" s="106">
        <f t="shared" ref="AY60:AY76" si="43">+ROUND(AX60*I60,0)</f>
        <v>0</v>
      </c>
      <c r="AZ60" s="240"/>
      <c r="BA60" s="106">
        <f t="shared" ref="BA60:BA76" si="44">+ROUND(AZ60*V60,0)</f>
        <v>0</v>
      </c>
      <c r="BB60" s="240"/>
      <c r="BC60" s="106">
        <f t="shared" si="40"/>
        <v>0</v>
      </c>
      <c r="BD60" s="240">
        <f t="shared" ref="BD60:BD76" si="45">X60+Z60+AB60+AD60+AF60+AH60+AJ60+AL60+AN60+AP60+AR60+AT60+AV60+AX60+AZ60+BB60</f>
        <v>3188.64</v>
      </c>
      <c r="BE60" s="106">
        <f t="shared" ref="BE60:BE76" si="46">BD60*V60</f>
        <v>0</v>
      </c>
      <c r="BF60" s="240">
        <f t="shared" ref="BF60:BF76" si="47">U60-BD60</f>
        <v>-1484.6399999999999</v>
      </c>
      <c r="BG60" s="110">
        <f t="shared" ref="BG60:BG76" si="48">W60-BE60</f>
        <v>0</v>
      </c>
      <c r="BH60" s="92"/>
      <c r="BI60" s="4">
        <f t="shared" si="1"/>
        <v>-5938560</v>
      </c>
      <c r="BJ60" s="30">
        <f t="shared" si="2"/>
        <v>6816000</v>
      </c>
      <c r="BK60" s="31">
        <f t="shared" si="19"/>
        <v>-12754560</v>
      </c>
    </row>
    <row r="61" spans="2:63" s="2" customFormat="1" ht="74.400000000000006" customHeight="1" x14ac:dyDescent="0.3">
      <c r="B61" s="68"/>
      <c r="C61" s="130">
        <v>2.4</v>
      </c>
      <c r="D61" s="95">
        <v>10.199999999999999</v>
      </c>
      <c r="E61" s="96">
        <v>8</v>
      </c>
      <c r="F61" s="97" t="s">
        <v>103</v>
      </c>
      <c r="G61" s="98" t="s">
        <v>49</v>
      </c>
      <c r="H61" s="99">
        <v>2000</v>
      </c>
      <c r="I61" s="100">
        <v>4000</v>
      </c>
      <c r="J61" s="101">
        <f t="shared" si="32"/>
        <v>8000000</v>
      </c>
      <c r="K61" s="102"/>
      <c r="L61" s="102"/>
      <c r="M61" s="102"/>
      <c r="N61" s="102"/>
      <c r="O61" s="102"/>
      <c r="P61" s="102"/>
      <c r="Q61" s="102"/>
      <c r="R61" s="102"/>
      <c r="S61" s="102"/>
      <c r="T61" s="103"/>
      <c r="U61" s="99">
        <f t="shared" ref="U61:U76" si="49">+H61</f>
        <v>2000</v>
      </c>
      <c r="V61" s="100"/>
      <c r="W61" s="101"/>
      <c r="X61" s="105"/>
      <c r="Y61" s="106">
        <f t="shared" si="5"/>
        <v>0</v>
      </c>
      <c r="Z61" s="149"/>
      <c r="AA61" s="106">
        <f t="shared" si="6"/>
        <v>0</v>
      </c>
      <c r="AB61" s="115"/>
      <c r="AC61" s="106">
        <f t="shared" si="7"/>
        <v>0</v>
      </c>
      <c r="AD61" s="108"/>
      <c r="AE61" s="106"/>
      <c r="AF61" s="106"/>
      <c r="AG61" s="106"/>
      <c r="AH61" s="112"/>
      <c r="AI61" s="106"/>
      <c r="AJ61" s="107"/>
      <c r="AK61" s="107"/>
      <c r="AL61" s="113"/>
      <c r="AM61" s="107"/>
      <c r="AN61" s="107"/>
      <c r="AO61" s="106">
        <f t="shared" si="21"/>
        <v>0</v>
      </c>
      <c r="AP61" s="109"/>
      <c r="AQ61" s="106">
        <f t="shared" si="41"/>
        <v>0</v>
      </c>
      <c r="AR61" s="109"/>
      <c r="AS61" s="106">
        <f t="shared" si="42"/>
        <v>0</v>
      </c>
      <c r="AT61" s="109"/>
      <c r="AU61" s="106">
        <f t="shared" si="36"/>
        <v>0</v>
      </c>
      <c r="AV61" s="109"/>
      <c r="AW61" s="106">
        <f t="shared" si="37"/>
        <v>0</v>
      </c>
      <c r="AX61" s="105"/>
      <c r="AY61" s="106">
        <f t="shared" si="43"/>
        <v>0</v>
      </c>
      <c r="AZ61" s="240"/>
      <c r="BA61" s="106">
        <f t="shared" si="44"/>
        <v>0</v>
      </c>
      <c r="BB61" s="240"/>
      <c r="BC61" s="106">
        <f t="shared" si="40"/>
        <v>0</v>
      </c>
      <c r="BD61" s="240">
        <f t="shared" si="45"/>
        <v>0</v>
      </c>
      <c r="BE61" s="106">
        <f t="shared" si="46"/>
        <v>0</v>
      </c>
      <c r="BF61" s="240">
        <f t="shared" si="47"/>
        <v>2000</v>
      </c>
      <c r="BG61" s="110">
        <f t="shared" si="48"/>
        <v>0</v>
      </c>
      <c r="BH61" s="92"/>
      <c r="BI61" s="4">
        <f t="shared" si="1"/>
        <v>8000000</v>
      </c>
      <c r="BJ61" s="30">
        <f t="shared" si="2"/>
        <v>8000000</v>
      </c>
      <c r="BK61" s="31">
        <f t="shared" si="19"/>
        <v>0</v>
      </c>
    </row>
    <row r="62" spans="2:63" s="2" customFormat="1" ht="74.400000000000006" customHeight="1" x14ac:dyDescent="0.3">
      <c r="B62" s="68"/>
      <c r="C62" s="130">
        <v>2.4</v>
      </c>
      <c r="D62" s="95">
        <v>10.3</v>
      </c>
      <c r="E62" s="96">
        <v>8</v>
      </c>
      <c r="F62" s="97" t="s">
        <v>104</v>
      </c>
      <c r="G62" s="98" t="s">
        <v>49</v>
      </c>
      <c r="H62" s="99">
        <v>14</v>
      </c>
      <c r="I62" s="100">
        <v>4000</v>
      </c>
      <c r="J62" s="101">
        <f t="shared" si="32"/>
        <v>56000</v>
      </c>
      <c r="K62" s="102"/>
      <c r="L62" s="102"/>
      <c r="M62" s="102"/>
      <c r="N62" s="102"/>
      <c r="O62" s="102"/>
      <c r="P62" s="102"/>
      <c r="Q62" s="102"/>
      <c r="R62" s="102"/>
      <c r="S62" s="102"/>
      <c r="T62" s="103"/>
      <c r="U62" s="99">
        <f t="shared" si="49"/>
        <v>14</v>
      </c>
      <c r="V62" s="100"/>
      <c r="W62" s="101"/>
      <c r="X62" s="105"/>
      <c r="Y62" s="106">
        <f t="shared" si="5"/>
        <v>0</v>
      </c>
      <c r="Z62" s="149"/>
      <c r="AA62" s="106">
        <f t="shared" si="6"/>
        <v>0</v>
      </c>
      <c r="AB62" s="115"/>
      <c r="AC62" s="106">
        <f t="shared" si="7"/>
        <v>0</v>
      </c>
      <c r="AD62" s="108"/>
      <c r="AE62" s="106"/>
      <c r="AF62" s="106"/>
      <c r="AG62" s="106"/>
      <c r="AH62" s="112"/>
      <c r="AI62" s="106"/>
      <c r="AJ62" s="107">
        <v>164</v>
      </c>
      <c r="AK62" s="106">
        <f>+AJ62*I62</f>
        <v>656000</v>
      </c>
      <c r="AL62" s="113">
        <v>259</v>
      </c>
      <c r="AM62" s="106">
        <f>+ROUND(AL62*I62,0)</f>
        <v>1036000</v>
      </c>
      <c r="AN62" s="113">
        <v>88</v>
      </c>
      <c r="AO62" s="106">
        <f>+ROUND(AN62*I62,0)</f>
        <v>352000</v>
      </c>
      <c r="AP62" s="109"/>
      <c r="AQ62" s="106">
        <f t="shared" si="41"/>
        <v>0</v>
      </c>
      <c r="AR62" s="109">
        <v>735</v>
      </c>
      <c r="AS62" s="106">
        <f t="shared" si="42"/>
        <v>2940000</v>
      </c>
      <c r="AT62" s="109">
        <v>770</v>
      </c>
      <c r="AU62" s="106">
        <f t="shared" si="36"/>
        <v>3080000</v>
      </c>
      <c r="AV62" s="109">
        <v>42</v>
      </c>
      <c r="AW62" s="106">
        <f t="shared" si="37"/>
        <v>168000</v>
      </c>
      <c r="AX62" s="105"/>
      <c r="AY62" s="106">
        <f t="shared" si="43"/>
        <v>0</v>
      </c>
      <c r="AZ62" s="240"/>
      <c r="BA62" s="106">
        <f t="shared" si="44"/>
        <v>0</v>
      </c>
      <c r="BB62" s="240"/>
      <c r="BC62" s="106">
        <f t="shared" si="40"/>
        <v>0</v>
      </c>
      <c r="BD62" s="240">
        <f t="shared" si="45"/>
        <v>2058</v>
      </c>
      <c r="BE62" s="106">
        <f t="shared" si="46"/>
        <v>0</v>
      </c>
      <c r="BF62" s="240">
        <f t="shared" si="47"/>
        <v>-2044</v>
      </c>
      <c r="BG62" s="110">
        <f t="shared" si="48"/>
        <v>0</v>
      </c>
      <c r="BH62" s="92"/>
      <c r="BI62" s="4">
        <f t="shared" si="1"/>
        <v>-1988000</v>
      </c>
      <c r="BJ62" s="30">
        <f t="shared" si="2"/>
        <v>56000</v>
      </c>
      <c r="BK62" s="31">
        <f t="shared" si="19"/>
        <v>-8232000</v>
      </c>
    </row>
    <row r="63" spans="2:63" s="2" customFormat="1" ht="74.400000000000006" customHeight="1" x14ac:dyDescent="0.3">
      <c r="B63" s="68"/>
      <c r="C63" s="130">
        <v>2.4</v>
      </c>
      <c r="D63" s="95">
        <v>10.4</v>
      </c>
      <c r="E63" s="96">
        <v>8</v>
      </c>
      <c r="F63" s="97" t="s">
        <v>105</v>
      </c>
      <c r="G63" s="98" t="s">
        <v>106</v>
      </c>
      <c r="H63" s="99">
        <v>5242</v>
      </c>
      <c r="I63" s="100">
        <v>3000</v>
      </c>
      <c r="J63" s="101">
        <f t="shared" si="32"/>
        <v>15726000</v>
      </c>
      <c r="K63" s="102"/>
      <c r="L63" s="102"/>
      <c r="M63" s="117"/>
      <c r="N63" s="103"/>
      <c r="O63" s="103"/>
      <c r="P63" s="103"/>
      <c r="Q63" s="103"/>
      <c r="R63" s="102"/>
      <c r="S63" s="102"/>
      <c r="T63" s="103"/>
      <c r="U63" s="99">
        <f t="shared" si="49"/>
        <v>5242</v>
      </c>
      <c r="V63" s="100"/>
      <c r="W63" s="101"/>
      <c r="X63" s="105"/>
      <c r="Y63" s="106">
        <f t="shared" si="5"/>
        <v>0</v>
      </c>
      <c r="Z63" s="149"/>
      <c r="AA63" s="106">
        <f t="shared" si="6"/>
        <v>0</v>
      </c>
      <c r="AB63" s="115"/>
      <c r="AC63" s="106">
        <f t="shared" si="7"/>
        <v>0</v>
      </c>
      <c r="AD63" s="108"/>
      <c r="AE63" s="106"/>
      <c r="AF63" s="106"/>
      <c r="AG63" s="106"/>
      <c r="AH63" s="112"/>
      <c r="AI63" s="106"/>
      <c r="AJ63" s="107"/>
      <c r="AK63" s="107"/>
      <c r="AL63" s="113"/>
      <c r="AM63" s="107"/>
      <c r="AN63" s="113">
        <v>37452.800000000003</v>
      </c>
      <c r="AO63" s="106">
        <f>+ROUND(AN63*I63,0)</f>
        <v>112358400</v>
      </c>
      <c r="AP63" s="114">
        <v>12923.8</v>
      </c>
      <c r="AQ63" s="106">
        <f t="shared" si="41"/>
        <v>38771400</v>
      </c>
      <c r="AR63" s="109">
        <v>799.1</v>
      </c>
      <c r="AS63" s="106">
        <f t="shared" si="42"/>
        <v>2397300</v>
      </c>
      <c r="AT63" s="109">
        <v>8775.4</v>
      </c>
      <c r="AU63" s="106">
        <f t="shared" si="36"/>
        <v>26326200</v>
      </c>
      <c r="AV63" s="109">
        <v>17039</v>
      </c>
      <c r="AW63" s="106">
        <f t="shared" si="37"/>
        <v>51117000</v>
      </c>
      <c r="AX63" s="105">
        <v>-8227.2999999999993</v>
      </c>
      <c r="AY63" s="106">
        <f t="shared" si="43"/>
        <v>-24681900</v>
      </c>
      <c r="AZ63" s="240">
        <v>49005.299999999988</v>
      </c>
      <c r="BA63" s="106">
        <f t="shared" si="44"/>
        <v>0</v>
      </c>
      <c r="BB63" s="240">
        <f>+'10,4'!AJ10</f>
        <v>18016</v>
      </c>
      <c r="BC63" s="106">
        <f t="shared" si="40"/>
        <v>0</v>
      </c>
      <c r="BD63" s="240">
        <f t="shared" si="45"/>
        <v>135784.09999999998</v>
      </c>
      <c r="BE63" s="106">
        <f t="shared" si="46"/>
        <v>0</v>
      </c>
      <c r="BF63" s="240">
        <f t="shared" si="47"/>
        <v>-130542.09999999998</v>
      </c>
      <c r="BG63" s="110">
        <f t="shared" si="48"/>
        <v>0</v>
      </c>
      <c r="BH63" s="92"/>
      <c r="BI63" s="4">
        <f t="shared" si="1"/>
        <v>-96632400</v>
      </c>
      <c r="BJ63" s="30">
        <f t="shared" si="2"/>
        <v>15726000</v>
      </c>
      <c r="BK63" s="31">
        <f t="shared" si="19"/>
        <v>-206288400</v>
      </c>
    </row>
    <row r="64" spans="2:63" s="2" customFormat="1" ht="74.400000000000006" customHeight="1" x14ac:dyDescent="0.3">
      <c r="B64" s="68"/>
      <c r="C64" s="130">
        <v>2.4</v>
      </c>
      <c r="D64" s="95">
        <v>10.5</v>
      </c>
      <c r="E64" s="96">
        <v>8</v>
      </c>
      <c r="F64" s="97" t="s">
        <v>107</v>
      </c>
      <c r="G64" s="98" t="s">
        <v>106</v>
      </c>
      <c r="H64" s="99">
        <v>11264</v>
      </c>
      <c r="I64" s="100">
        <v>3000</v>
      </c>
      <c r="J64" s="101">
        <f t="shared" si="32"/>
        <v>33792000</v>
      </c>
      <c r="K64" s="102"/>
      <c r="L64" s="102"/>
      <c r="M64" s="102"/>
      <c r="N64" s="103"/>
      <c r="O64" s="103"/>
      <c r="P64" s="103"/>
      <c r="Q64" s="103"/>
      <c r="R64" s="102"/>
      <c r="S64" s="102"/>
      <c r="T64" s="103"/>
      <c r="U64" s="99">
        <f t="shared" si="49"/>
        <v>11264</v>
      </c>
      <c r="V64" s="100"/>
      <c r="W64" s="101"/>
      <c r="X64" s="105"/>
      <c r="Y64" s="106">
        <f t="shared" si="5"/>
        <v>0</v>
      </c>
      <c r="Z64" s="149"/>
      <c r="AA64" s="106">
        <f t="shared" si="6"/>
        <v>0</v>
      </c>
      <c r="AB64" s="115"/>
      <c r="AC64" s="106">
        <f t="shared" si="7"/>
        <v>0</v>
      </c>
      <c r="AD64" s="108"/>
      <c r="AE64" s="106"/>
      <c r="AF64" s="106"/>
      <c r="AG64" s="106"/>
      <c r="AH64" s="112"/>
      <c r="AI64" s="106"/>
      <c r="AJ64" s="107"/>
      <c r="AK64" s="107"/>
      <c r="AL64" s="113"/>
      <c r="AM64" s="107"/>
      <c r="AN64" s="107"/>
      <c r="AO64" s="106">
        <f t="shared" si="21"/>
        <v>0</v>
      </c>
      <c r="AP64" s="114">
        <v>3915.3</v>
      </c>
      <c r="AQ64" s="106">
        <f t="shared" si="41"/>
        <v>11745900</v>
      </c>
      <c r="AR64" s="109"/>
      <c r="AS64" s="106">
        <f t="shared" si="42"/>
        <v>0</v>
      </c>
      <c r="AT64" s="109"/>
      <c r="AU64" s="106">
        <f t="shared" si="36"/>
        <v>0</v>
      </c>
      <c r="AV64" s="109"/>
      <c r="AW64" s="106">
        <f t="shared" si="37"/>
        <v>0</v>
      </c>
      <c r="AX64" s="105"/>
      <c r="AY64" s="106">
        <f t="shared" si="43"/>
        <v>0</v>
      </c>
      <c r="AZ64" s="240">
        <v>10356.200000000001</v>
      </c>
      <c r="BA64" s="106">
        <f t="shared" si="44"/>
        <v>0</v>
      </c>
      <c r="BB64" s="240">
        <f>+'10,5'!AJ9</f>
        <v>676.8</v>
      </c>
      <c r="BC64" s="106">
        <f t="shared" si="40"/>
        <v>0</v>
      </c>
      <c r="BD64" s="240">
        <f t="shared" si="45"/>
        <v>14948.3</v>
      </c>
      <c r="BE64" s="106">
        <f t="shared" si="46"/>
        <v>0</v>
      </c>
      <c r="BF64" s="240">
        <f t="shared" si="47"/>
        <v>-3684.2999999999993</v>
      </c>
      <c r="BG64" s="110">
        <f t="shared" si="48"/>
        <v>0</v>
      </c>
      <c r="BH64" s="92"/>
      <c r="BI64" s="4">
        <f t="shared" si="1"/>
        <v>33792000</v>
      </c>
      <c r="BJ64" s="30">
        <f t="shared" si="2"/>
        <v>33792000</v>
      </c>
      <c r="BK64" s="31">
        <f t="shared" si="19"/>
        <v>-11745900</v>
      </c>
    </row>
    <row r="65" spans="2:64" s="2" customFormat="1" ht="74.400000000000006" customHeight="1" x14ac:dyDescent="0.3">
      <c r="B65" s="68"/>
      <c r="C65" s="130">
        <v>2.4</v>
      </c>
      <c r="D65" s="95">
        <v>10.6</v>
      </c>
      <c r="E65" s="96">
        <v>8</v>
      </c>
      <c r="F65" s="97" t="s">
        <v>108</v>
      </c>
      <c r="G65" s="98" t="s">
        <v>106</v>
      </c>
      <c r="H65" s="99">
        <v>1000000</v>
      </c>
      <c r="I65" s="100">
        <v>2800</v>
      </c>
      <c r="J65" s="101">
        <f>H65*I65</f>
        <v>2800000000</v>
      </c>
      <c r="K65" s="102"/>
      <c r="L65" s="102"/>
      <c r="M65" s="102"/>
      <c r="N65" s="102"/>
      <c r="O65" s="102"/>
      <c r="P65" s="102"/>
      <c r="Q65" s="102"/>
      <c r="R65" s="102"/>
      <c r="S65" s="102"/>
      <c r="T65" s="103"/>
      <c r="U65" s="99">
        <f t="shared" si="49"/>
        <v>1000000</v>
      </c>
      <c r="V65" s="100"/>
      <c r="W65" s="101"/>
      <c r="X65" s="105">
        <v>30779.800000000003</v>
      </c>
      <c r="Y65" s="106">
        <f t="shared" si="5"/>
        <v>86183440.000000015</v>
      </c>
      <c r="Z65" s="105">
        <v>77950.100000000006</v>
      </c>
      <c r="AA65" s="106">
        <f t="shared" si="6"/>
        <v>218260280.00000003</v>
      </c>
      <c r="AB65" s="105">
        <v>274412.59999999998</v>
      </c>
      <c r="AC65" s="106">
        <f t="shared" si="7"/>
        <v>768355279.99999988</v>
      </c>
      <c r="AD65" s="107">
        <v>552188.15</v>
      </c>
      <c r="AE65" s="106">
        <f>+AD65*I65</f>
        <v>1546126820</v>
      </c>
      <c r="AF65" s="107">
        <v>317913.7</v>
      </c>
      <c r="AG65" s="106">
        <f>+AF65*I65</f>
        <v>890158360</v>
      </c>
      <c r="AH65" s="107">
        <v>186540.12</v>
      </c>
      <c r="AI65" s="106">
        <f>+AH65*I65</f>
        <v>522312336</v>
      </c>
      <c r="AJ65" s="107">
        <v>728875.4</v>
      </c>
      <c r="AK65" s="106">
        <f>+AJ65*I65</f>
        <v>2040851120</v>
      </c>
      <c r="AL65" s="113">
        <v>376125.4</v>
      </c>
      <c r="AM65" s="106">
        <f>+ROUND(AL65*I65,0)</f>
        <v>1053151120</v>
      </c>
      <c r="AN65" s="113">
        <v>420615</v>
      </c>
      <c r="AO65" s="106">
        <f>+ROUND(AN65*I65,0)</f>
        <v>1177722000</v>
      </c>
      <c r="AP65" s="114">
        <v>176203.7</v>
      </c>
      <c r="AQ65" s="106">
        <f t="shared" si="41"/>
        <v>493370360</v>
      </c>
      <c r="AR65" s="109">
        <v>91695.8</v>
      </c>
      <c r="AS65" s="106">
        <f t="shared" si="42"/>
        <v>256748240</v>
      </c>
      <c r="AT65" s="109">
        <v>19152.000000000007</v>
      </c>
      <c r="AU65" s="106">
        <f t="shared" si="36"/>
        <v>53625600</v>
      </c>
      <c r="AV65" s="109">
        <v>5382.1</v>
      </c>
      <c r="AW65" s="106">
        <f t="shared" si="37"/>
        <v>15069880</v>
      </c>
      <c r="AX65" s="105">
        <v>29297.5</v>
      </c>
      <c r="AY65" s="106">
        <f t="shared" si="43"/>
        <v>82033000</v>
      </c>
      <c r="AZ65" s="240">
        <v>65175.299999999996</v>
      </c>
      <c r="BA65" s="106">
        <f t="shared" si="44"/>
        <v>0</v>
      </c>
      <c r="BB65" s="240">
        <f>+'10,6'!AJ11</f>
        <v>22118.600000000002</v>
      </c>
      <c r="BC65" s="106">
        <f t="shared" si="40"/>
        <v>0</v>
      </c>
      <c r="BD65" s="240">
        <f t="shared" si="45"/>
        <v>3374425.27</v>
      </c>
      <c r="BE65" s="106">
        <f t="shared" si="46"/>
        <v>0</v>
      </c>
      <c r="BF65" s="240">
        <f t="shared" si="47"/>
        <v>-2374425.27</v>
      </c>
      <c r="BG65" s="110">
        <f t="shared" si="48"/>
        <v>0</v>
      </c>
      <c r="BH65" s="92"/>
      <c r="BI65" s="4">
        <f t="shared" si="1"/>
        <v>-5503120756</v>
      </c>
      <c r="BJ65" s="30">
        <f t="shared" si="2"/>
        <v>-709084180</v>
      </c>
      <c r="BK65" s="31">
        <f t="shared" si="19"/>
        <v>-9203967836</v>
      </c>
    </row>
    <row r="66" spans="2:64" s="2" customFormat="1" ht="74.400000000000006" customHeight="1" x14ac:dyDescent="0.3">
      <c r="B66" s="68"/>
      <c r="C66" s="130">
        <v>2.4</v>
      </c>
      <c r="D66" s="95">
        <v>10.7</v>
      </c>
      <c r="E66" s="96">
        <v>8</v>
      </c>
      <c r="F66" s="97" t="s">
        <v>109</v>
      </c>
      <c r="G66" s="98" t="s">
        <v>49</v>
      </c>
      <c r="H66" s="99">
        <v>210</v>
      </c>
      <c r="I66" s="100">
        <v>3500</v>
      </c>
      <c r="J66" s="101">
        <f t="shared" si="32"/>
        <v>735000</v>
      </c>
      <c r="K66" s="102"/>
      <c r="L66" s="102"/>
      <c r="M66" s="117"/>
      <c r="N66" s="103"/>
      <c r="O66" s="103"/>
      <c r="P66" s="103"/>
      <c r="Q66" s="103"/>
      <c r="R66" s="102"/>
      <c r="S66" s="102"/>
      <c r="T66" s="103"/>
      <c r="U66" s="99">
        <f t="shared" si="49"/>
        <v>210</v>
      </c>
      <c r="V66" s="100"/>
      <c r="W66" s="101"/>
      <c r="X66" s="105"/>
      <c r="Y66" s="106">
        <f t="shared" si="5"/>
        <v>0</v>
      </c>
      <c r="Z66" s="149"/>
      <c r="AA66" s="106">
        <f t="shared" si="6"/>
        <v>0</v>
      </c>
      <c r="AB66" s="115"/>
      <c r="AC66" s="106">
        <f t="shared" si="7"/>
        <v>0</v>
      </c>
      <c r="AD66" s="108"/>
      <c r="AE66" s="106"/>
      <c r="AF66" s="106"/>
      <c r="AG66" s="106"/>
      <c r="AH66" s="112"/>
      <c r="AI66" s="106"/>
      <c r="AJ66" s="107"/>
      <c r="AK66" s="107"/>
      <c r="AL66" s="113"/>
      <c r="AM66" s="107"/>
      <c r="AN66" s="107"/>
      <c r="AO66" s="106">
        <f t="shared" si="21"/>
        <v>0</v>
      </c>
      <c r="AP66" s="109"/>
      <c r="AQ66" s="106">
        <f t="shared" si="41"/>
        <v>0</v>
      </c>
      <c r="AR66" s="109"/>
      <c r="AS66" s="106">
        <f t="shared" si="42"/>
        <v>0</v>
      </c>
      <c r="AT66" s="109"/>
      <c r="AU66" s="106">
        <f t="shared" si="36"/>
        <v>0</v>
      </c>
      <c r="AV66" s="109"/>
      <c r="AW66" s="106">
        <f t="shared" si="37"/>
        <v>0</v>
      </c>
      <c r="AX66" s="105"/>
      <c r="AY66" s="106">
        <f t="shared" si="43"/>
        <v>0</v>
      </c>
      <c r="AZ66" s="240"/>
      <c r="BA66" s="106">
        <f t="shared" si="44"/>
        <v>0</v>
      </c>
      <c r="BB66" s="240"/>
      <c r="BC66" s="106">
        <f t="shared" si="40"/>
        <v>0</v>
      </c>
      <c r="BD66" s="240">
        <f t="shared" si="45"/>
        <v>0</v>
      </c>
      <c r="BE66" s="106">
        <f t="shared" si="46"/>
        <v>0</v>
      </c>
      <c r="BF66" s="240">
        <f t="shared" si="47"/>
        <v>210</v>
      </c>
      <c r="BG66" s="110">
        <f t="shared" si="48"/>
        <v>0</v>
      </c>
      <c r="BH66" s="92"/>
      <c r="BI66" s="4">
        <f t="shared" si="1"/>
        <v>735000</v>
      </c>
      <c r="BJ66" s="30">
        <f t="shared" si="2"/>
        <v>735000</v>
      </c>
      <c r="BK66" s="31">
        <f t="shared" si="19"/>
        <v>0</v>
      </c>
    </row>
    <row r="67" spans="2:64" s="2" customFormat="1" ht="74.400000000000006" customHeight="1" x14ac:dyDescent="0.3">
      <c r="B67" s="68"/>
      <c r="C67" s="130">
        <v>2.4</v>
      </c>
      <c r="D67" s="95">
        <v>10.8</v>
      </c>
      <c r="E67" s="96">
        <v>8</v>
      </c>
      <c r="F67" s="97" t="s">
        <v>110</v>
      </c>
      <c r="G67" s="98" t="s">
        <v>106</v>
      </c>
      <c r="H67" s="99">
        <v>5040</v>
      </c>
      <c r="I67" s="100">
        <v>3500</v>
      </c>
      <c r="J67" s="101">
        <f t="shared" si="32"/>
        <v>17640000</v>
      </c>
      <c r="K67" s="102"/>
      <c r="L67" s="102"/>
      <c r="M67" s="117"/>
      <c r="N67" s="103"/>
      <c r="O67" s="103"/>
      <c r="P67" s="103"/>
      <c r="Q67" s="103"/>
      <c r="R67" s="102"/>
      <c r="S67" s="102"/>
      <c r="T67" s="103"/>
      <c r="U67" s="99">
        <f t="shared" si="49"/>
        <v>5040</v>
      </c>
      <c r="V67" s="100"/>
      <c r="W67" s="101"/>
      <c r="X67" s="105"/>
      <c r="Y67" s="106">
        <f t="shared" si="5"/>
        <v>0</v>
      </c>
      <c r="Z67" s="149"/>
      <c r="AA67" s="106">
        <f t="shared" si="6"/>
        <v>0</v>
      </c>
      <c r="AB67" s="115"/>
      <c r="AC67" s="106">
        <f t="shared" si="7"/>
        <v>0</v>
      </c>
      <c r="AD67" s="108"/>
      <c r="AE67" s="106"/>
      <c r="AF67" s="106"/>
      <c r="AG67" s="106"/>
      <c r="AH67" s="112"/>
      <c r="AI67" s="106"/>
      <c r="AJ67" s="107"/>
      <c r="AK67" s="107"/>
      <c r="AL67" s="113"/>
      <c r="AM67" s="107"/>
      <c r="AN67" s="107"/>
      <c r="AO67" s="106">
        <f t="shared" si="21"/>
        <v>0</v>
      </c>
      <c r="AP67" s="109"/>
      <c r="AQ67" s="106">
        <f t="shared" si="41"/>
        <v>0</v>
      </c>
      <c r="AR67" s="109"/>
      <c r="AS67" s="106">
        <f t="shared" si="42"/>
        <v>0</v>
      </c>
      <c r="AT67" s="109"/>
      <c r="AU67" s="106">
        <f t="shared" si="36"/>
        <v>0</v>
      </c>
      <c r="AV67" s="109"/>
      <c r="AW67" s="106">
        <f t="shared" si="37"/>
        <v>0</v>
      </c>
      <c r="AX67" s="105"/>
      <c r="AY67" s="106">
        <f t="shared" si="43"/>
        <v>0</v>
      </c>
      <c r="AZ67" s="240"/>
      <c r="BA67" s="106">
        <f t="shared" si="44"/>
        <v>0</v>
      </c>
      <c r="BB67" s="240"/>
      <c r="BC67" s="106">
        <f t="shared" si="40"/>
        <v>0</v>
      </c>
      <c r="BD67" s="240">
        <f t="shared" si="45"/>
        <v>0</v>
      </c>
      <c r="BE67" s="106">
        <f t="shared" si="46"/>
        <v>0</v>
      </c>
      <c r="BF67" s="240">
        <f t="shared" si="47"/>
        <v>5040</v>
      </c>
      <c r="BG67" s="110">
        <f t="shared" si="48"/>
        <v>0</v>
      </c>
      <c r="BH67" s="92"/>
      <c r="BI67" s="4">
        <f t="shared" si="1"/>
        <v>17640000</v>
      </c>
      <c r="BJ67" s="30">
        <f t="shared" si="2"/>
        <v>17640000</v>
      </c>
      <c r="BK67" s="31">
        <f t="shared" si="19"/>
        <v>0</v>
      </c>
    </row>
    <row r="68" spans="2:64" s="2" customFormat="1" ht="74.400000000000006" customHeight="1" x14ac:dyDescent="0.3">
      <c r="B68" s="68"/>
      <c r="C68" s="130">
        <v>2.4</v>
      </c>
      <c r="D68" s="95">
        <v>10.9</v>
      </c>
      <c r="E68" s="96">
        <v>8</v>
      </c>
      <c r="F68" s="97" t="s">
        <v>111</v>
      </c>
      <c r="G68" s="98" t="s">
        <v>49</v>
      </c>
      <c r="H68" s="99">
        <v>1092</v>
      </c>
      <c r="I68" s="100">
        <v>4000</v>
      </c>
      <c r="J68" s="101">
        <f t="shared" si="32"/>
        <v>4368000</v>
      </c>
      <c r="K68" s="102"/>
      <c r="L68" s="102"/>
      <c r="M68" s="102"/>
      <c r="N68" s="102"/>
      <c r="O68" s="102"/>
      <c r="P68" s="102"/>
      <c r="Q68" s="102"/>
      <c r="R68" s="102"/>
      <c r="S68" s="102"/>
      <c r="T68" s="103"/>
      <c r="U68" s="99">
        <f t="shared" si="49"/>
        <v>1092</v>
      </c>
      <c r="V68" s="100"/>
      <c r="W68" s="101"/>
      <c r="X68" s="105"/>
      <c r="Y68" s="106">
        <f t="shared" si="5"/>
        <v>0</v>
      </c>
      <c r="Z68" s="149"/>
      <c r="AA68" s="106">
        <f t="shared" si="6"/>
        <v>0</v>
      </c>
      <c r="AB68" s="115"/>
      <c r="AC68" s="106">
        <f t="shared" si="7"/>
        <v>0</v>
      </c>
      <c r="AD68" s="108"/>
      <c r="AE68" s="106"/>
      <c r="AF68" s="106"/>
      <c r="AG68" s="106"/>
      <c r="AH68" s="112"/>
      <c r="AI68" s="106"/>
      <c r="AJ68" s="107"/>
      <c r="AK68" s="107"/>
      <c r="AL68" s="113"/>
      <c r="AM68" s="107"/>
      <c r="AN68" s="107"/>
      <c r="AO68" s="106">
        <f t="shared" si="21"/>
        <v>0</v>
      </c>
      <c r="AP68" s="109"/>
      <c r="AQ68" s="106">
        <f t="shared" si="41"/>
        <v>0</v>
      </c>
      <c r="AR68" s="109"/>
      <c r="AS68" s="106">
        <f t="shared" si="42"/>
        <v>0</v>
      </c>
      <c r="AT68" s="109"/>
      <c r="AU68" s="106">
        <f t="shared" si="36"/>
        <v>0</v>
      </c>
      <c r="AV68" s="109"/>
      <c r="AW68" s="106">
        <f t="shared" si="37"/>
        <v>0</v>
      </c>
      <c r="AX68" s="105"/>
      <c r="AY68" s="106">
        <f t="shared" si="43"/>
        <v>0</v>
      </c>
      <c r="AZ68" s="240"/>
      <c r="BA68" s="106">
        <f t="shared" si="44"/>
        <v>0</v>
      </c>
      <c r="BB68" s="240"/>
      <c r="BC68" s="106">
        <f t="shared" si="40"/>
        <v>0</v>
      </c>
      <c r="BD68" s="240">
        <f t="shared" si="45"/>
        <v>0</v>
      </c>
      <c r="BE68" s="106">
        <f t="shared" si="46"/>
        <v>0</v>
      </c>
      <c r="BF68" s="240">
        <f t="shared" si="47"/>
        <v>1092</v>
      </c>
      <c r="BG68" s="110">
        <f t="shared" si="48"/>
        <v>0</v>
      </c>
      <c r="BH68" s="92"/>
      <c r="BI68" s="4">
        <f t="shared" si="1"/>
        <v>4368000</v>
      </c>
      <c r="BJ68" s="30">
        <f t="shared" si="2"/>
        <v>4368000</v>
      </c>
      <c r="BK68" s="31">
        <f t="shared" si="19"/>
        <v>0</v>
      </c>
    </row>
    <row r="69" spans="2:64" s="2" customFormat="1" ht="74.400000000000006" customHeight="1" x14ac:dyDescent="0.3">
      <c r="B69" s="68"/>
      <c r="C69" s="130">
        <v>2.4</v>
      </c>
      <c r="D69" s="130">
        <v>10.1</v>
      </c>
      <c r="E69" s="96">
        <v>8</v>
      </c>
      <c r="F69" s="97" t="s">
        <v>112</v>
      </c>
      <c r="G69" s="98" t="s">
        <v>49</v>
      </c>
      <c r="H69" s="99">
        <v>334</v>
      </c>
      <c r="I69" s="100">
        <v>4000</v>
      </c>
      <c r="J69" s="101">
        <f t="shared" si="32"/>
        <v>1336000</v>
      </c>
      <c r="K69" s="102"/>
      <c r="L69" s="102"/>
      <c r="M69" s="102"/>
      <c r="N69" s="102"/>
      <c r="O69" s="102"/>
      <c r="P69" s="102"/>
      <c r="Q69" s="102"/>
      <c r="R69" s="102"/>
      <c r="S69" s="102"/>
      <c r="T69" s="103"/>
      <c r="U69" s="99">
        <f t="shared" si="49"/>
        <v>334</v>
      </c>
      <c r="V69" s="100"/>
      <c r="W69" s="101"/>
      <c r="X69" s="105"/>
      <c r="Y69" s="106">
        <f t="shared" si="5"/>
        <v>0</v>
      </c>
      <c r="Z69" s="149"/>
      <c r="AA69" s="106">
        <f t="shared" si="6"/>
        <v>0</v>
      </c>
      <c r="AB69" s="115"/>
      <c r="AC69" s="106">
        <f t="shared" si="7"/>
        <v>0</v>
      </c>
      <c r="AD69" s="108"/>
      <c r="AE69" s="106"/>
      <c r="AF69" s="106"/>
      <c r="AG69" s="106"/>
      <c r="AH69" s="112"/>
      <c r="AI69" s="106"/>
      <c r="AJ69" s="107"/>
      <c r="AK69" s="107"/>
      <c r="AL69" s="113"/>
      <c r="AM69" s="107"/>
      <c r="AN69" s="107"/>
      <c r="AO69" s="106">
        <f t="shared" si="21"/>
        <v>0</v>
      </c>
      <c r="AP69" s="109"/>
      <c r="AQ69" s="106">
        <f t="shared" si="41"/>
        <v>0</v>
      </c>
      <c r="AR69" s="109"/>
      <c r="AS69" s="106">
        <f t="shared" si="42"/>
        <v>0</v>
      </c>
      <c r="AT69" s="109"/>
      <c r="AU69" s="106">
        <f t="shared" si="36"/>
        <v>0</v>
      </c>
      <c r="AV69" s="109"/>
      <c r="AW69" s="106">
        <f t="shared" si="37"/>
        <v>0</v>
      </c>
      <c r="AX69" s="105"/>
      <c r="AY69" s="106">
        <f t="shared" si="43"/>
        <v>0</v>
      </c>
      <c r="AZ69" s="240"/>
      <c r="BA69" s="106">
        <f t="shared" si="44"/>
        <v>0</v>
      </c>
      <c r="BB69" s="240"/>
      <c r="BC69" s="106">
        <f t="shared" si="40"/>
        <v>0</v>
      </c>
      <c r="BD69" s="240">
        <f t="shared" si="45"/>
        <v>0</v>
      </c>
      <c r="BE69" s="106">
        <f t="shared" si="46"/>
        <v>0</v>
      </c>
      <c r="BF69" s="240">
        <f t="shared" si="47"/>
        <v>334</v>
      </c>
      <c r="BG69" s="110">
        <f t="shared" si="48"/>
        <v>0</v>
      </c>
      <c r="BH69" s="92"/>
      <c r="BI69" s="4">
        <f t="shared" si="1"/>
        <v>1336000</v>
      </c>
      <c r="BJ69" s="30">
        <f t="shared" si="2"/>
        <v>1336000</v>
      </c>
      <c r="BK69" s="31">
        <f t="shared" si="19"/>
        <v>0</v>
      </c>
    </row>
    <row r="70" spans="2:64" s="2" customFormat="1" ht="74.400000000000006" customHeight="1" x14ac:dyDescent="0.3">
      <c r="B70" s="68"/>
      <c r="C70" s="130">
        <v>2.4</v>
      </c>
      <c r="D70" s="130">
        <v>10.11</v>
      </c>
      <c r="E70" s="96">
        <v>8</v>
      </c>
      <c r="F70" s="97" t="s">
        <v>113</v>
      </c>
      <c r="G70" s="98" t="s">
        <v>106</v>
      </c>
      <c r="H70" s="99">
        <v>12692</v>
      </c>
      <c r="I70" s="100">
        <v>2500</v>
      </c>
      <c r="J70" s="101">
        <f t="shared" si="32"/>
        <v>31730000</v>
      </c>
      <c r="K70" s="102"/>
      <c r="L70" s="102"/>
      <c r="M70" s="102"/>
      <c r="N70" s="102"/>
      <c r="O70" s="102"/>
      <c r="P70" s="102"/>
      <c r="Q70" s="102"/>
      <c r="R70" s="102"/>
      <c r="S70" s="102"/>
      <c r="T70" s="103"/>
      <c r="U70" s="99">
        <f t="shared" si="49"/>
        <v>12692</v>
      </c>
      <c r="V70" s="100"/>
      <c r="W70" s="101"/>
      <c r="X70" s="105"/>
      <c r="Y70" s="106">
        <f t="shared" si="5"/>
        <v>0</v>
      </c>
      <c r="Z70" s="149"/>
      <c r="AA70" s="106">
        <f t="shared" si="6"/>
        <v>0</v>
      </c>
      <c r="AB70" s="115"/>
      <c r="AC70" s="106">
        <f t="shared" si="7"/>
        <v>0</v>
      </c>
      <c r="AD70" s="107"/>
      <c r="AE70" s="106"/>
      <c r="AF70" s="106"/>
      <c r="AG70" s="106"/>
      <c r="AH70" s="112"/>
      <c r="AI70" s="106"/>
      <c r="AJ70" s="107"/>
      <c r="AK70" s="107"/>
      <c r="AL70" s="113"/>
      <c r="AM70" s="107"/>
      <c r="AN70" s="107"/>
      <c r="AO70" s="106">
        <f t="shared" si="21"/>
        <v>0</v>
      </c>
      <c r="AP70" s="109"/>
      <c r="AQ70" s="106">
        <f t="shared" si="41"/>
        <v>0</v>
      </c>
      <c r="AR70" s="109"/>
      <c r="AS70" s="106">
        <f t="shared" si="42"/>
        <v>0</v>
      </c>
      <c r="AT70" s="109">
        <v>531.29999999999995</v>
      </c>
      <c r="AU70" s="106">
        <f t="shared" si="36"/>
        <v>1328250</v>
      </c>
      <c r="AV70" s="109"/>
      <c r="AW70" s="106">
        <f t="shared" si="37"/>
        <v>0</v>
      </c>
      <c r="AX70" s="105"/>
      <c r="AY70" s="106">
        <f t="shared" si="43"/>
        <v>0</v>
      </c>
      <c r="AZ70" s="240"/>
      <c r="BA70" s="106">
        <f t="shared" si="44"/>
        <v>0</v>
      </c>
      <c r="BB70" s="240"/>
      <c r="BC70" s="106">
        <f t="shared" si="40"/>
        <v>0</v>
      </c>
      <c r="BD70" s="240">
        <f t="shared" si="45"/>
        <v>531.29999999999995</v>
      </c>
      <c r="BE70" s="106">
        <f t="shared" si="46"/>
        <v>0</v>
      </c>
      <c r="BF70" s="240">
        <f t="shared" si="47"/>
        <v>12160.7</v>
      </c>
      <c r="BG70" s="110">
        <f t="shared" si="48"/>
        <v>0</v>
      </c>
      <c r="BH70" s="92"/>
      <c r="BI70" s="4">
        <f t="shared" si="1"/>
        <v>31730000</v>
      </c>
      <c r="BJ70" s="30">
        <f t="shared" si="2"/>
        <v>31730000</v>
      </c>
      <c r="BK70" s="31">
        <f t="shared" si="19"/>
        <v>-1328250</v>
      </c>
    </row>
    <row r="71" spans="2:64" s="2" customFormat="1" ht="74.400000000000006" customHeight="1" x14ac:dyDescent="0.3">
      <c r="B71" s="68"/>
      <c r="C71" s="130">
        <v>2.4</v>
      </c>
      <c r="D71" s="130">
        <v>10.119999999999999</v>
      </c>
      <c r="E71" s="96">
        <v>8</v>
      </c>
      <c r="F71" s="97" t="s">
        <v>114</v>
      </c>
      <c r="G71" s="98" t="s">
        <v>106</v>
      </c>
      <c r="H71" s="99">
        <v>79853</v>
      </c>
      <c r="I71" s="100">
        <v>2500</v>
      </c>
      <c r="J71" s="101">
        <f t="shared" si="32"/>
        <v>199632500</v>
      </c>
      <c r="K71" s="102"/>
      <c r="L71" s="102"/>
      <c r="M71" s="117"/>
      <c r="N71" s="103"/>
      <c r="O71" s="104"/>
      <c r="P71" s="104"/>
      <c r="Q71" s="104"/>
      <c r="R71" s="102"/>
      <c r="S71" s="102"/>
      <c r="T71" s="103"/>
      <c r="U71" s="99">
        <f t="shared" si="49"/>
        <v>79853</v>
      </c>
      <c r="V71" s="100"/>
      <c r="W71" s="101"/>
      <c r="X71" s="105"/>
      <c r="Y71" s="106">
        <f t="shared" si="5"/>
        <v>0</v>
      </c>
      <c r="Z71" s="149"/>
      <c r="AA71" s="106">
        <f t="shared" si="6"/>
        <v>0</v>
      </c>
      <c r="AB71" s="115"/>
      <c r="AC71" s="106">
        <f t="shared" si="7"/>
        <v>0</v>
      </c>
      <c r="AD71" s="108"/>
      <c r="AE71" s="106"/>
      <c r="AF71" s="106"/>
      <c r="AG71" s="106"/>
      <c r="AH71" s="112"/>
      <c r="AI71" s="106"/>
      <c r="AJ71" s="107">
        <v>30257.599999999999</v>
      </c>
      <c r="AK71" s="106">
        <f>+AJ71*I71</f>
        <v>75644000</v>
      </c>
      <c r="AL71" s="113">
        <v>21282.6</v>
      </c>
      <c r="AM71" s="106">
        <f>+ROUND(AL71*I71,0)</f>
        <v>53206500</v>
      </c>
      <c r="AN71" s="113">
        <v>5245.6</v>
      </c>
      <c r="AO71" s="106">
        <f>+ROUND(AN71*I71,0)</f>
        <v>13114000</v>
      </c>
      <c r="AP71" s="114">
        <v>17570.400000000001</v>
      </c>
      <c r="AQ71" s="106">
        <f t="shared" si="41"/>
        <v>43926000</v>
      </c>
      <c r="AR71" s="109"/>
      <c r="AS71" s="106">
        <f t="shared" si="42"/>
        <v>0</v>
      </c>
      <c r="AT71" s="109">
        <v>4802.2</v>
      </c>
      <c r="AU71" s="106">
        <f t="shared" si="36"/>
        <v>12005500</v>
      </c>
      <c r="AV71" s="109">
        <v>745.4</v>
      </c>
      <c r="AW71" s="106">
        <f t="shared" si="37"/>
        <v>1863500</v>
      </c>
      <c r="AX71" s="105"/>
      <c r="AY71" s="106">
        <f t="shared" si="43"/>
        <v>0</v>
      </c>
      <c r="AZ71" s="240">
        <v>1407.6</v>
      </c>
      <c r="BA71" s="106">
        <f t="shared" si="44"/>
        <v>0</v>
      </c>
      <c r="BB71" s="240"/>
      <c r="BC71" s="106">
        <f t="shared" si="40"/>
        <v>0</v>
      </c>
      <c r="BD71" s="240">
        <f t="shared" si="45"/>
        <v>81311.399999999994</v>
      </c>
      <c r="BE71" s="106">
        <f t="shared" si="46"/>
        <v>0</v>
      </c>
      <c r="BF71" s="240">
        <f t="shared" si="47"/>
        <v>-1458.3999999999942</v>
      </c>
      <c r="BG71" s="110">
        <f t="shared" si="48"/>
        <v>0</v>
      </c>
      <c r="BH71" s="92"/>
      <c r="BI71" s="4">
        <f t="shared" si="1"/>
        <v>57668000</v>
      </c>
      <c r="BJ71" s="30">
        <f t="shared" si="2"/>
        <v>199632500</v>
      </c>
      <c r="BK71" s="31">
        <f t="shared" si="19"/>
        <v>-199759500</v>
      </c>
    </row>
    <row r="72" spans="2:64" s="2" customFormat="1" ht="74.400000000000006" customHeight="1" x14ac:dyDescent="0.3">
      <c r="B72" s="68"/>
      <c r="C72" s="130">
        <v>2.4</v>
      </c>
      <c r="D72" s="130">
        <v>10.130000000000001</v>
      </c>
      <c r="E72" s="96">
        <v>8</v>
      </c>
      <c r="F72" s="97" t="s">
        <v>115</v>
      </c>
      <c r="G72" s="98" t="s">
        <v>49</v>
      </c>
      <c r="H72" s="99">
        <v>53</v>
      </c>
      <c r="I72" s="100">
        <v>5625</v>
      </c>
      <c r="J72" s="101">
        <f t="shared" si="32"/>
        <v>298125</v>
      </c>
      <c r="K72" s="102"/>
      <c r="L72" s="102"/>
      <c r="M72" s="117"/>
      <c r="N72" s="103"/>
      <c r="O72" s="104"/>
      <c r="P72" s="104"/>
      <c r="Q72" s="104"/>
      <c r="R72" s="102"/>
      <c r="S72" s="102"/>
      <c r="T72" s="103"/>
      <c r="U72" s="99">
        <f t="shared" si="49"/>
        <v>53</v>
      </c>
      <c r="V72" s="100"/>
      <c r="W72" s="101"/>
      <c r="X72" s="105"/>
      <c r="Y72" s="106">
        <f t="shared" si="5"/>
        <v>0</v>
      </c>
      <c r="Z72" s="149"/>
      <c r="AA72" s="106">
        <f t="shared" si="6"/>
        <v>0</v>
      </c>
      <c r="AB72" s="115"/>
      <c r="AC72" s="106">
        <f t="shared" si="7"/>
        <v>0</v>
      </c>
      <c r="AD72" s="108"/>
      <c r="AE72" s="106"/>
      <c r="AF72" s="106"/>
      <c r="AG72" s="106"/>
      <c r="AH72" s="112"/>
      <c r="AI72" s="106"/>
      <c r="AJ72" s="107"/>
      <c r="AK72" s="107"/>
      <c r="AL72" s="113"/>
      <c r="AM72" s="107"/>
      <c r="AN72" s="107"/>
      <c r="AO72" s="106">
        <f t="shared" si="21"/>
        <v>0</v>
      </c>
      <c r="AP72" s="109"/>
      <c r="AQ72" s="106">
        <f t="shared" si="41"/>
        <v>0</v>
      </c>
      <c r="AR72" s="109"/>
      <c r="AS72" s="106">
        <f t="shared" si="42"/>
        <v>0</v>
      </c>
      <c r="AT72" s="109"/>
      <c r="AU72" s="106">
        <f t="shared" si="36"/>
        <v>0</v>
      </c>
      <c r="AV72" s="109"/>
      <c r="AW72" s="106">
        <f t="shared" si="37"/>
        <v>0</v>
      </c>
      <c r="AX72" s="105"/>
      <c r="AY72" s="106">
        <f t="shared" si="43"/>
        <v>0</v>
      </c>
      <c r="AZ72" s="240"/>
      <c r="BA72" s="106">
        <f t="shared" si="44"/>
        <v>0</v>
      </c>
      <c r="BB72" s="240"/>
      <c r="BC72" s="106">
        <f t="shared" si="40"/>
        <v>0</v>
      </c>
      <c r="BD72" s="240">
        <f t="shared" si="45"/>
        <v>0</v>
      </c>
      <c r="BE72" s="106">
        <f t="shared" si="46"/>
        <v>0</v>
      </c>
      <c r="BF72" s="240">
        <f t="shared" si="47"/>
        <v>53</v>
      </c>
      <c r="BG72" s="110">
        <f t="shared" si="48"/>
        <v>0</v>
      </c>
      <c r="BH72" s="92"/>
      <c r="BI72" s="4">
        <f t="shared" si="1"/>
        <v>298125</v>
      </c>
      <c r="BJ72" s="30">
        <f t="shared" si="2"/>
        <v>298125</v>
      </c>
      <c r="BK72" s="31">
        <f t="shared" si="19"/>
        <v>0</v>
      </c>
    </row>
    <row r="73" spans="2:64" s="2" customFormat="1" ht="74.400000000000006" customHeight="1" x14ac:dyDescent="0.3">
      <c r="B73" s="68"/>
      <c r="C73" s="130">
        <v>2.4</v>
      </c>
      <c r="D73" s="130">
        <v>10.14</v>
      </c>
      <c r="E73" s="96">
        <v>8</v>
      </c>
      <c r="F73" s="97" t="s">
        <v>116</v>
      </c>
      <c r="G73" s="98" t="s">
        <v>106</v>
      </c>
      <c r="H73" s="99">
        <v>210</v>
      </c>
      <c r="I73" s="100">
        <v>2875</v>
      </c>
      <c r="J73" s="101">
        <f t="shared" si="32"/>
        <v>603750</v>
      </c>
      <c r="K73" s="102"/>
      <c r="L73" s="102"/>
      <c r="M73" s="102"/>
      <c r="N73" s="103"/>
      <c r="O73" s="104"/>
      <c r="P73" s="104"/>
      <c r="Q73" s="104"/>
      <c r="R73" s="102"/>
      <c r="S73" s="102"/>
      <c r="T73" s="103"/>
      <c r="U73" s="99">
        <f t="shared" si="49"/>
        <v>210</v>
      </c>
      <c r="V73" s="100"/>
      <c r="W73" s="101"/>
      <c r="X73" s="105"/>
      <c r="Y73" s="106">
        <f t="shared" si="5"/>
        <v>0</v>
      </c>
      <c r="Z73" s="149"/>
      <c r="AA73" s="106">
        <f t="shared" si="6"/>
        <v>0</v>
      </c>
      <c r="AB73" s="115"/>
      <c r="AC73" s="106">
        <f t="shared" si="7"/>
        <v>0</v>
      </c>
      <c r="AD73" s="108"/>
      <c r="AE73" s="106"/>
      <c r="AF73" s="106"/>
      <c r="AG73" s="106"/>
      <c r="AH73" s="112"/>
      <c r="AI73" s="106"/>
      <c r="AJ73" s="107"/>
      <c r="AK73" s="107"/>
      <c r="AL73" s="113"/>
      <c r="AM73" s="107"/>
      <c r="AN73" s="107"/>
      <c r="AO73" s="106">
        <f t="shared" si="21"/>
        <v>0</v>
      </c>
      <c r="AP73" s="109"/>
      <c r="AQ73" s="106">
        <f t="shared" si="41"/>
        <v>0</v>
      </c>
      <c r="AR73" s="109"/>
      <c r="AS73" s="106">
        <f t="shared" si="42"/>
        <v>0</v>
      </c>
      <c r="AT73" s="109"/>
      <c r="AU73" s="106">
        <f t="shared" si="36"/>
        <v>0</v>
      </c>
      <c r="AV73" s="109"/>
      <c r="AW73" s="106">
        <f t="shared" si="37"/>
        <v>0</v>
      </c>
      <c r="AX73" s="105"/>
      <c r="AY73" s="106">
        <f t="shared" si="43"/>
        <v>0</v>
      </c>
      <c r="AZ73" s="240"/>
      <c r="BA73" s="106">
        <f t="shared" si="44"/>
        <v>0</v>
      </c>
      <c r="BB73" s="240"/>
      <c r="BC73" s="106">
        <f t="shared" si="40"/>
        <v>0</v>
      </c>
      <c r="BD73" s="240">
        <f t="shared" si="45"/>
        <v>0</v>
      </c>
      <c r="BE73" s="106">
        <f t="shared" si="46"/>
        <v>0</v>
      </c>
      <c r="BF73" s="240">
        <f t="shared" si="47"/>
        <v>210</v>
      </c>
      <c r="BG73" s="110">
        <f t="shared" si="48"/>
        <v>0</v>
      </c>
      <c r="BH73" s="92"/>
      <c r="BI73" s="4">
        <f t="shared" si="1"/>
        <v>603750</v>
      </c>
      <c r="BJ73" s="30">
        <f t="shared" si="2"/>
        <v>603750</v>
      </c>
      <c r="BK73" s="31">
        <f t="shared" si="19"/>
        <v>0</v>
      </c>
    </row>
    <row r="74" spans="2:64" s="2" customFormat="1" ht="74.400000000000006" customHeight="1" x14ac:dyDescent="0.3">
      <c r="B74" s="163"/>
      <c r="C74" s="130">
        <v>2.4</v>
      </c>
      <c r="D74" s="130">
        <v>10.15</v>
      </c>
      <c r="E74" s="96">
        <v>8</v>
      </c>
      <c r="F74" s="164" t="s">
        <v>117</v>
      </c>
      <c r="G74" s="165" t="s">
        <v>106</v>
      </c>
      <c r="H74" s="166">
        <v>130410</v>
      </c>
      <c r="I74" s="167">
        <v>2875</v>
      </c>
      <c r="J74" s="101">
        <f t="shared" si="32"/>
        <v>374928750</v>
      </c>
      <c r="K74" s="164"/>
      <c r="L74" s="164"/>
      <c r="M74" s="164"/>
      <c r="N74" s="164"/>
      <c r="O74" s="104"/>
      <c r="P74" s="104"/>
      <c r="Q74" s="104"/>
      <c r="R74" s="104"/>
      <c r="S74" s="104"/>
      <c r="T74" s="104"/>
      <c r="U74" s="99">
        <f t="shared" si="49"/>
        <v>130410</v>
      </c>
      <c r="V74" s="100"/>
      <c r="W74" s="101"/>
      <c r="X74" s="105"/>
      <c r="Y74" s="106">
        <f t="shared" si="5"/>
        <v>0</v>
      </c>
      <c r="Z74" s="105">
        <v>906.3</v>
      </c>
      <c r="AA74" s="106">
        <f>Z74*I74</f>
        <v>2605612.5</v>
      </c>
      <c r="AB74" s="115">
        <v>3127.6</v>
      </c>
      <c r="AC74" s="106">
        <f t="shared" si="7"/>
        <v>8991850</v>
      </c>
      <c r="AD74" s="107">
        <v>2816.1</v>
      </c>
      <c r="AE74" s="106">
        <f>+AD74*I74</f>
        <v>8096287.5</v>
      </c>
      <c r="AF74" s="107">
        <v>1153.7</v>
      </c>
      <c r="AG74" s="106">
        <f>+AF74*I74</f>
        <v>3316887.5</v>
      </c>
      <c r="AH74" s="107">
        <v>36.1</v>
      </c>
      <c r="AI74" s="106">
        <f>+ROUND((AH74*I74),0)</f>
        <v>103788</v>
      </c>
      <c r="AJ74" s="107">
        <v>9917.9</v>
      </c>
      <c r="AK74" s="106">
        <f>+AJ74*I74</f>
        <v>28513962.5</v>
      </c>
      <c r="AL74" s="113">
        <v>14584.5</v>
      </c>
      <c r="AM74" s="106">
        <f>+ROUND(AL74*I74,0)</f>
        <v>41930438</v>
      </c>
      <c r="AN74" s="113">
        <v>26017.200000000001</v>
      </c>
      <c r="AO74" s="106">
        <f>+ROUND(AN74*I74,0)</f>
        <v>74799450</v>
      </c>
      <c r="AP74" s="114">
        <v>9228.2000000000007</v>
      </c>
      <c r="AQ74" s="106">
        <f t="shared" si="41"/>
        <v>26531075</v>
      </c>
      <c r="AR74" s="109">
        <v>177.9</v>
      </c>
      <c r="AS74" s="106">
        <f t="shared" si="42"/>
        <v>511463</v>
      </c>
      <c r="AT74" s="109">
        <v>8015.9000000000005</v>
      </c>
      <c r="AU74" s="106">
        <f t="shared" si="36"/>
        <v>23045713</v>
      </c>
      <c r="AV74" s="114">
        <v>5432.4</v>
      </c>
      <c r="AW74" s="106">
        <f t="shared" si="37"/>
        <v>15618150</v>
      </c>
      <c r="AX74" s="234">
        <v>9558.4</v>
      </c>
      <c r="AY74" s="106">
        <f t="shared" si="43"/>
        <v>27480400</v>
      </c>
      <c r="AZ74" s="241">
        <v>180.3</v>
      </c>
      <c r="BA74" s="106">
        <f t="shared" si="44"/>
        <v>0</v>
      </c>
      <c r="BB74" s="241">
        <f>+'10,15'!AJ10</f>
        <v>525</v>
      </c>
      <c r="BC74" s="106">
        <f t="shared" si="40"/>
        <v>0</v>
      </c>
      <c r="BD74" s="240">
        <f t="shared" si="45"/>
        <v>91677.499999999985</v>
      </c>
      <c r="BE74" s="106">
        <f t="shared" si="46"/>
        <v>0</v>
      </c>
      <c r="BF74" s="240">
        <f t="shared" si="47"/>
        <v>38732.500000000015</v>
      </c>
      <c r="BG74" s="110">
        <f t="shared" si="48"/>
        <v>0</v>
      </c>
      <c r="BH74" s="168"/>
      <c r="BI74" s="4">
        <f t="shared" si="1"/>
        <v>206570474</v>
      </c>
      <c r="BJ74" s="30">
        <f t="shared" si="2"/>
        <v>351918112.5</v>
      </c>
      <c r="BK74" s="31">
        <f t="shared" si="19"/>
        <v>-261545077</v>
      </c>
      <c r="BL74" s="30"/>
    </row>
    <row r="75" spans="2:64" s="2" customFormat="1" ht="74.400000000000006" customHeight="1" x14ac:dyDescent="0.3">
      <c r="B75" s="68"/>
      <c r="C75" s="130">
        <v>2.4</v>
      </c>
      <c r="D75" s="130">
        <v>10.16</v>
      </c>
      <c r="E75" s="96">
        <v>8</v>
      </c>
      <c r="F75" s="97" t="s">
        <v>118</v>
      </c>
      <c r="G75" s="98" t="s">
        <v>49</v>
      </c>
      <c r="H75" s="99">
        <v>906</v>
      </c>
      <c r="I75" s="100">
        <v>1500</v>
      </c>
      <c r="J75" s="101">
        <f t="shared" si="32"/>
        <v>1359000</v>
      </c>
      <c r="K75" s="102"/>
      <c r="L75" s="102"/>
      <c r="M75" s="102"/>
      <c r="N75" s="102"/>
      <c r="O75" s="102"/>
      <c r="P75" s="102"/>
      <c r="Q75" s="102"/>
      <c r="R75" s="102"/>
      <c r="S75" s="102"/>
      <c r="T75" s="103"/>
      <c r="U75" s="99">
        <f t="shared" si="49"/>
        <v>906</v>
      </c>
      <c r="V75" s="100"/>
      <c r="W75" s="101"/>
      <c r="X75" s="105"/>
      <c r="Y75" s="106">
        <f t="shared" si="5"/>
        <v>0</v>
      </c>
      <c r="Z75" s="105">
        <v>1.7</v>
      </c>
      <c r="AA75" s="106">
        <f t="shared" si="6"/>
        <v>2550</v>
      </c>
      <c r="AB75" s="115"/>
      <c r="AC75" s="106">
        <f t="shared" si="7"/>
        <v>0</v>
      </c>
      <c r="AD75" s="108"/>
      <c r="AE75" s="106"/>
      <c r="AF75" s="107"/>
      <c r="AG75" s="106"/>
      <c r="AH75" s="112"/>
      <c r="AI75" s="106"/>
      <c r="AJ75" s="107"/>
      <c r="AK75" s="107"/>
      <c r="AL75" s="113"/>
      <c r="AM75" s="107"/>
      <c r="AN75" s="107"/>
      <c r="AO75" s="106">
        <f t="shared" si="21"/>
        <v>0</v>
      </c>
      <c r="AP75" s="114">
        <v>6.77</v>
      </c>
      <c r="AQ75" s="106">
        <f t="shared" si="41"/>
        <v>10155</v>
      </c>
      <c r="AR75" s="109"/>
      <c r="AS75" s="106">
        <f t="shared" si="42"/>
        <v>0</v>
      </c>
      <c r="AT75" s="109"/>
      <c r="AU75" s="106">
        <f t="shared" si="36"/>
        <v>0</v>
      </c>
      <c r="AV75" s="109">
        <v>359.1</v>
      </c>
      <c r="AW75" s="106">
        <f t="shared" si="37"/>
        <v>538650</v>
      </c>
      <c r="AX75" s="105"/>
      <c r="AY75" s="106">
        <f t="shared" si="43"/>
        <v>0</v>
      </c>
      <c r="AZ75" s="240"/>
      <c r="BA75" s="106">
        <f t="shared" si="44"/>
        <v>0</v>
      </c>
      <c r="BB75" s="240"/>
      <c r="BC75" s="106">
        <f t="shared" si="40"/>
        <v>0</v>
      </c>
      <c r="BD75" s="240">
        <f t="shared" si="45"/>
        <v>367.57000000000005</v>
      </c>
      <c r="BE75" s="106">
        <f t="shared" si="46"/>
        <v>0</v>
      </c>
      <c r="BF75" s="240">
        <f t="shared" si="47"/>
        <v>538.42999999999995</v>
      </c>
      <c r="BG75" s="110">
        <f t="shared" si="48"/>
        <v>0</v>
      </c>
      <c r="BH75" s="92"/>
      <c r="BI75" s="4">
        <f t="shared" ref="BI75:BI138" si="50">+J75-Y75-AA75-AC75-AE75-AG75-AI75-AK75-AM75-AO75-BG75</f>
        <v>1356450</v>
      </c>
      <c r="BJ75" s="30">
        <f t="shared" ref="BJ75:BJ138" si="51">+J75-Y75-AA75-AC75-AE75-AG75-BG75</f>
        <v>1356450</v>
      </c>
      <c r="BK75" s="31">
        <f t="shared" si="19"/>
        <v>-551355</v>
      </c>
    </row>
    <row r="76" spans="2:64" s="2" customFormat="1" ht="63" customHeight="1" x14ac:dyDescent="0.3">
      <c r="B76" s="68"/>
      <c r="C76" s="130">
        <v>2.4</v>
      </c>
      <c r="D76" s="130">
        <v>10.17</v>
      </c>
      <c r="E76" s="96">
        <v>8</v>
      </c>
      <c r="F76" s="97" t="s">
        <v>119</v>
      </c>
      <c r="G76" s="98" t="s">
        <v>106</v>
      </c>
      <c r="H76" s="99">
        <v>6074</v>
      </c>
      <c r="I76" s="100">
        <v>2500</v>
      </c>
      <c r="J76" s="101">
        <f t="shared" si="32"/>
        <v>15185000</v>
      </c>
      <c r="K76" s="102"/>
      <c r="L76" s="102"/>
      <c r="M76" s="102"/>
      <c r="N76" s="102"/>
      <c r="O76" s="102"/>
      <c r="P76" s="102"/>
      <c r="Q76" s="102"/>
      <c r="R76" s="102"/>
      <c r="S76" s="102"/>
      <c r="T76" s="103"/>
      <c r="U76" s="99">
        <f t="shared" si="49"/>
        <v>6074</v>
      </c>
      <c r="V76" s="100"/>
      <c r="W76" s="101"/>
      <c r="X76" s="105"/>
      <c r="Y76" s="106">
        <f t="shared" ref="Y76:Y139" si="52">X76*I76</f>
        <v>0</v>
      </c>
      <c r="Z76" s="149"/>
      <c r="AA76" s="106">
        <f t="shared" ref="AA76:AA139" si="53">Z76*I76</f>
        <v>0</v>
      </c>
      <c r="AB76" s="115"/>
      <c r="AC76" s="106">
        <f t="shared" ref="AC76:AC139" si="54">AB76*I76</f>
        <v>0</v>
      </c>
      <c r="AD76" s="107">
        <v>741</v>
      </c>
      <c r="AE76" s="106">
        <f>+AD76*I76</f>
        <v>1852500</v>
      </c>
      <c r="AF76" s="107">
        <v>697.2</v>
      </c>
      <c r="AG76" s="106">
        <f>+AF76*I76</f>
        <v>1743000</v>
      </c>
      <c r="AH76" s="112"/>
      <c r="AI76" s="106"/>
      <c r="AJ76" s="107">
        <v>29297.599999999999</v>
      </c>
      <c r="AK76" s="106">
        <f>+AJ76*I76</f>
        <v>73244000</v>
      </c>
      <c r="AL76" s="113">
        <v>2520</v>
      </c>
      <c r="AM76" s="106">
        <f>+ROUND(AL76*I76,0)</f>
        <v>6300000</v>
      </c>
      <c r="AN76" s="106"/>
      <c r="AO76" s="106">
        <f t="shared" si="21"/>
        <v>0</v>
      </c>
      <c r="AP76" s="109"/>
      <c r="AQ76" s="106">
        <f t="shared" si="41"/>
        <v>0</v>
      </c>
      <c r="AR76" s="109"/>
      <c r="AS76" s="106">
        <f t="shared" si="42"/>
        <v>0</v>
      </c>
      <c r="AT76" s="109">
        <v>11970</v>
      </c>
      <c r="AU76" s="106">
        <f t="shared" si="36"/>
        <v>29925000</v>
      </c>
      <c r="AV76" s="109">
        <v>14155</v>
      </c>
      <c r="AW76" s="106">
        <f t="shared" si="37"/>
        <v>35387500</v>
      </c>
      <c r="AX76" s="105">
        <v>5081</v>
      </c>
      <c r="AY76" s="106">
        <f t="shared" si="43"/>
        <v>12702500</v>
      </c>
      <c r="AZ76" s="240">
        <v>13964.8</v>
      </c>
      <c r="BA76" s="106">
        <f t="shared" si="44"/>
        <v>0</v>
      </c>
      <c r="BB76" s="240">
        <f>+'10,17'!AJ13</f>
        <v>15096.099999999999</v>
      </c>
      <c r="BC76" s="106">
        <f t="shared" si="40"/>
        <v>0</v>
      </c>
      <c r="BD76" s="240">
        <f t="shared" si="45"/>
        <v>93522.700000000012</v>
      </c>
      <c r="BE76" s="106">
        <f t="shared" si="46"/>
        <v>0</v>
      </c>
      <c r="BF76" s="240">
        <f t="shared" si="47"/>
        <v>-87448.700000000012</v>
      </c>
      <c r="BG76" s="110">
        <f t="shared" si="48"/>
        <v>0</v>
      </c>
      <c r="BH76" s="92"/>
      <c r="BI76" s="4">
        <f t="shared" si="50"/>
        <v>-67954500</v>
      </c>
      <c r="BJ76" s="30">
        <f t="shared" si="51"/>
        <v>11589500</v>
      </c>
      <c r="BK76" s="31">
        <f t="shared" ref="BK76:BK139" si="55">+W76-Y76-AA76-AC76-AE76-AG76-AI76-AK76-AM76-AO76-AQ76-AS76-AU76-AW76-AY76-BA76-BC76-BG76</f>
        <v>-161154500</v>
      </c>
    </row>
    <row r="77" spans="2:64" s="2" customFormat="1" ht="33" customHeight="1" x14ac:dyDescent="0.3">
      <c r="B77" s="78">
        <v>11</v>
      </c>
      <c r="C77" s="134"/>
      <c r="D77" s="135"/>
      <c r="E77" s="136"/>
      <c r="F77" s="81" t="s">
        <v>120</v>
      </c>
      <c r="G77" s="137"/>
      <c r="H77" s="138"/>
      <c r="I77" s="139"/>
      <c r="J77" s="122"/>
      <c r="K77" s="140"/>
      <c r="L77" s="140"/>
      <c r="M77" s="140"/>
      <c r="N77" s="140"/>
      <c r="O77" s="140"/>
      <c r="P77" s="140"/>
      <c r="Q77" s="140"/>
      <c r="R77" s="140"/>
      <c r="S77" s="140"/>
      <c r="T77" s="141"/>
      <c r="U77" s="138"/>
      <c r="V77" s="139"/>
      <c r="W77" s="122"/>
      <c r="X77" s="89"/>
      <c r="Y77" s="123"/>
      <c r="Z77" s="162"/>
      <c r="AA77" s="90"/>
      <c r="AB77" s="124"/>
      <c r="AC77" s="123"/>
      <c r="AD77" s="125"/>
      <c r="AE77" s="123"/>
      <c r="AF77" s="123"/>
      <c r="AG77" s="123"/>
      <c r="AH77" s="126"/>
      <c r="AI77" s="123"/>
      <c r="AJ77" s="123"/>
      <c r="AK77" s="123"/>
      <c r="AL77" s="127"/>
      <c r="AM77" s="123"/>
      <c r="AN77" s="123"/>
      <c r="AO77" s="123"/>
      <c r="AP77" s="123"/>
      <c r="AQ77" s="123"/>
      <c r="AR77" s="128"/>
      <c r="AS77" s="123"/>
      <c r="AT77" s="123"/>
      <c r="AU77" s="123"/>
      <c r="AV77" s="123"/>
      <c r="AW77" s="123"/>
      <c r="AX77" s="232"/>
      <c r="AY77" s="123"/>
      <c r="AZ77" s="244"/>
      <c r="BA77" s="123"/>
      <c r="BB77" s="244"/>
      <c r="BC77" s="123"/>
      <c r="BD77" s="244"/>
      <c r="BE77" s="123"/>
      <c r="BF77" s="244"/>
      <c r="BG77" s="129"/>
      <c r="BH77" s="92"/>
      <c r="BI77" s="4">
        <f t="shared" si="50"/>
        <v>0</v>
      </c>
      <c r="BJ77" s="30">
        <f t="shared" si="51"/>
        <v>0</v>
      </c>
      <c r="BK77" s="31">
        <f t="shared" si="55"/>
        <v>0</v>
      </c>
    </row>
    <row r="78" spans="2:64" s="2" customFormat="1" ht="45" customHeight="1" x14ac:dyDescent="0.3">
      <c r="B78" s="68"/>
      <c r="C78" s="130">
        <v>2.5</v>
      </c>
      <c r="D78" s="95">
        <v>11.1</v>
      </c>
      <c r="E78" s="96">
        <v>6</v>
      </c>
      <c r="F78" s="97" t="s">
        <v>121</v>
      </c>
      <c r="G78" s="98" t="s">
        <v>45</v>
      </c>
      <c r="H78" s="99">
        <v>420</v>
      </c>
      <c r="I78" s="100">
        <v>150000</v>
      </c>
      <c r="J78" s="101">
        <f t="shared" si="32"/>
        <v>63000000</v>
      </c>
      <c r="K78" s="102"/>
      <c r="L78" s="102"/>
      <c r="M78" s="102"/>
      <c r="N78" s="102"/>
      <c r="O78" s="102"/>
      <c r="P78" s="102"/>
      <c r="Q78" s="102"/>
      <c r="R78" s="102"/>
      <c r="S78" s="102"/>
      <c r="T78" s="103"/>
      <c r="U78" s="99">
        <f t="shared" ref="U78:U87" si="56">+H78</f>
        <v>420</v>
      </c>
      <c r="V78" s="100"/>
      <c r="W78" s="101"/>
      <c r="X78" s="105"/>
      <c r="Y78" s="106">
        <f t="shared" si="52"/>
        <v>0</v>
      </c>
      <c r="Z78" s="149"/>
      <c r="AA78" s="106">
        <f t="shared" si="53"/>
        <v>0</v>
      </c>
      <c r="AB78" s="115"/>
      <c r="AC78" s="106">
        <f t="shared" si="54"/>
        <v>0</v>
      </c>
      <c r="AD78" s="108"/>
      <c r="AE78" s="106"/>
      <c r="AF78" s="106"/>
      <c r="AG78" s="106"/>
      <c r="AH78" s="112"/>
      <c r="AI78" s="106"/>
      <c r="AJ78" s="107"/>
      <c r="AK78" s="107"/>
      <c r="AL78" s="113"/>
      <c r="AM78" s="107"/>
      <c r="AN78" s="107"/>
      <c r="AO78" s="106">
        <f t="shared" si="21"/>
        <v>0</v>
      </c>
      <c r="AP78" s="109"/>
      <c r="AQ78" s="106">
        <f t="shared" ref="AQ78:AQ87" si="57">+ROUND(AP78*I78,0)</f>
        <v>0</v>
      </c>
      <c r="AR78" s="109"/>
      <c r="AS78" s="106">
        <f t="shared" ref="AS78:AS87" si="58">+ROUND(AR78*I78,0)</f>
        <v>0</v>
      </c>
      <c r="AT78" s="109"/>
      <c r="AU78" s="106">
        <f t="shared" si="36"/>
        <v>0</v>
      </c>
      <c r="AV78" s="109"/>
      <c r="AW78" s="106">
        <f t="shared" si="37"/>
        <v>0</v>
      </c>
      <c r="AX78" s="105"/>
      <c r="AY78" s="106">
        <f t="shared" ref="AY78:AY87" si="59">+ROUND(AX78*I78,0)</f>
        <v>0</v>
      </c>
      <c r="AZ78" s="240"/>
      <c r="BA78" s="106">
        <f t="shared" ref="BA78:BA87" si="60">+ROUND(AZ78*V78,0)</f>
        <v>0</v>
      </c>
      <c r="BB78" s="240"/>
      <c r="BC78" s="106">
        <f t="shared" si="40"/>
        <v>0</v>
      </c>
      <c r="BD78" s="240">
        <f t="shared" ref="BD78:BD87" si="61">X78+Z78+AB78+AD78+AF78+AH78+AJ78+AL78+AN78+AP78+AR78+AT78+AV78+AX78+AZ78+BB78</f>
        <v>0</v>
      </c>
      <c r="BE78" s="106">
        <f t="shared" ref="BE78:BE87" si="62">BD78*V78</f>
        <v>0</v>
      </c>
      <c r="BF78" s="240">
        <f t="shared" ref="BF78:BF87" si="63">U78-BD78</f>
        <v>420</v>
      </c>
      <c r="BG78" s="110">
        <f t="shared" ref="BG78:BG87" si="64">W78-BE78</f>
        <v>0</v>
      </c>
      <c r="BH78" s="92"/>
      <c r="BI78" s="4">
        <f t="shared" si="50"/>
        <v>63000000</v>
      </c>
      <c r="BJ78" s="30">
        <f t="shared" si="51"/>
        <v>63000000</v>
      </c>
      <c r="BK78" s="31">
        <f t="shared" si="55"/>
        <v>0</v>
      </c>
    </row>
    <row r="79" spans="2:64" s="2" customFormat="1" ht="45" customHeight="1" x14ac:dyDescent="0.3">
      <c r="B79" s="68"/>
      <c r="C79" s="130">
        <v>2.5</v>
      </c>
      <c r="D79" s="95">
        <v>11.2</v>
      </c>
      <c r="E79" s="96">
        <v>6</v>
      </c>
      <c r="F79" s="97" t="s">
        <v>122</v>
      </c>
      <c r="G79" s="98" t="s">
        <v>45</v>
      </c>
      <c r="H79" s="99">
        <v>84</v>
      </c>
      <c r="I79" s="100">
        <v>150000</v>
      </c>
      <c r="J79" s="101">
        <f t="shared" si="32"/>
        <v>12600000</v>
      </c>
      <c r="K79" s="102"/>
      <c r="L79" s="102"/>
      <c r="M79" s="102"/>
      <c r="N79" s="102"/>
      <c r="O79" s="102"/>
      <c r="P79" s="102"/>
      <c r="Q79" s="102"/>
      <c r="R79" s="102"/>
      <c r="S79" s="102"/>
      <c r="T79" s="103"/>
      <c r="U79" s="99">
        <f t="shared" si="56"/>
        <v>84</v>
      </c>
      <c r="V79" s="100"/>
      <c r="W79" s="101"/>
      <c r="X79" s="105"/>
      <c r="Y79" s="106">
        <f t="shared" si="52"/>
        <v>0</v>
      </c>
      <c r="Z79" s="149"/>
      <c r="AA79" s="106">
        <f t="shared" si="53"/>
        <v>0</v>
      </c>
      <c r="AB79" s="115"/>
      <c r="AC79" s="106">
        <f t="shared" si="54"/>
        <v>0</v>
      </c>
      <c r="AD79" s="108"/>
      <c r="AE79" s="106"/>
      <c r="AF79" s="106"/>
      <c r="AG79" s="106"/>
      <c r="AH79" s="112"/>
      <c r="AI79" s="106"/>
      <c r="AJ79" s="107"/>
      <c r="AK79" s="107"/>
      <c r="AL79" s="113"/>
      <c r="AM79" s="107"/>
      <c r="AN79" s="107"/>
      <c r="AO79" s="106">
        <f t="shared" si="21"/>
        <v>0</v>
      </c>
      <c r="AP79" s="109"/>
      <c r="AQ79" s="106">
        <f t="shared" si="57"/>
        <v>0</v>
      </c>
      <c r="AR79" s="109"/>
      <c r="AS79" s="106">
        <f t="shared" si="58"/>
        <v>0</v>
      </c>
      <c r="AT79" s="109"/>
      <c r="AU79" s="106">
        <f t="shared" si="36"/>
        <v>0</v>
      </c>
      <c r="AV79" s="109"/>
      <c r="AW79" s="106">
        <f t="shared" si="37"/>
        <v>0</v>
      </c>
      <c r="AX79" s="105"/>
      <c r="AY79" s="106">
        <f t="shared" si="59"/>
        <v>0</v>
      </c>
      <c r="AZ79" s="240"/>
      <c r="BA79" s="106">
        <f t="shared" si="60"/>
        <v>0</v>
      </c>
      <c r="BB79" s="240"/>
      <c r="BC79" s="106">
        <f t="shared" si="40"/>
        <v>0</v>
      </c>
      <c r="BD79" s="240">
        <f t="shared" si="61"/>
        <v>0</v>
      </c>
      <c r="BE79" s="106">
        <f t="shared" si="62"/>
        <v>0</v>
      </c>
      <c r="BF79" s="240">
        <f t="shared" si="63"/>
        <v>84</v>
      </c>
      <c r="BG79" s="110">
        <f t="shared" si="64"/>
        <v>0</v>
      </c>
      <c r="BH79" s="92"/>
      <c r="BI79" s="4">
        <f t="shared" si="50"/>
        <v>12600000</v>
      </c>
      <c r="BJ79" s="30">
        <f t="shared" si="51"/>
        <v>12600000</v>
      </c>
      <c r="BK79" s="31">
        <f t="shared" si="55"/>
        <v>0</v>
      </c>
    </row>
    <row r="80" spans="2:64" s="2" customFormat="1" ht="45" customHeight="1" x14ac:dyDescent="0.3">
      <c r="B80" s="68"/>
      <c r="C80" s="130">
        <v>2.5</v>
      </c>
      <c r="D80" s="95">
        <v>11.3</v>
      </c>
      <c r="E80" s="96">
        <v>6</v>
      </c>
      <c r="F80" s="97" t="s">
        <v>123</v>
      </c>
      <c r="G80" s="98" t="s">
        <v>45</v>
      </c>
      <c r="H80" s="99">
        <v>3800</v>
      </c>
      <c r="I80" s="100">
        <v>180000</v>
      </c>
      <c r="J80" s="101">
        <f t="shared" si="32"/>
        <v>684000000</v>
      </c>
      <c r="K80" s="102"/>
      <c r="L80" s="102"/>
      <c r="M80" s="102"/>
      <c r="N80" s="102"/>
      <c r="O80" s="102"/>
      <c r="P80" s="102"/>
      <c r="Q80" s="102"/>
      <c r="R80" s="102"/>
      <c r="S80" s="102"/>
      <c r="T80" s="103"/>
      <c r="U80" s="99">
        <f t="shared" si="56"/>
        <v>3800</v>
      </c>
      <c r="V80" s="100"/>
      <c r="W80" s="101"/>
      <c r="X80" s="105"/>
      <c r="Y80" s="106">
        <f t="shared" si="52"/>
        <v>0</v>
      </c>
      <c r="Z80" s="149"/>
      <c r="AA80" s="106">
        <f t="shared" si="53"/>
        <v>0</v>
      </c>
      <c r="AB80" s="115"/>
      <c r="AC80" s="106">
        <f t="shared" si="54"/>
        <v>0</v>
      </c>
      <c r="AD80" s="108"/>
      <c r="AE80" s="106"/>
      <c r="AF80" s="106"/>
      <c r="AG80" s="106"/>
      <c r="AH80" s="112"/>
      <c r="AI80" s="106"/>
      <c r="AJ80" s="107">
        <v>234.36</v>
      </c>
      <c r="AK80" s="106">
        <f>+AJ80*I80</f>
        <v>42184800</v>
      </c>
      <c r="AL80" s="113"/>
      <c r="AM80" s="106"/>
      <c r="AN80" s="106"/>
      <c r="AO80" s="106">
        <f t="shared" ref="AO80:AO143" si="65">+ROUND(AN80*I80,0)</f>
        <v>0</v>
      </c>
      <c r="AP80" s="109"/>
      <c r="AQ80" s="106">
        <f t="shared" si="57"/>
        <v>0</v>
      </c>
      <c r="AR80" s="109"/>
      <c r="AS80" s="106">
        <f t="shared" si="58"/>
        <v>0</v>
      </c>
      <c r="AT80" s="109"/>
      <c r="AU80" s="106">
        <f t="shared" si="36"/>
        <v>0</v>
      </c>
      <c r="AV80" s="109"/>
      <c r="AW80" s="106">
        <f t="shared" si="37"/>
        <v>0</v>
      </c>
      <c r="AX80" s="105">
        <v>156.24000000000007</v>
      </c>
      <c r="AY80" s="106">
        <f t="shared" si="59"/>
        <v>28123200</v>
      </c>
      <c r="AZ80" s="240">
        <v>431.64000000000033</v>
      </c>
      <c r="BA80" s="106">
        <f t="shared" si="60"/>
        <v>0</v>
      </c>
      <c r="BB80" s="240"/>
      <c r="BC80" s="106">
        <f t="shared" si="40"/>
        <v>0</v>
      </c>
      <c r="BD80" s="240">
        <f t="shared" si="61"/>
        <v>822.24000000000046</v>
      </c>
      <c r="BE80" s="106">
        <f t="shared" si="62"/>
        <v>0</v>
      </c>
      <c r="BF80" s="240">
        <f t="shared" si="63"/>
        <v>2977.7599999999993</v>
      </c>
      <c r="BG80" s="110">
        <f t="shared" si="64"/>
        <v>0</v>
      </c>
      <c r="BH80" s="92"/>
      <c r="BI80" s="4">
        <f t="shared" si="50"/>
        <v>641815200</v>
      </c>
      <c r="BJ80" s="30">
        <f t="shared" si="51"/>
        <v>684000000</v>
      </c>
      <c r="BK80" s="31">
        <f t="shared" si="55"/>
        <v>-70308000</v>
      </c>
    </row>
    <row r="81" spans="2:63" s="2" customFormat="1" ht="45" customHeight="1" x14ac:dyDescent="0.3">
      <c r="B81" s="68"/>
      <c r="C81" s="130">
        <v>2.5</v>
      </c>
      <c r="D81" s="95">
        <v>11.4</v>
      </c>
      <c r="E81" s="96">
        <v>6</v>
      </c>
      <c r="F81" s="97" t="s">
        <v>124</v>
      </c>
      <c r="G81" s="98" t="s">
        <v>45</v>
      </c>
      <c r="H81" s="99">
        <v>500</v>
      </c>
      <c r="I81" s="100">
        <v>250000</v>
      </c>
      <c r="J81" s="101">
        <f t="shared" si="32"/>
        <v>125000000</v>
      </c>
      <c r="K81" s="102"/>
      <c r="L81" s="102"/>
      <c r="M81" s="102"/>
      <c r="N81" s="102"/>
      <c r="O81" s="102"/>
      <c r="P81" s="102"/>
      <c r="Q81" s="102"/>
      <c r="R81" s="102"/>
      <c r="S81" s="102"/>
      <c r="T81" s="103"/>
      <c r="U81" s="99">
        <f t="shared" si="56"/>
        <v>500</v>
      </c>
      <c r="V81" s="100"/>
      <c r="W81" s="101"/>
      <c r="X81" s="105"/>
      <c r="Y81" s="106">
        <f t="shared" si="52"/>
        <v>0</v>
      </c>
      <c r="Z81" s="149"/>
      <c r="AA81" s="106">
        <f t="shared" si="53"/>
        <v>0</v>
      </c>
      <c r="AB81" s="115"/>
      <c r="AC81" s="106">
        <f t="shared" si="54"/>
        <v>0</v>
      </c>
      <c r="AD81" s="108"/>
      <c r="AE81" s="106"/>
      <c r="AF81" s="106"/>
      <c r="AG81" s="106"/>
      <c r="AH81" s="112"/>
      <c r="AI81" s="106"/>
      <c r="AJ81" s="107"/>
      <c r="AK81" s="107"/>
      <c r="AL81" s="113">
        <v>458.64</v>
      </c>
      <c r="AM81" s="106">
        <f>+ROUND(AL81*I81,0)</f>
        <v>114660000</v>
      </c>
      <c r="AN81" s="106"/>
      <c r="AO81" s="106">
        <f t="shared" si="65"/>
        <v>0</v>
      </c>
      <c r="AP81" s="114">
        <v>113.04</v>
      </c>
      <c r="AQ81" s="106">
        <f t="shared" si="57"/>
        <v>28260000</v>
      </c>
      <c r="AR81" s="109">
        <v>418.32</v>
      </c>
      <c r="AS81" s="106">
        <f t="shared" si="58"/>
        <v>104580000</v>
      </c>
      <c r="AT81" s="109"/>
      <c r="AU81" s="106">
        <f t="shared" si="36"/>
        <v>0</v>
      </c>
      <c r="AV81" s="109">
        <v>1202.7</v>
      </c>
      <c r="AW81" s="106">
        <f t="shared" si="37"/>
        <v>300675000</v>
      </c>
      <c r="AX81" s="105">
        <v>361.80000000000018</v>
      </c>
      <c r="AY81" s="106">
        <f>+ROUND(AX81*I81,0)</f>
        <v>90450000</v>
      </c>
      <c r="AZ81" s="240">
        <v>426.60000000000031</v>
      </c>
      <c r="BA81" s="106">
        <f t="shared" si="60"/>
        <v>0</v>
      </c>
      <c r="BB81" s="240"/>
      <c r="BC81" s="106">
        <f t="shared" si="40"/>
        <v>0</v>
      </c>
      <c r="BD81" s="240">
        <f t="shared" si="61"/>
        <v>2981.1000000000004</v>
      </c>
      <c r="BE81" s="106">
        <f t="shared" si="62"/>
        <v>0</v>
      </c>
      <c r="BF81" s="240">
        <f t="shared" si="63"/>
        <v>-2481.1000000000004</v>
      </c>
      <c r="BG81" s="110">
        <f t="shared" si="64"/>
        <v>0</v>
      </c>
      <c r="BH81" s="92"/>
      <c r="BI81" s="4">
        <f t="shared" si="50"/>
        <v>10340000</v>
      </c>
      <c r="BJ81" s="30">
        <f t="shared" si="51"/>
        <v>125000000</v>
      </c>
      <c r="BK81" s="31">
        <f t="shared" si="55"/>
        <v>-638625000</v>
      </c>
    </row>
    <row r="82" spans="2:63" s="2" customFormat="1" ht="45" customHeight="1" x14ac:dyDescent="0.3">
      <c r="B82" s="68"/>
      <c r="C82" s="130">
        <v>2.5</v>
      </c>
      <c r="D82" s="95">
        <v>11.5</v>
      </c>
      <c r="E82" s="96">
        <v>6</v>
      </c>
      <c r="F82" s="164" t="s">
        <v>125</v>
      </c>
      <c r="G82" s="151" t="s">
        <v>40</v>
      </c>
      <c r="H82" s="169">
        <v>15</v>
      </c>
      <c r="I82" s="170">
        <v>250000</v>
      </c>
      <c r="J82" s="101">
        <f t="shared" si="32"/>
        <v>3750000</v>
      </c>
      <c r="K82" s="171"/>
      <c r="L82" s="171"/>
      <c r="M82" s="171"/>
      <c r="N82" s="171"/>
      <c r="O82" s="172"/>
      <c r="P82" s="172"/>
      <c r="Q82" s="172"/>
      <c r="R82" s="104"/>
      <c r="S82" s="172"/>
      <c r="T82" s="172"/>
      <c r="U82" s="99">
        <f t="shared" si="56"/>
        <v>15</v>
      </c>
      <c r="V82" s="100"/>
      <c r="W82" s="101"/>
      <c r="X82" s="105"/>
      <c r="Y82" s="106">
        <f t="shared" si="52"/>
        <v>0</v>
      </c>
      <c r="Z82" s="172"/>
      <c r="AA82" s="106">
        <f t="shared" si="53"/>
        <v>0</v>
      </c>
      <c r="AB82" s="173"/>
      <c r="AC82" s="106">
        <f t="shared" si="54"/>
        <v>0</v>
      </c>
      <c r="AD82" s="108"/>
      <c r="AE82" s="106"/>
      <c r="AF82" s="106"/>
      <c r="AG82" s="106"/>
      <c r="AH82" s="112"/>
      <c r="AI82" s="106"/>
      <c r="AJ82" s="107"/>
      <c r="AK82" s="107"/>
      <c r="AL82" s="113"/>
      <c r="AM82" s="107"/>
      <c r="AN82" s="107"/>
      <c r="AO82" s="106">
        <f t="shared" si="65"/>
        <v>0</v>
      </c>
      <c r="AP82" s="114"/>
      <c r="AQ82" s="106">
        <f t="shared" si="57"/>
        <v>0</v>
      </c>
      <c r="AR82" s="109"/>
      <c r="AS82" s="106">
        <f t="shared" si="58"/>
        <v>0</v>
      </c>
      <c r="AT82" s="109"/>
      <c r="AU82" s="106">
        <f t="shared" si="36"/>
        <v>0</v>
      </c>
      <c r="AV82" s="109"/>
      <c r="AW82" s="106">
        <f t="shared" si="37"/>
        <v>0</v>
      </c>
      <c r="AX82" s="74"/>
      <c r="AY82" s="106">
        <f t="shared" si="59"/>
        <v>0</v>
      </c>
      <c r="AZ82" s="246"/>
      <c r="BA82" s="106">
        <f t="shared" si="60"/>
        <v>0</v>
      </c>
      <c r="BB82" s="246"/>
      <c r="BC82" s="106">
        <f t="shared" si="40"/>
        <v>0</v>
      </c>
      <c r="BD82" s="240">
        <f t="shared" si="61"/>
        <v>0</v>
      </c>
      <c r="BE82" s="106">
        <f t="shared" si="62"/>
        <v>0</v>
      </c>
      <c r="BF82" s="240">
        <f t="shared" si="63"/>
        <v>15</v>
      </c>
      <c r="BG82" s="110">
        <f t="shared" si="64"/>
        <v>0</v>
      </c>
      <c r="BH82" s="92"/>
      <c r="BI82" s="4">
        <f t="shared" si="50"/>
        <v>3750000</v>
      </c>
      <c r="BJ82" s="30">
        <f t="shared" si="51"/>
        <v>3750000</v>
      </c>
      <c r="BK82" s="31">
        <f t="shared" si="55"/>
        <v>0</v>
      </c>
    </row>
    <row r="83" spans="2:63" s="2" customFormat="1" ht="45" customHeight="1" x14ac:dyDescent="0.3">
      <c r="B83" s="68"/>
      <c r="C83" s="130">
        <v>2.5</v>
      </c>
      <c r="D83" s="95">
        <v>11.6</v>
      </c>
      <c r="E83" s="96">
        <v>6</v>
      </c>
      <c r="F83" s="97" t="s">
        <v>126</v>
      </c>
      <c r="G83" s="98" t="s">
        <v>40</v>
      </c>
      <c r="H83" s="99">
        <v>349</v>
      </c>
      <c r="I83" s="100">
        <v>300000</v>
      </c>
      <c r="J83" s="101">
        <f t="shared" si="32"/>
        <v>104700000</v>
      </c>
      <c r="K83" s="102"/>
      <c r="L83" s="102"/>
      <c r="M83" s="117"/>
      <c r="N83" s="103"/>
      <c r="O83" s="103"/>
      <c r="P83" s="103"/>
      <c r="Q83" s="103"/>
      <c r="R83" s="102"/>
      <c r="S83" s="103"/>
      <c r="T83" s="103"/>
      <c r="U83" s="99">
        <f t="shared" si="56"/>
        <v>349</v>
      </c>
      <c r="V83" s="100"/>
      <c r="W83" s="101"/>
      <c r="X83" s="105"/>
      <c r="Y83" s="106">
        <f t="shared" si="52"/>
        <v>0</v>
      </c>
      <c r="Z83" s="149"/>
      <c r="AA83" s="106">
        <f t="shared" si="53"/>
        <v>0</v>
      </c>
      <c r="AB83" s="115"/>
      <c r="AC83" s="106">
        <f t="shared" si="54"/>
        <v>0</v>
      </c>
      <c r="AD83" s="108"/>
      <c r="AE83" s="106"/>
      <c r="AF83" s="106"/>
      <c r="AG83" s="106"/>
      <c r="AH83" s="112"/>
      <c r="AI83" s="106"/>
      <c r="AJ83" s="107"/>
      <c r="AK83" s="107"/>
      <c r="AL83" s="113">
        <v>10.8</v>
      </c>
      <c r="AM83" s="106">
        <f>+ROUND(AL83*I83,0)</f>
        <v>3240000</v>
      </c>
      <c r="AN83" s="113">
        <v>7.2</v>
      </c>
      <c r="AO83" s="106">
        <f>+ROUND(AN83*I83,0)</f>
        <v>2160000</v>
      </c>
      <c r="AP83" s="114">
        <v>43</v>
      </c>
      <c r="AQ83" s="106">
        <f t="shared" si="57"/>
        <v>12900000</v>
      </c>
      <c r="AR83" s="109"/>
      <c r="AS83" s="106">
        <f t="shared" si="58"/>
        <v>0</v>
      </c>
      <c r="AT83" s="109">
        <v>55</v>
      </c>
      <c r="AU83" s="106">
        <f t="shared" si="36"/>
        <v>16500000</v>
      </c>
      <c r="AV83" s="109"/>
      <c r="AW83" s="106">
        <f t="shared" si="37"/>
        <v>0</v>
      </c>
      <c r="AX83" s="105">
        <v>57</v>
      </c>
      <c r="AY83" s="106">
        <f t="shared" si="59"/>
        <v>17100000</v>
      </c>
      <c r="AZ83" s="240"/>
      <c r="BA83" s="106">
        <f t="shared" si="60"/>
        <v>0</v>
      </c>
      <c r="BB83" s="240">
        <f>+'11,6'!AK149</f>
        <v>110</v>
      </c>
      <c r="BC83" s="106">
        <f t="shared" si="40"/>
        <v>0</v>
      </c>
      <c r="BD83" s="240">
        <f t="shared" si="61"/>
        <v>283</v>
      </c>
      <c r="BE83" s="106">
        <f t="shared" si="62"/>
        <v>0</v>
      </c>
      <c r="BF83" s="240">
        <f t="shared" si="63"/>
        <v>66</v>
      </c>
      <c r="BG83" s="110">
        <f t="shared" si="64"/>
        <v>0</v>
      </c>
      <c r="BH83" s="92"/>
      <c r="BI83" s="4">
        <f t="shared" si="50"/>
        <v>99300000</v>
      </c>
      <c r="BJ83" s="30">
        <f t="shared" si="51"/>
        <v>104700000</v>
      </c>
      <c r="BK83" s="31">
        <f t="shared" si="55"/>
        <v>-51900000</v>
      </c>
    </row>
    <row r="84" spans="2:63" s="2" customFormat="1" ht="63" customHeight="1" x14ac:dyDescent="0.3">
      <c r="B84" s="68"/>
      <c r="C84" s="130">
        <v>2.5</v>
      </c>
      <c r="D84" s="95">
        <v>11.7</v>
      </c>
      <c r="E84" s="96">
        <v>6</v>
      </c>
      <c r="F84" s="97" t="s">
        <v>127</v>
      </c>
      <c r="G84" s="98" t="s">
        <v>128</v>
      </c>
      <c r="H84" s="99">
        <v>572</v>
      </c>
      <c r="I84" s="100">
        <v>85000</v>
      </c>
      <c r="J84" s="101">
        <f t="shared" si="32"/>
        <v>48620000</v>
      </c>
      <c r="K84" s="102"/>
      <c r="L84" s="102"/>
      <c r="M84" s="102"/>
      <c r="N84" s="102"/>
      <c r="O84" s="102"/>
      <c r="P84" s="102"/>
      <c r="Q84" s="102"/>
      <c r="R84" s="102"/>
      <c r="S84" s="102"/>
      <c r="T84" s="103"/>
      <c r="U84" s="99">
        <f t="shared" si="56"/>
        <v>572</v>
      </c>
      <c r="V84" s="100"/>
      <c r="W84" s="101"/>
      <c r="X84" s="105"/>
      <c r="Y84" s="106">
        <f t="shared" si="52"/>
        <v>0</v>
      </c>
      <c r="Z84" s="149"/>
      <c r="AA84" s="106">
        <f t="shared" si="53"/>
        <v>0</v>
      </c>
      <c r="AB84" s="115"/>
      <c r="AC84" s="106">
        <f t="shared" si="54"/>
        <v>0</v>
      </c>
      <c r="AD84" s="108"/>
      <c r="AE84" s="106"/>
      <c r="AF84" s="106"/>
      <c r="AG84" s="106"/>
      <c r="AH84" s="112"/>
      <c r="AI84" s="106"/>
      <c r="AJ84" s="107"/>
      <c r="AK84" s="107"/>
      <c r="AL84" s="113"/>
      <c r="AM84" s="107"/>
      <c r="AN84" s="107"/>
      <c r="AO84" s="106">
        <f t="shared" si="65"/>
        <v>0</v>
      </c>
      <c r="AP84" s="109"/>
      <c r="AQ84" s="106">
        <f t="shared" si="57"/>
        <v>0</v>
      </c>
      <c r="AR84" s="109"/>
      <c r="AS84" s="106">
        <f t="shared" si="58"/>
        <v>0</v>
      </c>
      <c r="AT84" s="109"/>
      <c r="AU84" s="106">
        <f t="shared" si="36"/>
        <v>0</v>
      </c>
      <c r="AV84" s="109"/>
      <c r="AW84" s="106">
        <f t="shared" si="37"/>
        <v>0</v>
      </c>
      <c r="AX84" s="105"/>
      <c r="AY84" s="106">
        <f t="shared" si="59"/>
        <v>0</v>
      </c>
      <c r="AZ84" s="240"/>
      <c r="BA84" s="106">
        <f t="shared" si="60"/>
        <v>0</v>
      </c>
      <c r="BB84" s="240"/>
      <c r="BC84" s="106">
        <f t="shared" si="40"/>
        <v>0</v>
      </c>
      <c r="BD84" s="240">
        <f t="shared" si="61"/>
        <v>0</v>
      </c>
      <c r="BE84" s="106">
        <f t="shared" si="62"/>
        <v>0</v>
      </c>
      <c r="BF84" s="240">
        <f t="shared" si="63"/>
        <v>572</v>
      </c>
      <c r="BG84" s="110">
        <f t="shared" si="64"/>
        <v>0</v>
      </c>
      <c r="BH84" s="92"/>
      <c r="BI84" s="4">
        <f t="shared" si="50"/>
        <v>48620000</v>
      </c>
      <c r="BJ84" s="30">
        <f t="shared" si="51"/>
        <v>48620000</v>
      </c>
      <c r="BK84" s="31">
        <f t="shared" si="55"/>
        <v>0</v>
      </c>
    </row>
    <row r="85" spans="2:63" s="2" customFormat="1" ht="33" customHeight="1" x14ac:dyDescent="0.3">
      <c r="B85" s="68"/>
      <c r="C85" s="130">
        <v>2.7</v>
      </c>
      <c r="D85" s="95">
        <v>11.8</v>
      </c>
      <c r="E85" s="96">
        <v>6</v>
      </c>
      <c r="F85" s="97" t="s">
        <v>129</v>
      </c>
      <c r="G85" s="98" t="s">
        <v>130</v>
      </c>
      <c r="H85" s="99">
        <v>223</v>
      </c>
      <c r="I85" s="100">
        <v>120000</v>
      </c>
      <c r="J85" s="101">
        <f t="shared" si="32"/>
        <v>26760000</v>
      </c>
      <c r="K85" s="102"/>
      <c r="L85" s="102"/>
      <c r="M85" s="102"/>
      <c r="N85" s="103"/>
      <c r="O85" s="103"/>
      <c r="P85" s="103"/>
      <c r="Q85" s="103"/>
      <c r="R85" s="102"/>
      <c r="S85" s="103"/>
      <c r="T85" s="103"/>
      <c r="U85" s="99">
        <f t="shared" si="56"/>
        <v>223</v>
      </c>
      <c r="V85" s="100"/>
      <c r="W85" s="101"/>
      <c r="X85" s="105"/>
      <c r="Y85" s="106">
        <f t="shared" si="52"/>
        <v>0</v>
      </c>
      <c r="Z85" s="149"/>
      <c r="AA85" s="106">
        <f t="shared" si="53"/>
        <v>0</v>
      </c>
      <c r="AB85" s="115"/>
      <c r="AC85" s="106">
        <f t="shared" si="54"/>
        <v>0</v>
      </c>
      <c r="AD85" s="108"/>
      <c r="AE85" s="106"/>
      <c r="AF85" s="106"/>
      <c r="AG85" s="106"/>
      <c r="AH85" s="112"/>
      <c r="AI85" s="106"/>
      <c r="AJ85" s="107"/>
      <c r="AK85" s="107"/>
      <c r="AL85" s="113"/>
      <c r="AM85" s="107"/>
      <c r="AN85" s="107"/>
      <c r="AO85" s="106">
        <f t="shared" si="65"/>
        <v>0</v>
      </c>
      <c r="AP85" s="109"/>
      <c r="AQ85" s="106">
        <f t="shared" si="57"/>
        <v>0</v>
      </c>
      <c r="AR85" s="109"/>
      <c r="AS85" s="106">
        <f t="shared" si="58"/>
        <v>0</v>
      </c>
      <c r="AT85" s="109"/>
      <c r="AU85" s="106">
        <f t="shared" si="36"/>
        <v>0</v>
      </c>
      <c r="AV85" s="109"/>
      <c r="AW85" s="106">
        <f t="shared" si="37"/>
        <v>0</v>
      </c>
      <c r="AX85" s="105"/>
      <c r="AY85" s="106">
        <f t="shared" si="59"/>
        <v>0</v>
      </c>
      <c r="AZ85" s="240"/>
      <c r="BA85" s="106">
        <f t="shared" si="60"/>
        <v>0</v>
      </c>
      <c r="BB85" s="240"/>
      <c r="BC85" s="106">
        <f t="shared" si="40"/>
        <v>0</v>
      </c>
      <c r="BD85" s="240">
        <f t="shared" si="61"/>
        <v>0</v>
      </c>
      <c r="BE85" s="106">
        <f t="shared" si="62"/>
        <v>0</v>
      </c>
      <c r="BF85" s="240">
        <f t="shared" si="63"/>
        <v>223</v>
      </c>
      <c r="BG85" s="110">
        <f t="shared" si="64"/>
        <v>0</v>
      </c>
      <c r="BH85" s="92"/>
      <c r="BI85" s="4">
        <f t="shared" si="50"/>
        <v>26760000</v>
      </c>
      <c r="BJ85" s="30">
        <f t="shared" si="51"/>
        <v>26760000</v>
      </c>
      <c r="BK85" s="31">
        <f t="shared" si="55"/>
        <v>0</v>
      </c>
    </row>
    <row r="86" spans="2:63" s="2" customFormat="1" ht="42.6" customHeight="1" x14ac:dyDescent="0.3">
      <c r="B86" s="68"/>
      <c r="C86" s="130">
        <v>2.6</v>
      </c>
      <c r="D86" s="95">
        <v>11.9</v>
      </c>
      <c r="E86" s="96">
        <v>6</v>
      </c>
      <c r="F86" s="97" t="s">
        <v>131</v>
      </c>
      <c r="G86" s="98" t="s">
        <v>45</v>
      </c>
      <c r="H86" s="99">
        <v>3500</v>
      </c>
      <c r="I86" s="100">
        <v>130000</v>
      </c>
      <c r="J86" s="101">
        <f t="shared" si="32"/>
        <v>455000000</v>
      </c>
      <c r="K86" s="102"/>
      <c r="L86" s="102"/>
      <c r="M86" s="117"/>
      <c r="N86" s="103"/>
      <c r="O86" s="103"/>
      <c r="P86" s="103"/>
      <c r="Q86" s="103"/>
      <c r="R86" s="102"/>
      <c r="S86" s="103"/>
      <c r="T86" s="103"/>
      <c r="U86" s="99">
        <f t="shared" si="56"/>
        <v>3500</v>
      </c>
      <c r="V86" s="100"/>
      <c r="W86" s="101"/>
      <c r="X86" s="105"/>
      <c r="Y86" s="106">
        <f t="shared" si="52"/>
        <v>0</v>
      </c>
      <c r="Z86" s="149"/>
      <c r="AA86" s="106">
        <f t="shared" si="53"/>
        <v>0</v>
      </c>
      <c r="AB86" s="115"/>
      <c r="AC86" s="106">
        <f t="shared" si="54"/>
        <v>0</v>
      </c>
      <c r="AD86" s="108"/>
      <c r="AE86" s="106"/>
      <c r="AF86" s="106"/>
      <c r="AG86" s="106"/>
      <c r="AH86" s="112"/>
      <c r="AI86" s="106"/>
      <c r="AJ86" s="107"/>
      <c r="AK86" s="107"/>
      <c r="AL86" s="113"/>
      <c r="AM86" s="107"/>
      <c r="AN86" s="107"/>
      <c r="AO86" s="106">
        <f t="shared" si="65"/>
        <v>0</v>
      </c>
      <c r="AP86" s="109"/>
      <c r="AQ86" s="106">
        <f t="shared" si="57"/>
        <v>0</v>
      </c>
      <c r="AR86" s="109"/>
      <c r="AS86" s="106">
        <f t="shared" si="58"/>
        <v>0</v>
      </c>
      <c r="AT86" s="109"/>
      <c r="AU86" s="106">
        <f t="shared" si="36"/>
        <v>0</v>
      </c>
      <c r="AV86" s="109"/>
      <c r="AW86" s="106">
        <f t="shared" si="37"/>
        <v>0</v>
      </c>
      <c r="AX86" s="105"/>
      <c r="AY86" s="106">
        <f t="shared" si="59"/>
        <v>0</v>
      </c>
      <c r="AZ86" s="240"/>
      <c r="BA86" s="106">
        <f t="shared" si="60"/>
        <v>0</v>
      </c>
      <c r="BB86" s="240"/>
      <c r="BC86" s="106">
        <f t="shared" si="40"/>
        <v>0</v>
      </c>
      <c r="BD86" s="240">
        <f t="shared" si="61"/>
        <v>0</v>
      </c>
      <c r="BE86" s="106">
        <f t="shared" si="62"/>
        <v>0</v>
      </c>
      <c r="BF86" s="240">
        <f t="shared" si="63"/>
        <v>3500</v>
      </c>
      <c r="BG86" s="110">
        <f t="shared" si="64"/>
        <v>0</v>
      </c>
      <c r="BH86" s="92"/>
      <c r="BI86" s="4">
        <f t="shared" si="50"/>
        <v>455000000</v>
      </c>
      <c r="BJ86" s="30">
        <f t="shared" si="51"/>
        <v>455000000</v>
      </c>
      <c r="BK86" s="31">
        <f t="shared" si="55"/>
        <v>0</v>
      </c>
    </row>
    <row r="87" spans="2:63" s="2" customFormat="1" ht="41.4" customHeight="1" x14ac:dyDescent="0.3">
      <c r="B87" s="68"/>
      <c r="C87" s="130">
        <v>2.6</v>
      </c>
      <c r="D87" s="130">
        <v>11.1</v>
      </c>
      <c r="E87" s="96">
        <v>6</v>
      </c>
      <c r="F87" s="97" t="s">
        <v>132</v>
      </c>
      <c r="G87" s="98" t="s">
        <v>45</v>
      </c>
      <c r="H87" s="99">
        <v>2863</v>
      </c>
      <c r="I87" s="100">
        <v>130000</v>
      </c>
      <c r="J87" s="101">
        <f t="shared" si="32"/>
        <v>372190000</v>
      </c>
      <c r="K87" s="102"/>
      <c r="L87" s="102"/>
      <c r="M87" s="102"/>
      <c r="N87" s="102"/>
      <c r="O87" s="102"/>
      <c r="P87" s="102"/>
      <c r="Q87" s="102"/>
      <c r="R87" s="102"/>
      <c r="S87" s="102"/>
      <c r="T87" s="103"/>
      <c r="U87" s="99">
        <f t="shared" si="56"/>
        <v>2863</v>
      </c>
      <c r="V87" s="100"/>
      <c r="W87" s="101"/>
      <c r="X87" s="105"/>
      <c r="Y87" s="106">
        <f t="shared" si="52"/>
        <v>0</v>
      </c>
      <c r="Z87" s="149"/>
      <c r="AA87" s="106">
        <f t="shared" si="53"/>
        <v>0</v>
      </c>
      <c r="AB87" s="115"/>
      <c r="AC87" s="106">
        <f t="shared" si="54"/>
        <v>0</v>
      </c>
      <c r="AD87" s="108"/>
      <c r="AE87" s="106"/>
      <c r="AF87" s="106"/>
      <c r="AG87" s="106"/>
      <c r="AH87" s="112"/>
      <c r="AI87" s="106"/>
      <c r="AJ87" s="107"/>
      <c r="AK87" s="107"/>
      <c r="AL87" s="113"/>
      <c r="AM87" s="107"/>
      <c r="AN87" s="107"/>
      <c r="AO87" s="106">
        <f t="shared" si="65"/>
        <v>0</v>
      </c>
      <c r="AP87" s="109"/>
      <c r="AQ87" s="106">
        <f t="shared" si="57"/>
        <v>0</v>
      </c>
      <c r="AR87" s="109"/>
      <c r="AS87" s="106">
        <f t="shared" si="58"/>
        <v>0</v>
      </c>
      <c r="AT87" s="109"/>
      <c r="AU87" s="106">
        <f t="shared" si="36"/>
        <v>0</v>
      </c>
      <c r="AV87" s="109"/>
      <c r="AW87" s="106">
        <f t="shared" si="37"/>
        <v>0</v>
      </c>
      <c r="AX87" s="105"/>
      <c r="AY87" s="106">
        <f t="shared" si="59"/>
        <v>0</v>
      </c>
      <c r="AZ87" s="240"/>
      <c r="BA87" s="106">
        <f t="shared" si="60"/>
        <v>0</v>
      </c>
      <c r="BB87" s="240"/>
      <c r="BC87" s="106">
        <f t="shared" si="40"/>
        <v>0</v>
      </c>
      <c r="BD87" s="240">
        <f t="shared" si="61"/>
        <v>0</v>
      </c>
      <c r="BE87" s="106">
        <f t="shared" si="62"/>
        <v>0</v>
      </c>
      <c r="BF87" s="240">
        <f t="shared" si="63"/>
        <v>2863</v>
      </c>
      <c r="BG87" s="110">
        <f t="shared" si="64"/>
        <v>0</v>
      </c>
      <c r="BH87" s="92"/>
      <c r="BI87" s="4">
        <f t="shared" si="50"/>
        <v>372190000</v>
      </c>
      <c r="BJ87" s="30">
        <f t="shared" si="51"/>
        <v>372190000</v>
      </c>
      <c r="BK87" s="31">
        <f t="shared" si="55"/>
        <v>0</v>
      </c>
    </row>
    <row r="88" spans="2:63" s="2" customFormat="1" ht="33" customHeight="1" x14ac:dyDescent="0.3">
      <c r="B88" s="78">
        <v>12</v>
      </c>
      <c r="C88" s="134"/>
      <c r="D88" s="135"/>
      <c r="E88" s="136"/>
      <c r="F88" s="81" t="s">
        <v>133</v>
      </c>
      <c r="G88" s="137"/>
      <c r="H88" s="138"/>
      <c r="I88" s="139"/>
      <c r="J88" s="122"/>
      <c r="K88" s="140"/>
      <c r="L88" s="140"/>
      <c r="M88" s="140"/>
      <c r="N88" s="141"/>
      <c r="O88" s="141"/>
      <c r="P88" s="141"/>
      <c r="Q88" s="141"/>
      <c r="R88" s="140"/>
      <c r="S88" s="141"/>
      <c r="T88" s="141"/>
      <c r="U88" s="138"/>
      <c r="V88" s="139"/>
      <c r="W88" s="122"/>
      <c r="X88" s="89"/>
      <c r="Y88" s="123"/>
      <c r="Z88" s="162"/>
      <c r="AA88" s="90"/>
      <c r="AB88" s="124"/>
      <c r="AC88" s="123"/>
      <c r="AD88" s="125"/>
      <c r="AE88" s="123"/>
      <c r="AF88" s="123"/>
      <c r="AG88" s="123"/>
      <c r="AH88" s="126"/>
      <c r="AI88" s="123"/>
      <c r="AJ88" s="123"/>
      <c r="AK88" s="123"/>
      <c r="AL88" s="127"/>
      <c r="AM88" s="123"/>
      <c r="AN88" s="123"/>
      <c r="AO88" s="123"/>
      <c r="AP88" s="123"/>
      <c r="AQ88" s="123"/>
      <c r="AR88" s="128"/>
      <c r="AS88" s="123"/>
      <c r="AT88" s="123"/>
      <c r="AU88" s="123"/>
      <c r="AV88" s="123"/>
      <c r="AW88" s="123"/>
      <c r="AX88" s="232"/>
      <c r="AY88" s="123"/>
      <c r="AZ88" s="244"/>
      <c r="BA88" s="123"/>
      <c r="BB88" s="244"/>
      <c r="BC88" s="123"/>
      <c r="BD88" s="244"/>
      <c r="BE88" s="123"/>
      <c r="BF88" s="244"/>
      <c r="BG88" s="129"/>
      <c r="BH88" s="92"/>
      <c r="BI88" s="4">
        <f t="shared" si="50"/>
        <v>0</v>
      </c>
      <c r="BJ88" s="30">
        <f t="shared" si="51"/>
        <v>0</v>
      </c>
      <c r="BK88" s="31">
        <f t="shared" si="55"/>
        <v>0</v>
      </c>
    </row>
    <row r="89" spans="2:63" s="2" customFormat="1" ht="33" customHeight="1" x14ac:dyDescent="0.3">
      <c r="B89" s="68"/>
      <c r="C89" s="130"/>
      <c r="D89" s="95">
        <v>12.1</v>
      </c>
      <c r="E89" s="96"/>
      <c r="F89" s="174" t="s">
        <v>134</v>
      </c>
      <c r="G89" s="151"/>
      <c r="H89" s="169"/>
      <c r="I89" s="170"/>
      <c r="J89" s="101"/>
      <c r="K89" s="171"/>
      <c r="L89" s="171"/>
      <c r="M89" s="171"/>
      <c r="N89" s="171"/>
      <c r="O89" s="172"/>
      <c r="P89" s="172"/>
      <c r="Q89" s="172"/>
      <c r="R89" s="172"/>
      <c r="S89" s="172"/>
      <c r="T89" s="172"/>
      <c r="U89" s="169"/>
      <c r="V89" s="170"/>
      <c r="W89" s="101"/>
      <c r="X89" s="105"/>
      <c r="Y89" s="118"/>
      <c r="Z89" s="172"/>
      <c r="AA89" s="106"/>
      <c r="AB89" s="173"/>
      <c r="AC89" s="118"/>
      <c r="AD89" s="160"/>
      <c r="AE89" s="118"/>
      <c r="AF89" s="118"/>
      <c r="AG89" s="118"/>
      <c r="AH89" s="161"/>
      <c r="AI89" s="118"/>
      <c r="AJ89" s="107"/>
      <c r="AK89" s="107"/>
      <c r="AL89" s="113"/>
      <c r="AM89" s="107"/>
      <c r="AN89" s="107"/>
      <c r="AO89" s="106">
        <f t="shared" si="65"/>
        <v>0</v>
      </c>
      <c r="AP89" s="108"/>
      <c r="AQ89" s="106"/>
      <c r="AR89" s="109"/>
      <c r="AS89" s="106"/>
      <c r="AT89" s="109"/>
      <c r="AU89" s="106"/>
      <c r="AV89" s="109"/>
      <c r="AW89" s="106"/>
      <c r="AX89" s="74"/>
      <c r="AY89" s="106"/>
      <c r="AZ89" s="246"/>
      <c r="BA89" s="106"/>
      <c r="BB89" s="246"/>
      <c r="BC89" s="106"/>
      <c r="BD89" s="246"/>
      <c r="BE89" s="118"/>
      <c r="BF89" s="246"/>
      <c r="BG89" s="110"/>
      <c r="BH89" s="92"/>
      <c r="BI89" s="4">
        <f t="shared" si="50"/>
        <v>0</v>
      </c>
      <c r="BJ89" s="30">
        <f t="shared" si="51"/>
        <v>0</v>
      </c>
      <c r="BK89" s="31">
        <f t="shared" si="55"/>
        <v>0</v>
      </c>
    </row>
    <row r="90" spans="2:63" s="2" customFormat="1" ht="33" customHeight="1" x14ac:dyDescent="0.3">
      <c r="B90" s="68"/>
      <c r="C90" s="130">
        <v>3.1</v>
      </c>
      <c r="D90" s="95" t="s">
        <v>135</v>
      </c>
      <c r="E90" s="96">
        <v>1</v>
      </c>
      <c r="F90" s="97" t="s">
        <v>136</v>
      </c>
      <c r="G90" s="98" t="s">
        <v>49</v>
      </c>
      <c r="H90" s="99">
        <v>126</v>
      </c>
      <c r="I90" s="100">
        <v>20000</v>
      </c>
      <c r="J90" s="101">
        <f t="shared" si="32"/>
        <v>2520000</v>
      </c>
      <c r="K90" s="102"/>
      <c r="L90" s="102"/>
      <c r="M90" s="102"/>
      <c r="N90" s="102"/>
      <c r="O90" s="102"/>
      <c r="P90" s="102"/>
      <c r="Q90" s="102"/>
      <c r="R90" s="102"/>
      <c r="S90" s="103"/>
      <c r="T90" s="103"/>
      <c r="U90" s="99">
        <f>+H90</f>
        <v>126</v>
      </c>
      <c r="V90" s="100"/>
      <c r="W90" s="101"/>
      <c r="X90" s="105"/>
      <c r="Y90" s="118">
        <f t="shared" si="52"/>
        <v>0</v>
      </c>
      <c r="Z90" s="149"/>
      <c r="AA90" s="106">
        <f t="shared" si="53"/>
        <v>0</v>
      </c>
      <c r="AB90" s="115"/>
      <c r="AC90" s="118">
        <f t="shared" si="54"/>
        <v>0</v>
      </c>
      <c r="AD90" s="160"/>
      <c r="AE90" s="118"/>
      <c r="AF90" s="118"/>
      <c r="AG90" s="118"/>
      <c r="AH90" s="161"/>
      <c r="AI90" s="118"/>
      <c r="AJ90" s="107"/>
      <c r="AK90" s="107"/>
      <c r="AL90" s="113"/>
      <c r="AM90" s="107"/>
      <c r="AN90" s="107"/>
      <c r="AO90" s="106">
        <f t="shared" si="65"/>
        <v>0</v>
      </c>
      <c r="AP90" s="114">
        <v>315.75</v>
      </c>
      <c r="AQ90" s="106">
        <f t="shared" ref="AQ90:AQ95" si="66">+ROUND(AP90*I90,0)</f>
        <v>6315000</v>
      </c>
      <c r="AR90" s="109"/>
      <c r="AS90" s="106">
        <f>+ROUND(AR90*I90,0)</f>
        <v>0</v>
      </c>
      <c r="AT90" s="109"/>
      <c r="AU90" s="106">
        <f>+ROUND(AT90*I90,0)</f>
        <v>0</v>
      </c>
      <c r="AV90" s="109"/>
      <c r="AW90" s="106">
        <f t="shared" ref="AW90:AW95" si="67">+ROUND(AV90*I90,0)</f>
        <v>0</v>
      </c>
      <c r="AX90" s="105"/>
      <c r="AY90" s="106">
        <f>+ROUND(AX90*I90,0)</f>
        <v>0</v>
      </c>
      <c r="AZ90" s="240"/>
      <c r="BA90" s="106">
        <f>+ROUND(AZ90*V90,0)</f>
        <v>0</v>
      </c>
      <c r="BB90" s="240"/>
      <c r="BC90" s="106">
        <f>+ROUND(BB90*V90,0)</f>
        <v>0</v>
      </c>
      <c r="BD90" s="240">
        <f>X90+Z90+AB90+AD90+AF90+AH90+AJ90+AL90+AN90+AP90+AR90+AT90+AV90+AX90+AZ90+BB90</f>
        <v>315.75</v>
      </c>
      <c r="BE90" s="106">
        <f>BD90*V90</f>
        <v>0</v>
      </c>
      <c r="BF90" s="240">
        <f>U90-BD90</f>
        <v>-189.75</v>
      </c>
      <c r="BG90" s="110">
        <f>W90-BE90</f>
        <v>0</v>
      </c>
      <c r="BH90" s="92"/>
      <c r="BI90" s="4">
        <f t="shared" si="50"/>
        <v>2520000</v>
      </c>
      <c r="BJ90" s="30">
        <f t="shared" si="51"/>
        <v>2520000</v>
      </c>
      <c r="BK90" s="31">
        <f t="shared" si="55"/>
        <v>-6315000</v>
      </c>
    </row>
    <row r="91" spans="2:63" s="2" customFormat="1" ht="52.2" customHeight="1" x14ac:dyDescent="0.3">
      <c r="B91" s="68"/>
      <c r="C91" s="130"/>
      <c r="D91" s="95">
        <v>12.2</v>
      </c>
      <c r="E91" s="96"/>
      <c r="F91" s="159" t="s">
        <v>137</v>
      </c>
      <c r="G91" s="98"/>
      <c r="H91" s="99" t="s">
        <v>85</v>
      </c>
      <c r="I91" s="100"/>
      <c r="J91" s="101"/>
      <c r="K91" s="102"/>
      <c r="L91" s="102"/>
      <c r="M91" s="102"/>
      <c r="N91" s="103"/>
      <c r="O91" s="103"/>
      <c r="P91" s="103"/>
      <c r="Q91" s="103"/>
      <c r="R91" s="102"/>
      <c r="S91" s="103"/>
      <c r="T91" s="103"/>
      <c r="U91" s="99" t="s">
        <v>85</v>
      </c>
      <c r="V91" s="100"/>
      <c r="W91" s="101"/>
      <c r="X91" s="105"/>
      <c r="Y91" s="118"/>
      <c r="Z91" s="149"/>
      <c r="AA91" s="106"/>
      <c r="AB91" s="115"/>
      <c r="AC91" s="118"/>
      <c r="AD91" s="160"/>
      <c r="AE91" s="118"/>
      <c r="AF91" s="118"/>
      <c r="AG91" s="118"/>
      <c r="AH91" s="161"/>
      <c r="AI91" s="118"/>
      <c r="AJ91" s="107"/>
      <c r="AK91" s="107"/>
      <c r="AL91" s="113"/>
      <c r="AM91" s="107"/>
      <c r="AN91" s="107"/>
      <c r="AO91" s="106">
        <f t="shared" si="65"/>
        <v>0</v>
      </c>
      <c r="AP91" s="108"/>
      <c r="AQ91" s="106"/>
      <c r="AR91" s="109"/>
      <c r="AS91" s="106"/>
      <c r="AT91" s="109"/>
      <c r="AU91" s="106"/>
      <c r="AV91" s="109"/>
      <c r="AW91" s="106"/>
      <c r="AX91" s="105"/>
      <c r="AY91" s="106"/>
      <c r="AZ91" s="240"/>
      <c r="BA91" s="106"/>
      <c r="BB91" s="240"/>
      <c r="BC91" s="106"/>
      <c r="BD91" s="240"/>
      <c r="BE91" s="118"/>
      <c r="BF91" s="240"/>
      <c r="BG91" s="110"/>
      <c r="BH91" s="92"/>
      <c r="BI91" s="4">
        <f t="shared" si="50"/>
        <v>0</v>
      </c>
      <c r="BJ91" s="30">
        <f t="shared" si="51"/>
        <v>0</v>
      </c>
      <c r="BK91" s="31">
        <f t="shared" si="55"/>
        <v>0</v>
      </c>
    </row>
    <row r="92" spans="2:63" s="2" customFormat="1" ht="48.6" customHeight="1" x14ac:dyDescent="0.3">
      <c r="B92" s="68"/>
      <c r="C92" s="130">
        <v>3.2</v>
      </c>
      <c r="D92" s="95" t="s">
        <v>138</v>
      </c>
      <c r="E92" s="96">
        <v>6</v>
      </c>
      <c r="F92" s="97" t="s">
        <v>139</v>
      </c>
      <c r="G92" s="98" t="s">
        <v>49</v>
      </c>
      <c r="H92" s="99">
        <v>4280</v>
      </c>
      <c r="I92" s="100">
        <v>30000</v>
      </c>
      <c r="J92" s="101">
        <f t="shared" si="32"/>
        <v>128400000</v>
      </c>
      <c r="K92" s="102"/>
      <c r="L92" s="102"/>
      <c r="M92" s="102"/>
      <c r="N92" s="103"/>
      <c r="O92" s="103"/>
      <c r="P92" s="103"/>
      <c r="Q92" s="103"/>
      <c r="R92" s="102"/>
      <c r="S92" s="103"/>
      <c r="T92" s="103"/>
      <c r="U92" s="99">
        <f>+H92</f>
        <v>4280</v>
      </c>
      <c r="V92" s="100"/>
      <c r="W92" s="101"/>
      <c r="X92" s="105"/>
      <c r="Y92" s="118">
        <f t="shared" si="52"/>
        <v>0</v>
      </c>
      <c r="Z92" s="149"/>
      <c r="AA92" s="106">
        <f t="shared" si="53"/>
        <v>0</v>
      </c>
      <c r="AB92" s="115"/>
      <c r="AC92" s="118">
        <f t="shared" si="54"/>
        <v>0</v>
      </c>
      <c r="AD92" s="160"/>
      <c r="AE92" s="118"/>
      <c r="AF92" s="118"/>
      <c r="AG92" s="118"/>
      <c r="AH92" s="161"/>
      <c r="AI92" s="118"/>
      <c r="AJ92" s="107"/>
      <c r="AK92" s="107"/>
      <c r="AL92" s="113"/>
      <c r="AM92" s="107"/>
      <c r="AN92" s="107"/>
      <c r="AO92" s="106">
        <f t="shared" si="65"/>
        <v>0</v>
      </c>
      <c r="AP92" s="109"/>
      <c r="AQ92" s="106">
        <f t="shared" si="66"/>
        <v>0</v>
      </c>
      <c r="AR92" s="109"/>
      <c r="AS92" s="106">
        <f>+ROUND(AR92*I92,0)</f>
        <v>0</v>
      </c>
      <c r="AT92" s="109">
        <v>43.9</v>
      </c>
      <c r="AU92" s="106">
        <f>+ROUND(AT92*I92,0)</f>
        <v>1317000</v>
      </c>
      <c r="AV92" s="109"/>
      <c r="AW92" s="106">
        <f t="shared" si="67"/>
        <v>0</v>
      </c>
      <c r="AX92" s="105"/>
      <c r="AY92" s="106">
        <f>+ROUND(AX92*I92,0)</f>
        <v>0</v>
      </c>
      <c r="AZ92" s="240">
        <v>58.33</v>
      </c>
      <c r="BA92" s="106">
        <f>+ROUND(AZ92*V92,0)</f>
        <v>0</v>
      </c>
      <c r="BB92" s="240"/>
      <c r="BC92" s="106">
        <f>+ROUND(BB92*V92,0)</f>
        <v>0</v>
      </c>
      <c r="BD92" s="240">
        <f>X92+Z92+AB92+AD92+AF92+AH92+AJ92+AL92+AN92+AP92+AR92+AT92+AV92+AX92+AZ92+BB92</f>
        <v>102.22999999999999</v>
      </c>
      <c r="BE92" s="106">
        <f>BD92*V92</f>
        <v>0</v>
      </c>
      <c r="BF92" s="240">
        <f>U92-BD92</f>
        <v>4177.7700000000004</v>
      </c>
      <c r="BG92" s="110">
        <f>W92-BE92</f>
        <v>0</v>
      </c>
      <c r="BH92" s="92"/>
      <c r="BI92" s="4">
        <f t="shared" si="50"/>
        <v>128400000</v>
      </c>
      <c r="BJ92" s="30">
        <f t="shared" si="51"/>
        <v>128400000</v>
      </c>
      <c r="BK92" s="31">
        <f t="shared" si="55"/>
        <v>-1317000</v>
      </c>
    </row>
    <row r="93" spans="2:63" s="2" customFormat="1" ht="48.6" customHeight="1" x14ac:dyDescent="0.3">
      <c r="B93" s="68"/>
      <c r="C93" s="130">
        <v>3.2</v>
      </c>
      <c r="D93" s="95" t="s">
        <v>140</v>
      </c>
      <c r="E93" s="96">
        <v>6</v>
      </c>
      <c r="F93" s="97" t="s">
        <v>141</v>
      </c>
      <c r="G93" s="98" t="s">
        <v>49</v>
      </c>
      <c r="H93" s="99">
        <v>89</v>
      </c>
      <c r="I93" s="100">
        <v>150000</v>
      </c>
      <c r="J93" s="101">
        <f t="shared" si="32"/>
        <v>13350000</v>
      </c>
      <c r="K93" s="102"/>
      <c r="L93" s="102"/>
      <c r="M93" s="102"/>
      <c r="N93" s="102"/>
      <c r="O93" s="102"/>
      <c r="P93" s="102"/>
      <c r="Q93" s="102"/>
      <c r="R93" s="102"/>
      <c r="S93" s="103"/>
      <c r="T93" s="103"/>
      <c r="U93" s="99">
        <f>+H93</f>
        <v>89</v>
      </c>
      <c r="V93" s="100"/>
      <c r="W93" s="101"/>
      <c r="X93" s="105"/>
      <c r="Y93" s="118">
        <f t="shared" si="52"/>
        <v>0</v>
      </c>
      <c r="Z93" s="149"/>
      <c r="AA93" s="106">
        <f t="shared" si="53"/>
        <v>0</v>
      </c>
      <c r="AB93" s="115"/>
      <c r="AC93" s="118">
        <f t="shared" si="54"/>
        <v>0</v>
      </c>
      <c r="AD93" s="160"/>
      <c r="AE93" s="118"/>
      <c r="AF93" s="118"/>
      <c r="AG93" s="118"/>
      <c r="AH93" s="161"/>
      <c r="AI93" s="118"/>
      <c r="AJ93" s="107"/>
      <c r="AK93" s="107"/>
      <c r="AL93" s="113"/>
      <c r="AM93" s="107"/>
      <c r="AN93" s="107"/>
      <c r="AO93" s="106">
        <f t="shared" si="65"/>
        <v>0</v>
      </c>
      <c r="AP93" s="109"/>
      <c r="AQ93" s="106">
        <f t="shared" si="66"/>
        <v>0</v>
      </c>
      <c r="AR93" s="109"/>
      <c r="AS93" s="106">
        <f>+ROUND(AR93*I93,0)</f>
        <v>0</v>
      </c>
      <c r="AT93" s="109">
        <v>18.5</v>
      </c>
      <c r="AU93" s="106">
        <f>+ROUND(AT93*I93,0)</f>
        <v>2775000</v>
      </c>
      <c r="AV93" s="109"/>
      <c r="AW93" s="106">
        <f t="shared" si="67"/>
        <v>0</v>
      </c>
      <c r="AX93" s="105">
        <v>1.28</v>
      </c>
      <c r="AY93" s="106">
        <f>+ROUND(AX93*I93,0)</f>
        <v>192000</v>
      </c>
      <c r="AZ93" s="240"/>
      <c r="BA93" s="106">
        <f>+ROUND(AZ93*V93,0)</f>
        <v>0</v>
      </c>
      <c r="BB93" s="240">
        <f>+'12.2.2'!AM11</f>
        <v>1.22</v>
      </c>
      <c r="BC93" s="106">
        <f>+ROUND(BB93*V93,0)</f>
        <v>0</v>
      </c>
      <c r="BD93" s="240">
        <f>X93+Z93+AB93+AD93+AF93+AH93+AJ93+AL93+AN93+AP93+AR93+AT93+AV93+AX93+AZ93+BB93</f>
        <v>21</v>
      </c>
      <c r="BE93" s="106">
        <f>BD93*V93</f>
        <v>0</v>
      </c>
      <c r="BF93" s="240">
        <f>U93-BD93</f>
        <v>68</v>
      </c>
      <c r="BG93" s="110">
        <f>W93-BE93</f>
        <v>0</v>
      </c>
      <c r="BH93" s="92"/>
      <c r="BI93" s="4">
        <f t="shared" si="50"/>
        <v>13350000</v>
      </c>
      <c r="BJ93" s="30">
        <f t="shared" si="51"/>
        <v>13350000</v>
      </c>
      <c r="BK93" s="31">
        <f t="shared" si="55"/>
        <v>-2967000</v>
      </c>
    </row>
    <row r="94" spans="2:63" s="2" customFormat="1" ht="47.4" customHeight="1" x14ac:dyDescent="0.3">
      <c r="B94" s="68"/>
      <c r="C94" s="130"/>
      <c r="D94" s="95">
        <v>12.3</v>
      </c>
      <c r="E94" s="96"/>
      <c r="F94" s="159" t="s">
        <v>142</v>
      </c>
      <c r="G94" s="98"/>
      <c r="H94" s="99" t="s">
        <v>85</v>
      </c>
      <c r="I94" s="100"/>
      <c r="J94" s="101"/>
      <c r="K94" s="102"/>
      <c r="L94" s="102"/>
      <c r="M94" s="102"/>
      <c r="N94" s="103"/>
      <c r="O94" s="103"/>
      <c r="P94" s="103"/>
      <c r="Q94" s="103"/>
      <c r="R94" s="102"/>
      <c r="S94" s="103"/>
      <c r="T94" s="103"/>
      <c r="U94" s="99" t="s">
        <v>85</v>
      </c>
      <c r="V94" s="100"/>
      <c r="W94" s="101"/>
      <c r="X94" s="105"/>
      <c r="Y94" s="118"/>
      <c r="Z94" s="149"/>
      <c r="AA94" s="106"/>
      <c r="AB94" s="115"/>
      <c r="AC94" s="118"/>
      <c r="AD94" s="160"/>
      <c r="AE94" s="118"/>
      <c r="AF94" s="118"/>
      <c r="AG94" s="118"/>
      <c r="AH94" s="161"/>
      <c r="AI94" s="118"/>
      <c r="AJ94" s="107"/>
      <c r="AK94" s="107"/>
      <c r="AL94" s="113"/>
      <c r="AM94" s="107"/>
      <c r="AN94" s="107"/>
      <c r="AO94" s="106">
        <f t="shared" si="65"/>
        <v>0</v>
      </c>
      <c r="AP94" s="108"/>
      <c r="AQ94" s="106"/>
      <c r="AR94" s="109"/>
      <c r="AS94" s="106"/>
      <c r="AT94" s="109"/>
      <c r="AU94" s="106"/>
      <c r="AV94" s="109"/>
      <c r="AW94" s="106"/>
      <c r="AX94" s="105"/>
      <c r="AY94" s="106"/>
      <c r="AZ94" s="240"/>
      <c r="BA94" s="106"/>
      <c r="BB94" s="240"/>
      <c r="BC94" s="106"/>
      <c r="BD94" s="240"/>
      <c r="BE94" s="118"/>
      <c r="BF94" s="240"/>
      <c r="BG94" s="110"/>
      <c r="BH94" s="92"/>
      <c r="BI94" s="4">
        <f t="shared" si="50"/>
        <v>0</v>
      </c>
      <c r="BJ94" s="30">
        <f t="shared" si="51"/>
        <v>0</v>
      </c>
      <c r="BK94" s="31">
        <f t="shared" si="55"/>
        <v>0</v>
      </c>
    </row>
    <row r="95" spans="2:63" s="2" customFormat="1" ht="53.4" customHeight="1" x14ac:dyDescent="0.3">
      <c r="B95" s="68"/>
      <c r="C95" s="130">
        <v>3.3</v>
      </c>
      <c r="D95" s="95" t="s">
        <v>143</v>
      </c>
      <c r="E95" s="96">
        <v>1</v>
      </c>
      <c r="F95" s="97" t="s">
        <v>144</v>
      </c>
      <c r="G95" s="98" t="s">
        <v>49</v>
      </c>
      <c r="H95" s="99">
        <v>137597</v>
      </c>
      <c r="I95" s="100">
        <v>5000</v>
      </c>
      <c r="J95" s="101">
        <f t="shared" si="32"/>
        <v>687985000</v>
      </c>
      <c r="K95" s="102"/>
      <c r="L95" s="102"/>
      <c r="M95" s="102"/>
      <c r="N95" s="103"/>
      <c r="O95" s="103"/>
      <c r="P95" s="103"/>
      <c r="Q95" s="103"/>
      <c r="R95" s="102"/>
      <c r="S95" s="103"/>
      <c r="T95" s="103"/>
      <c r="U95" s="99">
        <f>+H95</f>
        <v>137597</v>
      </c>
      <c r="V95" s="100"/>
      <c r="W95" s="101"/>
      <c r="X95" s="105"/>
      <c r="Y95" s="118">
        <f t="shared" si="52"/>
        <v>0</v>
      </c>
      <c r="Z95" s="74">
        <v>2170.7399999999998</v>
      </c>
      <c r="AA95" s="106">
        <f t="shared" si="53"/>
        <v>10853699.999999998</v>
      </c>
      <c r="AB95" s="115">
        <v>11262.71</v>
      </c>
      <c r="AC95" s="118">
        <f>AB95*I95</f>
        <v>56313549.999999993</v>
      </c>
      <c r="AD95" s="115">
        <v>5843.28</v>
      </c>
      <c r="AE95" s="106">
        <f>+AD95*I95</f>
        <v>29216400</v>
      </c>
      <c r="AF95" s="107">
        <v>28631.200000000001</v>
      </c>
      <c r="AG95" s="106">
        <f>+AF95*I95</f>
        <v>143156000</v>
      </c>
      <c r="AH95" s="107">
        <v>15222.02</v>
      </c>
      <c r="AI95" s="106">
        <f>+AH95*I95</f>
        <v>76110100</v>
      </c>
      <c r="AJ95" s="107">
        <v>18906.13</v>
      </c>
      <c r="AK95" s="106">
        <f>+AJ95*I95</f>
        <v>94530650</v>
      </c>
      <c r="AL95" s="113">
        <v>13752.6</v>
      </c>
      <c r="AM95" s="106">
        <f>+ROUND(AL95*I95,0)</f>
        <v>68763000</v>
      </c>
      <c r="AN95" s="113">
        <v>17414.47</v>
      </c>
      <c r="AO95" s="106">
        <f>+ROUND(AN95*I95,0)</f>
        <v>87072350</v>
      </c>
      <c r="AP95" s="114">
        <v>2950.82</v>
      </c>
      <c r="AQ95" s="106">
        <f t="shared" si="66"/>
        <v>14754100</v>
      </c>
      <c r="AR95" s="109">
        <v>3603.13</v>
      </c>
      <c r="AS95" s="106">
        <f>+ROUND(AR95*I95,0)</f>
        <v>18015650</v>
      </c>
      <c r="AT95" s="109">
        <v>119.20000000000073</v>
      </c>
      <c r="AU95" s="106">
        <f>+ROUND(AT95*I95,0)</f>
        <v>596000</v>
      </c>
      <c r="AV95" s="109"/>
      <c r="AW95" s="106">
        <f t="shared" si="67"/>
        <v>0</v>
      </c>
      <c r="AX95" s="105"/>
      <c r="AY95" s="106">
        <f>+ROUND(AX95*I95,0)</f>
        <v>0</v>
      </c>
      <c r="AZ95" s="240"/>
      <c r="BA95" s="106">
        <f>+ROUND(AZ95*V95,0)</f>
        <v>0</v>
      </c>
      <c r="BB95" s="240"/>
      <c r="BC95" s="106">
        <f>+ROUND(BB95*V95,0)</f>
        <v>0</v>
      </c>
      <c r="BD95" s="240">
        <f>X95+Z95+AB95+AD95+AF95+AH95+AJ95+AL95+AN95+AP95+AR95+AT95+AV95+AX95+AZ95+BB95</f>
        <v>119876.30000000002</v>
      </c>
      <c r="BE95" s="106">
        <f>BD95*V95</f>
        <v>0</v>
      </c>
      <c r="BF95" s="240">
        <f>U95-BD95</f>
        <v>17720.699999999983</v>
      </c>
      <c r="BG95" s="110">
        <f>W95-BE95</f>
        <v>0</v>
      </c>
      <c r="BH95" s="92"/>
      <c r="BI95" s="4">
        <f t="shared" si="50"/>
        <v>121969250</v>
      </c>
      <c r="BJ95" s="30">
        <f t="shared" si="51"/>
        <v>448445350</v>
      </c>
      <c r="BK95" s="31">
        <f t="shared" si="55"/>
        <v>-599381500</v>
      </c>
    </row>
    <row r="96" spans="2:63" s="2" customFormat="1" ht="53.4" customHeight="1" x14ac:dyDescent="0.3">
      <c r="B96" s="78">
        <v>13</v>
      </c>
      <c r="C96" s="134"/>
      <c r="D96" s="135"/>
      <c r="E96" s="136"/>
      <c r="F96" s="81" t="s">
        <v>145</v>
      </c>
      <c r="G96" s="137"/>
      <c r="H96" s="138"/>
      <c r="I96" s="139"/>
      <c r="J96" s="122"/>
      <c r="K96" s="140"/>
      <c r="L96" s="140"/>
      <c r="M96" s="140"/>
      <c r="N96" s="140"/>
      <c r="O96" s="140"/>
      <c r="P96" s="140"/>
      <c r="Q96" s="140"/>
      <c r="R96" s="140"/>
      <c r="S96" s="141"/>
      <c r="T96" s="141"/>
      <c r="U96" s="138"/>
      <c r="V96" s="139"/>
      <c r="W96" s="122"/>
      <c r="X96" s="89"/>
      <c r="Y96" s="123"/>
      <c r="Z96" s="162"/>
      <c r="AA96" s="90"/>
      <c r="AB96" s="124"/>
      <c r="AC96" s="123"/>
      <c r="AD96" s="125"/>
      <c r="AE96" s="123"/>
      <c r="AF96" s="123"/>
      <c r="AG96" s="123"/>
      <c r="AH96" s="126"/>
      <c r="AI96" s="123"/>
      <c r="AJ96" s="123"/>
      <c r="AK96" s="123"/>
      <c r="AL96" s="127"/>
      <c r="AM96" s="123"/>
      <c r="AN96" s="123"/>
      <c r="AO96" s="123"/>
      <c r="AP96" s="123"/>
      <c r="AQ96" s="123"/>
      <c r="AR96" s="128"/>
      <c r="AS96" s="123"/>
      <c r="AT96" s="123"/>
      <c r="AU96" s="123"/>
      <c r="AV96" s="123"/>
      <c r="AW96" s="123"/>
      <c r="AX96" s="232"/>
      <c r="AY96" s="123"/>
      <c r="AZ96" s="244"/>
      <c r="BA96" s="123"/>
      <c r="BB96" s="244"/>
      <c r="BC96" s="123"/>
      <c r="BD96" s="244"/>
      <c r="BE96" s="123"/>
      <c r="BF96" s="244"/>
      <c r="BG96" s="129"/>
      <c r="BH96" s="92"/>
      <c r="BI96" s="4">
        <f t="shared" si="50"/>
        <v>0</v>
      </c>
      <c r="BJ96" s="30">
        <f t="shared" si="51"/>
        <v>0</v>
      </c>
      <c r="BK96" s="31">
        <f t="shared" si="55"/>
        <v>0</v>
      </c>
    </row>
    <row r="97" spans="2:63" s="2" customFormat="1" ht="33" customHeight="1" x14ac:dyDescent="0.3">
      <c r="B97" s="68"/>
      <c r="C97" s="130"/>
      <c r="D97" s="95">
        <v>13.1</v>
      </c>
      <c r="E97" s="96"/>
      <c r="F97" s="159" t="s">
        <v>146</v>
      </c>
      <c r="G97" s="98"/>
      <c r="H97" s="99"/>
      <c r="I97" s="100"/>
      <c r="J97" s="101"/>
      <c r="K97" s="102"/>
      <c r="L97" s="102"/>
      <c r="M97" s="102"/>
      <c r="N97" s="103"/>
      <c r="O97" s="103"/>
      <c r="P97" s="103"/>
      <c r="Q97" s="103"/>
      <c r="R97" s="102"/>
      <c r="S97" s="103"/>
      <c r="T97" s="103"/>
      <c r="U97" s="99"/>
      <c r="V97" s="100"/>
      <c r="W97" s="101"/>
      <c r="X97" s="74"/>
      <c r="Y97" s="118"/>
      <c r="Z97" s="149"/>
      <c r="AA97" s="106"/>
      <c r="AB97" s="115"/>
      <c r="AC97" s="118"/>
      <c r="AD97" s="160"/>
      <c r="AE97" s="118"/>
      <c r="AF97" s="118"/>
      <c r="AG97" s="118"/>
      <c r="AH97" s="161"/>
      <c r="AI97" s="118"/>
      <c r="AJ97" s="107"/>
      <c r="AK97" s="107"/>
      <c r="AL97" s="113"/>
      <c r="AM97" s="107"/>
      <c r="AN97" s="107"/>
      <c r="AO97" s="106">
        <f t="shared" si="65"/>
        <v>0</v>
      </c>
      <c r="AP97" s="108"/>
      <c r="AQ97" s="106"/>
      <c r="AR97" s="109"/>
      <c r="AS97" s="106"/>
      <c r="AT97" s="109"/>
      <c r="AU97" s="106"/>
      <c r="AV97" s="109"/>
      <c r="AW97" s="106"/>
      <c r="AX97" s="105"/>
      <c r="AY97" s="106"/>
      <c r="AZ97" s="240"/>
      <c r="BA97" s="106"/>
      <c r="BB97" s="240"/>
      <c r="BC97" s="106"/>
      <c r="BD97" s="240"/>
      <c r="BE97" s="118"/>
      <c r="BF97" s="240"/>
      <c r="BG97" s="110"/>
      <c r="BH97" s="92"/>
      <c r="BI97" s="4">
        <f t="shared" si="50"/>
        <v>0</v>
      </c>
      <c r="BJ97" s="30">
        <f t="shared" si="51"/>
        <v>0</v>
      </c>
      <c r="BK97" s="31">
        <f t="shared" si="55"/>
        <v>0</v>
      </c>
    </row>
    <row r="98" spans="2:63" s="2" customFormat="1" ht="33" customHeight="1" x14ac:dyDescent="0.3">
      <c r="B98" s="68"/>
      <c r="C98" s="130">
        <v>4.2</v>
      </c>
      <c r="D98" s="95" t="s">
        <v>147</v>
      </c>
      <c r="E98" s="96">
        <v>2</v>
      </c>
      <c r="F98" s="97" t="s">
        <v>148</v>
      </c>
      <c r="G98" s="98" t="s">
        <v>49</v>
      </c>
      <c r="H98" s="99">
        <v>756</v>
      </c>
      <c r="I98" s="100">
        <v>120000</v>
      </c>
      <c r="J98" s="101">
        <f t="shared" ref="J98:J158" si="68">H98*I98</f>
        <v>90720000</v>
      </c>
      <c r="K98" s="102"/>
      <c r="L98" s="102"/>
      <c r="M98" s="102"/>
      <c r="N98" s="103"/>
      <c r="O98" s="103"/>
      <c r="P98" s="103"/>
      <c r="Q98" s="103"/>
      <c r="R98" s="102"/>
      <c r="S98" s="103"/>
      <c r="T98" s="103"/>
      <c r="U98" s="99">
        <f>+H98</f>
        <v>756</v>
      </c>
      <c r="V98" s="100"/>
      <c r="W98" s="101"/>
      <c r="X98" s="74"/>
      <c r="Y98" s="118">
        <f t="shared" si="52"/>
        <v>0</v>
      </c>
      <c r="Z98" s="149"/>
      <c r="AA98" s="106">
        <f t="shared" si="53"/>
        <v>0</v>
      </c>
      <c r="AB98" s="115"/>
      <c r="AC98" s="118">
        <f t="shared" si="54"/>
        <v>0</v>
      </c>
      <c r="AD98" s="160"/>
      <c r="AE98" s="118"/>
      <c r="AF98" s="118"/>
      <c r="AG98" s="118"/>
      <c r="AH98" s="161"/>
      <c r="AI98" s="118"/>
      <c r="AJ98" s="107"/>
      <c r="AK98" s="107"/>
      <c r="AL98" s="113"/>
      <c r="AM98" s="107"/>
      <c r="AN98" s="107"/>
      <c r="AO98" s="106">
        <f t="shared" si="65"/>
        <v>0</v>
      </c>
      <c r="AP98" s="109"/>
      <c r="AQ98" s="106">
        <f t="shared" ref="AQ98:AQ104" si="69">+ROUND(AP98*I98,0)</f>
        <v>0</v>
      </c>
      <c r="AR98" s="109"/>
      <c r="AS98" s="106">
        <f>+ROUND(AR98*I98,0)</f>
        <v>0</v>
      </c>
      <c r="AT98" s="109"/>
      <c r="AU98" s="106">
        <f>+ROUND(AT98*K98,0)</f>
        <v>0</v>
      </c>
      <c r="AV98" s="109"/>
      <c r="AW98" s="106">
        <f>+ROUND(AV98*I98,0)</f>
        <v>0</v>
      </c>
      <c r="AX98" s="105"/>
      <c r="AY98" s="106">
        <f>+ROUND(AX98*I98,0)</f>
        <v>0</v>
      </c>
      <c r="AZ98" s="240"/>
      <c r="BA98" s="106">
        <f>+ROUND(AZ98*V98,0)</f>
        <v>0</v>
      </c>
      <c r="BB98" s="240"/>
      <c r="BC98" s="106">
        <f>+ROUND(BB98*V98,0)</f>
        <v>0</v>
      </c>
      <c r="BD98" s="240">
        <f>X98+Z98+AB98+AD98+AF98+AH98+AJ98+AL98+AN98+AP98+AR98+AT98+AV98+AX98+AZ98+BB98</f>
        <v>0</v>
      </c>
      <c r="BE98" s="106">
        <f>BD98*V98</f>
        <v>0</v>
      </c>
      <c r="BF98" s="240">
        <f>H98-BD98</f>
        <v>756</v>
      </c>
      <c r="BG98" s="110">
        <f>W98-BE98</f>
        <v>0</v>
      </c>
      <c r="BH98" s="92"/>
      <c r="BI98" s="4">
        <f t="shared" si="50"/>
        <v>90720000</v>
      </c>
      <c r="BJ98" s="30">
        <f t="shared" si="51"/>
        <v>90720000</v>
      </c>
      <c r="BK98" s="31">
        <f t="shared" si="55"/>
        <v>0</v>
      </c>
    </row>
    <row r="99" spans="2:63" s="2" customFormat="1" ht="33" customHeight="1" x14ac:dyDescent="0.3">
      <c r="B99" s="68"/>
      <c r="C99" s="130"/>
      <c r="D99" s="95">
        <v>13.2</v>
      </c>
      <c r="E99" s="96"/>
      <c r="F99" s="174" t="s">
        <v>149</v>
      </c>
      <c r="G99" s="151"/>
      <c r="H99" s="169" t="s">
        <v>85</v>
      </c>
      <c r="I99" s="170"/>
      <c r="J99" s="101"/>
      <c r="K99" s="171"/>
      <c r="L99" s="171"/>
      <c r="M99" s="171"/>
      <c r="N99" s="171"/>
      <c r="O99" s="172"/>
      <c r="P99" s="172"/>
      <c r="Q99" s="172"/>
      <c r="R99" s="172"/>
      <c r="S99" s="172"/>
      <c r="T99" s="172"/>
      <c r="U99" s="169" t="s">
        <v>85</v>
      </c>
      <c r="V99" s="170"/>
      <c r="W99" s="101"/>
      <c r="X99" s="175"/>
      <c r="Y99" s="118"/>
      <c r="Z99" s="172"/>
      <c r="AA99" s="106"/>
      <c r="AB99" s="173"/>
      <c r="AC99" s="118"/>
      <c r="AD99" s="160"/>
      <c r="AE99" s="118"/>
      <c r="AF99" s="118"/>
      <c r="AG99" s="118"/>
      <c r="AH99" s="161"/>
      <c r="AI99" s="118"/>
      <c r="AJ99" s="107"/>
      <c r="AK99" s="107"/>
      <c r="AL99" s="113"/>
      <c r="AM99" s="107"/>
      <c r="AN99" s="107"/>
      <c r="AO99" s="106">
        <f t="shared" si="65"/>
        <v>0</v>
      </c>
      <c r="AP99" s="108"/>
      <c r="AQ99" s="106"/>
      <c r="AR99" s="109"/>
      <c r="AS99" s="106"/>
      <c r="AT99" s="109"/>
      <c r="AU99" s="106"/>
      <c r="AV99" s="109"/>
      <c r="AW99" s="106"/>
      <c r="AX99" s="74"/>
      <c r="AY99" s="106"/>
      <c r="AZ99" s="246"/>
      <c r="BA99" s="106"/>
      <c r="BB99" s="246"/>
      <c r="BC99" s="106"/>
      <c r="BD99" s="246"/>
      <c r="BE99" s="118"/>
      <c r="BF99" s="246"/>
      <c r="BG99" s="110"/>
      <c r="BH99" s="92"/>
      <c r="BI99" s="4">
        <f t="shared" si="50"/>
        <v>0</v>
      </c>
      <c r="BJ99" s="30">
        <f t="shared" si="51"/>
        <v>0</v>
      </c>
      <c r="BK99" s="31">
        <f t="shared" si="55"/>
        <v>0</v>
      </c>
    </row>
    <row r="100" spans="2:63" s="2" customFormat="1" ht="33" customHeight="1" x14ac:dyDescent="0.3">
      <c r="B100" s="68"/>
      <c r="C100" s="130">
        <v>4.3</v>
      </c>
      <c r="D100" s="95" t="s">
        <v>150</v>
      </c>
      <c r="E100" s="96">
        <v>2</v>
      </c>
      <c r="F100" s="97" t="s">
        <v>151</v>
      </c>
      <c r="G100" s="98" t="s">
        <v>49</v>
      </c>
      <c r="H100" s="99">
        <v>504</v>
      </c>
      <c r="I100" s="100">
        <v>270000</v>
      </c>
      <c r="J100" s="101">
        <f t="shared" si="68"/>
        <v>136080000</v>
      </c>
      <c r="K100" s="102"/>
      <c r="L100" s="102"/>
      <c r="M100" s="102"/>
      <c r="N100" s="103"/>
      <c r="O100" s="103"/>
      <c r="P100" s="103"/>
      <c r="Q100" s="103"/>
      <c r="R100" s="102"/>
      <c r="S100" s="103"/>
      <c r="T100" s="103"/>
      <c r="U100" s="99">
        <f>+H100</f>
        <v>504</v>
      </c>
      <c r="V100" s="100"/>
      <c r="W100" s="101"/>
      <c r="X100" s="74"/>
      <c r="Y100" s="118">
        <f t="shared" si="52"/>
        <v>0</v>
      </c>
      <c r="Z100" s="149"/>
      <c r="AA100" s="106">
        <f t="shared" si="53"/>
        <v>0</v>
      </c>
      <c r="AB100" s="115"/>
      <c r="AC100" s="118">
        <f t="shared" si="54"/>
        <v>0</v>
      </c>
      <c r="AD100" s="160"/>
      <c r="AE100" s="118"/>
      <c r="AF100" s="118"/>
      <c r="AG100" s="118"/>
      <c r="AH100" s="161"/>
      <c r="AI100" s="118"/>
      <c r="AJ100" s="107"/>
      <c r="AK100" s="107"/>
      <c r="AL100" s="113"/>
      <c r="AM100" s="107"/>
      <c r="AN100" s="107"/>
      <c r="AO100" s="106">
        <f t="shared" si="65"/>
        <v>0</v>
      </c>
      <c r="AP100" s="109"/>
      <c r="AQ100" s="106">
        <f t="shared" si="69"/>
        <v>0</v>
      </c>
      <c r="AR100" s="109"/>
      <c r="AS100" s="106">
        <f>+ROUND(AR100*I100,0)</f>
        <v>0</v>
      </c>
      <c r="AT100" s="109"/>
      <c r="AU100" s="106">
        <f>+ROUND(AT100*I100,0)</f>
        <v>0</v>
      </c>
      <c r="AV100" s="109"/>
      <c r="AW100" s="106">
        <f>+ROUND(AV100*I100,0)</f>
        <v>0</v>
      </c>
      <c r="AX100" s="105"/>
      <c r="AY100" s="106">
        <f>+ROUND(AX100*I100,0)</f>
        <v>0</v>
      </c>
      <c r="AZ100" s="240"/>
      <c r="BA100" s="106">
        <f>+ROUND(AZ100*V100,0)</f>
        <v>0</v>
      </c>
      <c r="BB100" s="240"/>
      <c r="BC100" s="106">
        <f>+ROUND(BB100*V100,0)</f>
        <v>0</v>
      </c>
      <c r="BD100" s="240">
        <f>X100+Z100+AB100+AD100+AF100+AH100+AJ100+AL100+AN100+AP100+AR100+AT100+AV100+AX100+AZ100+BB100</f>
        <v>0</v>
      </c>
      <c r="BE100" s="106">
        <f>BD100*V100</f>
        <v>0</v>
      </c>
      <c r="BF100" s="240">
        <f>U100-BD100</f>
        <v>504</v>
      </c>
      <c r="BG100" s="110">
        <f>W100-BE100</f>
        <v>0</v>
      </c>
      <c r="BH100" s="92"/>
      <c r="BI100" s="4">
        <f t="shared" si="50"/>
        <v>136080000</v>
      </c>
      <c r="BJ100" s="30">
        <f t="shared" si="51"/>
        <v>136080000</v>
      </c>
      <c r="BK100" s="31">
        <f t="shared" si="55"/>
        <v>0</v>
      </c>
    </row>
    <row r="101" spans="2:63" s="2" customFormat="1" ht="33" customHeight="1" x14ac:dyDescent="0.3">
      <c r="B101" s="68"/>
      <c r="C101" s="130"/>
      <c r="D101" s="95">
        <v>13.3</v>
      </c>
      <c r="E101" s="96"/>
      <c r="F101" s="159" t="s">
        <v>152</v>
      </c>
      <c r="G101" s="98"/>
      <c r="H101" s="99" t="s">
        <v>85</v>
      </c>
      <c r="I101" s="100"/>
      <c r="J101" s="101"/>
      <c r="K101" s="102"/>
      <c r="L101" s="102"/>
      <c r="M101" s="102"/>
      <c r="N101" s="102"/>
      <c r="O101" s="102"/>
      <c r="P101" s="102"/>
      <c r="Q101" s="102"/>
      <c r="R101" s="102"/>
      <c r="S101" s="103"/>
      <c r="T101" s="103"/>
      <c r="U101" s="99" t="s">
        <v>85</v>
      </c>
      <c r="V101" s="100"/>
      <c r="W101" s="101"/>
      <c r="X101" s="74"/>
      <c r="Y101" s="118"/>
      <c r="Z101" s="149"/>
      <c r="AA101" s="106"/>
      <c r="AB101" s="115"/>
      <c r="AC101" s="118"/>
      <c r="AD101" s="160"/>
      <c r="AE101" s="118"/>
      <c r="AF101" s="118"/>
      <c r="AG101" s="118"/>
      <c r="AH101" s="161"/>
      <c r="AI101" s="118"/>
      <c r="AJ101" s="107"/>
      <c r="AK101" s="107"/>
      <c r="AL101" s="113"/>
      <c r="AM101" s="107"/>
      <c r="AN101" s="107"/>
      <c r="AO101" s="106">
        <f t="shared" si="65"/>
        <v>0</v>
      </c>
      <c r="AP101" s="108"/>
      <c r="AQ101" s="106"/>
      <c r="AR101" s="109"/>
      <c r="AS101" s="106"/>
      <c r="AT101" s="109"/>
      <c r="AU101" s="106"/>
      <c r="AV101" s="109"/>
      <c r="AW101" s="106"/>
      <c r="AX101" s="105"/>
      <c r="AY101" s="106"/>
      <c r="AZ101" s="240"/>
      <c r="BA101" s="106"/>
      <c r="BB101" s="240"/>
      <c r="BC101" s="106"/>
      <c r="BD101" s="240"/>
      <c r="BE101" s="118"/>
      <c r="BF101" s="240"/>
      <c r="BG101" s="110"/>
      <c r="BH101" s="92"/>
      <c r="BI101" s="4">
        <f t="shared" si="50"/>
        <v>0</v>
      </c>
      <c r="BJ101" s="30">
        <f t="shared" si="51"/>
        <v>0</v>
      </c>
      <c r="BK101" s="31">
        <f t="shared" si="55"/>
        <v>0</v>
      </c>
    </row>
    <row r="102" spans="2:63" s="2" customFormat="1" ht="33" customHeight="1" x14ac:dyDescent="0.3">
      <c r="B102" s="68"/>
      <c r="C102" s="130">
        <v>4.4000000000000004</v>
      </c>
      <c r="D102" s="95" t="s">
        <v>153</v>
      </c>
      <c r="E102" s="96">
        <v>2</v>
      </c>
      <c r="F102" s="97" t="s">
        <v>154</v>
      </c>
      <c r="G102" s="165" t="s">
        <v>49</v>
      </c>
      <c r="H102" s="166">
        <v>1948</v>
      </c>
      <c r="I102" s="100">
        <v>300000</v>
      </c>
      <c r="J102" s="101">
        <f t="shared" si="68"/>
        <v>584400000</v>
      </c>
      <c r="K102" s="165"/>
      <c r="L102" s="165"/>
      <c r="M102" s="165"/>
      <c r="N102" s="103"/>
      <c r="O102" s="103"/>
      <c r="P102" s="103"/>
      <c r="Q102" s="103"/>
      <c r="R102" s="102"/>
      <c r="S102" s="103"/>
      <c r="T102" s="103"/>
      <c r="U102" s="99">
        <f t="shared" ref="U102:U104" si="70">+H102</f>
        <v>1948</v>
      </c>
      <c r="V102" s="100"/>
      <c r="W102" s="101"/>
      <c r="X102" s="74"/>
      <c r="Y102" s="118">
        <f t="shared" si="52"/>
        <v>0</v>
      </c>
      <c r="Z102" s="149"/>
      <c r="AA102" s="106">
        <f t="shared" si="53"/>
        <v>0</v>
      </c>
      <c r="AB102" s="176"/>
      <c r="AC102" s="118">
        <f t="shared" si="54"/>
        <v>0</v>
      </c>
      <c r="AD102" s="115">
        <v>43</v>
      </c>
      <c r="AE102" s="106">
        <f>+AD102*I102</f>
        <v>12900000</v>
      </c>
      <c r="AF102" s="107">
        <v>140.4</v>
      </c>
      <c r="AG102" s="106">
        <f>+AF102*I102</f>
        <v>42120000</v>
      </c>
      <c r="AH102" s="107">
        <v>71.099999999999994</v>
      </c>
      <c r="AI102" s="106">
        <f>+AH102*I102</f>
        <v>21330000</v>
      </c>
      <c r="AJ102" s="107">
        <v>543</v>
      </c>
      <c r="AK102" s="106">
        <f>+AJ102*I102</f>
        <v>162900000</v>
      </c>
      <c r="AL102" s="113">
        <v>541.5</v>
      </c>
      <c r="AM102" s="106">
        <f>+ROUND(AL102*I102,0)</f>
        <v>162450000</v>
      </c>
      <c r="AN102" s="113">
        <v>511.5</v>
      </c>
      <c r="AO102" s="106">
        <f>+ROUND(AN102*I102,0)</f>
        <v>153450000</v>
      </c>
      <c r="AP102" s="114">
        <v>459</v>
      </c>
      <c r="AQ102" s="106">
        <f t="shared" si="69"/>
        <v>137700000</v>
      </c>
      <c r="AR102" s="109">
        <v>156</v>
      </c>
      <c r="AS102" s="106">
        <f>+ROUND(AR102*I102,0)</f>
        <v>46800000</v>
      </c>
      <c r="AT102" s="109">
        <v>20.25</v>
      </c>
      <c r="AU102" s="106">
        <f>+ROUND(AT102*I102,0)</f>
        <v>6075000</v>
      </c>
      <c r="AV102" s="109">
        <v>12</v>
      </c>
      <c r="AW102" s="106">
        <f>+ROUND(AV102*I102,0)</f>
        <v>3600000</v>
      </c>
      <c r="AX102" s="234">
        <v>42</v>
      </c>
      <c r="AY102" s="106">
        <f>+ROUND(AX102*I102,0)</f>
        <v>12600000</v>
      </c>
      <c r="AZ102" s="241">
        <v>210</v>
      </c>
      <c r="BA102" s="106">
        <f>+ROUND(AZ102*V102,0)</f>
        <v>0</v>
      </c>
      <c r="BB102" s="241">
        <f>+'13,3,1'!AJ14</f>
        <v>174</v>
      </c>
      <c r="BC102" s="106">
        <f>+ROUND(BB102*V102,0)</f>
        <v>0</v>
      </c>
      <c r="BD102" s="240">
        <f>X102+Z102+AB102+AD102+AF102+AH102+AJ102+AL102+AN102+AP102+AR102+AT102+AV102+AX102+AZ102+BB102</f>
        <v>2923.75</v>
      </c>
      <c r="BE102" s="106">
        <f>BD102*V102</f>
        <v>0</v>
      </c>
      <c r="BF102" s="240">
        <f>U102-BD102</f>
        <v>-975.75</v>
      </c>
      <c r="BG102" s="110">
        <f>W102-BE102</f>
        <v>0</v>
      </c>
      <c r="BH102" s="92"/>
      <c r="BI102" s="4">
        <f t="shared" si="50"/>
        <v>29250000</v>
      </c>
      <c r="BJ102" s="30">
        <f t="shared" si="51"/>
        <v>529380000</v>
      </c>
      <c r="BK102" s="31">
        <f t="shared" si="55"/>
        <v>-761925000</v>
      </c>
    </row>
    <row r="103" spans="2:63" s="2" customFormat="1" ht="45" customHeight="1" x14ac:dyDescent="0.3">
      <c r="B103" s="68"/>
      <c r="C103" s="130">
        <v>4.4000000000000004</v>
      </c>
      <c r="D103" s="95" t="s">
        <v>155</v>
      </c>
      <c r="E103" s="96">
        <v>2</v>
      </c>
      <c r="F103" s="97" t="s">
        <v>156</v>
      </c>
      <c r="G103" s="165" t="s">
        <v>49</v>
      </c>
      <c r="H103" s="166">
        <v>113</v>
      </c>
      <c r="I103" s="100">
        <v>270000</v>
      </c>
      <c r="J103" s="101">
        <f t="shared" si="68"/>
        <v>30510000</v>
      </c>
      <c r="K103" s="165"/>
      <c r="L103" s="165"/>
      <c r="M103" s="165"/>
      <c r="N103" s="103"/>
      <c r="O103" s="103"/>
      <c r="P103" s="103"/>
      <c r="Q103" s="103"/>
      <c r="R103" s="102"/>
      <c r="S103" s="103"/>
      <c r="T103" s="103"/>
      <c r="U103" s="99">
        <f t="shared" si="70"/>
        <v>113</v>
      </c>
      <c r="V103" s="100"/>
      <c r="W103" s="101"/>
      <c r="X103" s="74"/>
      <c r="Y103" s="118">
        <f t="shared" si="52"/>
        <v>0</v>
      </c>
      <c r="Z103" s="149"/>
      <c r="AA103" s="106">
        <f t="shared" si="53"/>
        <v>0</v>
      </c>
      <c r="AB103" s="115"/>
      <c r="AC103" s="118">
        <f t="shared" si="54"/>
        <v>0</v>
      </c>
      <c r="AD103" s="160"/>
      <c r="AE103" s="118"/>
      <c r="AF103" s="118"/>
      <c r="AG103" s="118"/>
      <c r="AH103" s="161"/>
      <c r="AI103" s="118"/>
      <c r="AJ103" s="107"/>
      <c r="AK103" s="107"/>
      <c r="AL103" s="113"/>
      <c r="AM103" s="107"/>
      <c r="AN103" s="107"/>
      <c r="AO103" s="106">
        <f t="shared" si="65"/>
        <v>0</v>
      </c>
      <c r="AP103" s="109"/>
      <c r="AQ103" s="106">
        <f t="shared" si="69"/>
        <v>0</v>
      </c>
      <c r="AR103" s="109"/>
      <c r="AS103" s="106">
        <f>+ROUND(AR103*I103,0)</f>
        <v>0</v>
      </c>
      <c r="AT103" s="109"/>
      <c r="AU103" s="106">
        <f>+ROUND(AT103*I103,0)</f>
        <v>0</v>
      </c>
      <c r="AV103" s="109"/>
      <c r="AW103" s="106">
        <f>+ROUND(AV103*I103,0)</f>
        <v>0</v>
      </c>
      <c r="AX103" s="234"/>
      <c r="AY103" s="106">
        <f>+ROUND(AX103*I103,0)</f>
        <v>0</v>
      </c>
      <c r="AZ103" s="241"/>
      <c r="BA103" s="106">
        <f>+ROUND(AZ103*V103,0)</f>
        <v>0</v>
      </c>
      <c r="BB103" s="241"/>
      <c r="BC103" s="106">
        <f>+ROUND(BB103*V103,0)</f>
        <v>0</v>
      </c>
      <c r="BD103" s="240">
        <f>X103+Z103+AB103+AD103+AF103+AH103+AJ103+AL103+AN103+AP103+AR103+AT103+AV103+AX103+AZ103+BB103</f>
        <v>0</v>
      </c>
      <c r="BE103" s="106">
        <f>BD103*V103</f>
        <v>0</v>
      </c>
      <c r="BF103" s="240">
        <f>U103-BD103</f>
        <v>113</v>
      </c>
      <c r="BG103" s="110">
        <f>W103-BE103</f>
        <v>0</v>
      </c>
      <c r="BH103" s="92"/>
      <c r="BI103" s="4">
        <f t="shared" si="50"/>
        <v>30510000</v>
      </c>
      <c r="BJ103" s="30">
        <f t="shared" si="51"/>
        <v>30510000</v>
      </c>
      <c r="BK103" s="31">
        <f t="shared" si="55"/>
        <v>0</v>
      </c>
    </row>
    <row r="104" spans="2:63" s="2" customFormat="1" ht="43.95" customHeight="1" x14ac:dyDescent="0.3">
      <c r="B104" s="68"/>
      <c r="C104" s="130">
        <v>4.4000000000000004</v>
      </c>
      <c r="D104" s="95" t="s">
        <v>157</v>
      </c>
      <c r="E104" s="96">
        <v>2</v>
      </c>
      <c r="F104" s="97" t="s">
        <v>158</v>
      </c>
      <c r="G104" s="165" t="s">
        <v>49</v>
      </c>
      <c r="H104" s="166">
        <v>38</v>
      </c>
      <c r="I104" s="100">
        <v>300000</v>
      </c>
      <c r="J104" s="101">
        <f t="shared" si="68"/>
        <v>11400000</v>
      </c>
      <c r="K104" s="165"/>
      <c r="L104" s="165"/>
      <c r="M104" s="165"/>
      <c r="N104" s="165"/>
      <c r="O104" s="165"/>
      <c r="P104" s="165"/>
      <c r="Q104" s="165"/>
      <c r="R104" s="102"/>
      <c r="S104" s="103"/>
      <c r="T104" s="103"/>
      <c r="U104" s="99">
        <f t="shared" si="70"/>
        <v>38</v>
      </c>
      <c r="V104" s="100"/>
      <c r="W104" s="101"/>
      <c r="X104" s="74"/>
      <c r="Y104" s="106">
        <f t="shared" si="52"/>
        <v>0</v>
      </c>
      <c r="Z104" s="149"/>
      <c r="AA104" s="106">
        <f t="shared" si="53"/>
        <v>0</v>
      </c>
      <c r="AB104" s="115"/>
      <c r="AC104" s="106">
        <f t="shared" si="54"/>
        <v>0</v>
      </c>
      <c r="AD104" s="108"/>
      <c r="AE104" s="106"/>
      <c r="AF104" s="106"/>
      <c r="AG104" s="106"/>
      <c r="AH104" s="112"/>
      <c r="AI104" s="106"/>
      <c r="AJ104" s="107"/>
      <c r="AK104" s="107"/>
      <c r="AL104" s="113"/>
      <c r="AM104" s="107"/>
      <c r="AN104" s="113">
        <v>85</v>
      </c>
      <c r="AO104" s="106">
        <f>+ROUND(AN104*I104,0)</f>
        <v>25500000</v>
      </c>
      <c r="AP104" s="109"/>
      <c r="AQ104" s="106">
        <f t="shared" si="69"/>
        <v>0</v>
      </c>
      <c r="AR104" s="109"/>
      <c r="AS104" s="106">
        <f>+ROUND(AR104*I104,0)</f>
        <v>0</v>
      </c>
      <c r="AT104" s="109"/>
      <c r="AU104" s="106">
        <f>+ROUND(AT104*I104,0)</f>
        <v>0</v>
      </c>
      <c r="AV104" s="109"/>
      <c r="AW104" s="106">
        <f>+ROUND(AV104*I104,0)</f>
        <v>0</v>
      </c>
      <c r="AX104" s="234">
        <v>14.4</v>
      </c>
      <c r="AY104" s="106">
        <f>+ROUND(AX104*I104,0)</f>
        <v>4320000</v>
      </c>
      <c r="AZ104" s="241">
        <v>40.799999999999997</v>
      </c>
      <c r="BA104" s="106">
        <f>+ROUND(AZ104*V104,0)</f>
        <v>0</v>
      </c>
      <c r="BB104" s="241">
        <f>+'13.3.3'!AJ15</f>
        <v>110.5</v>
      </c>
      <c r="BC104" s="106">
        <f>+ROUND(BB104*V104,0)</f>
        <v>0</v>
      </c>
      <c r="BD104" s="240">
        <f>X104+Z104+AB104+AD104+AF104+AH104+AJ104+AL104+AN104+AP104+AR104+AT104+AV104+AX104+AZ104+BB104</f>
        <v>250.7</v>
      </c>
      <c r="BE104" s="106">
        <f>BD104*V104</f>
        <v>0</v>
      </c>
      <c r="BF104" s="240">
        <f>U104-BD104</f>
        <v>-212.7</v>
      </c>
      <c r="BG104" s="110">
        <f>W104-BE104</f>
        <v>0</v>
      </c>
      <c r="BH104" s="92"/>
      <c r="BI104" s="4">
        <f t="shared" si="50"/>
        <v>-14100000</v>
      </c>
      <c r="BJ104" s="30">
        <f t="shared" si="51"/>
        <v>11400000</v>
      </c>
      <c r="BK104" s="31">
        <f t="shared" si="55"/>
        <v>-29820000</v>
      </c>
    </row>
    <row r="105" spans="2:63" s="2" customFormat="1" ht="47.4" customHeight="1" x14ac:dyDescent="0.3">
      <c r="B105" s="78">
        <v>14</v>
      </c>
      <c r="C105" s="134"/>
      <c r="D105" s="135"/>
      <c r="E105" s="136"/>
      <c r="F105" s="81" t="s">
        <v>159</v>
      </c>
      <c r="G105" s="177"/>
      <c r="H105" s="178" t="s">
        <v>85</v>
      </c>
      <c r="I105" s="139"/>
      <c r="J105" s="122"/>
      <c r="K105" s="177"/>
      <c r="L105" s="177"/>
      <c r="M105" s="177"/>
      <c r="N105" s="141"/>
      <c r="O105" s="141"/>
      <c r="P105" s="141"/>
      <c r="Q105" s="141"/>
      <c r="R105" s="140"/>
      <c r="S105" s="141"/>
      <c r="T105" s="141"/>
      <c r="U105" s="178" t="s">
        <v>85</v>
      </c>
      <c r="V105" s="139"/>
      <c r="W105" s="122"/>
      <c r="X105" s="89"/>
      <c r="Y105" s="123"/>
      <c r="Z105" s="162"/>
      <c r="AA105" s="90"/>
      <c r="AB105" s="124"/>
      <c r="AC105" s="123"/>
      <c r="AD105" s="125"/>
      <c r="AE105" s="123"/>
      <c r="AF105" s="123"/>
      <c r="AG105" s="123"/>
      <c r="AH105" s="126"/>
      <c r="AI105" s="123"/>
      <c r="AJ105" s="123"/>
      <c r="AK105" s="123"/>
      <c r="AL105" s="127"/>
      <c r="AM105" s="123"/>
      <c r="AN105" s="123"/>
      <c r="AO105" s="123"/>
      <c r="AP105" s="123"/>
      <c r="AQ105" s="123"/>
      <c r="AR105" s="128"/>
      <c r="AS105" s="123"/>
      <c r="AT105" s="123"/>
      <c r="AU105" s="123"/>
      <c r="AV105" s="123"/>
      <c r="AW105" s="123"/>
      <c r="AX105" s="235"/>
      <c r="AY105" s="123"/>
      <c r="AZ105" s="247"/>
      <c r="BA105" s="123"/>
      <c r="BB105" s="247"/>
      <c r="BC105" s="123"/>
      <c r="BD105" s="247"/>
      <c r="BE105" s="123"/>
      <c r="BF105" s="247"/>
      <c r="BG105" s="129"/>
      <c r="BH105" s="92"/>
      <c r="BI105" s="4">
        <f t="shared" si="50"/>
        <v>0</v>
      </c>
      <c r="BJ105" s="30">
        <f t="shared" si="51"/>
        <v>0</v>
      </c>
      <c r="BK105" s="31">
        <f t="shared" si="55"/>
        <v>0</v>
      </c>
    </row>
    <row r="106" spans="2:63" s="2" customFormat="1" ht="33" customHeight="1" x14ac:dyDescent="0.3">
      <c r="B106" s="68"/>
      <c r="C106" s="130"/>
      <c r="D106" s="95">
        <v>14.1</v>
      </c>
      <c r="E106" s="96"/>
      <c r="F106" s="159" t="s">
        <v>160</v>
      </c>
      <c r="G106" s="165"/>
      <c r="H106" s="166" t="s">
        <v>85</v>
      </c>
      <c r="I106" s="100"/>
      <c r="J106" s="101"/>
      <c r="K106" s="165"/>
      <c r="L106" s="165"/>
      <c r="M106" s="165"/>
      <c r="N106" s="165"/>
      <c r="O106" s="165"/>
      <c r="P106" s="165"/>
      <c r="Q106" s="165"/>
      <c r="R106" s="102"/>
      <c r="S106" s="103"/>
      <c r="T106" s="103"/>
      <c r="U106" s="166" t="s">
        <v>85</v>
      </c>
      <c r="V106" s="100"/>
      <c r="W106" s="101"/>
      <c r="X106" s="74"/>
      <c r="Y106" s="118"/>
      <c r="Z106" s="149"/>
      <c r="AA106" s="106"/>
      <c r="AB106" s="115"/>
      <c r="AC106" s="118"/>
      <c r="AD106" s="160"/>
      <c r="AE106" s="118"/>
      <c r="AF106" s="118"/>
      <c r="AG106" s="118"/>
      <c r="AH106" s="161"/>
      <c r="AI106" s="118"/>
      <c r="AJ106" s="107"/>
      <c r="AK106" s="107"/>
      <c r="AL106" s="113"/>
      <c r="AM106" s="107"/>
      <c r="AN106" s="107"/>
      <c r="AO106" s="106">
        <f t="shared" si="65"/>
        <v>0</v>
      </c>
      <c r="AP106" s="108"/>
      <c r="AQ106" s="106"/>
      <c r="AR106" s="109"/>
      <c r="AS106" s="106"/>
      <c r="AT106" s="109"/>
      <c r="AU106" s="106"/>
      <c r="AV106" s="109"/>
      <c r="AW106" s="106"/>
      <c r="AX106" s="234"/>
      <c r="AY106" s="106"/>
      <c r="AZ106" s="241"/>
      <c r="BA106" s="106"/>
      <c r="BB106" s="241"/>
      <c r="BC106" s="106"/>
      <c r="BD106" s="241"/>
      <c r="BE106" s="118"/>
      <c r="BF106" s="241"/>
      <c r="BG106" s="110"/>
      <c r="BH106" s="92"/>
      <c r="BI106" s="4">
        <f t="shared" si="50"/>
        <v>0</v>
      </c>
      <c r="BJ106" s="30">
        <f t="shared" si="51"/>
        <v>0</v>
      </c>
      <c r="BK106" s="31">
        <f t="shared" si="55"/>
        <v>0</v>
      </c>
    </row>
    <row r="107" spans="2:63" s="2" customFormat="1" ht="33" customHeight="1" x14ac:dyDescent="0.3">
      <c r="B107" s="68"/>
      <c r="C107" s="130">
        <v>5.4</v>
      </c>
      <c r="D107" s="95" t="s">
        <v>161</v>
      </c>
      <c r="E107" s="96">
        <v>3</v>
      </c>
      <c r="F107" s="97" t="s">
        <v>162</v>
      </c>
      <c r="G107" s="165" t="s">
        <v>38</v>
      </c>
      <c r="H107" s="166">
        <v>5544</v>
      </c>
      <c r="I107" s="100">
        <v>9000</v>
      </c>
      <c r="J107" s="101">
        <f t="shared" si="68"/>
        <v>49896000</v>
      </c>
      <c r="K107" s="165"/>
      <c r="L107" s="165"/>
      <c r="M107" s="165"/>
      <c r="N107" s="165"/>
      <c r="O107" s="165"/>
      <c r="P107" s="165"/>
      <c r="Q107" s="165"/>
      <c r="R107" s="102"/>
      <c r="S107" s="103"/>
      <c r="T107" s="103"/>
      <c r="U107" s="99">
        <f>+H107</f>
        <v>5544</v>
      </c>
      <c r="V107" s="100"/>
      <c r="W107" s="101"/>
      <c r="X107" s="74"/>
      <c r="Y107" s="118">
        <f t="shared" si="52"/>
        <v>0</v>
      </c>
      <c r="Z107" s="149"/>
      <c r="AA107" s="106">
        <f t="shared" si="53"/>
        <v>0</v>
      </c>
      <c r="AB107" s="115"/>
      <c r="AC107" s="118">
        <f t="shared" si="54"/>
        <v>0</v>
      </c>
      <c r="AD107" s="160"/>
      <c r="AE107" s="118"/>
      <c r="AF107" s="118"/>
      <c r="AG107" s="118"/>
      <c r="AH107" s="161"/>
      <c r="AI107" s="118"/>
      <c r="AJ107" s="107"/>
      <c r="AK107" s="107"/>
      <c r="AL107" s="113"/>
      <c r="AM107" s="107"/>
      <c r="AN107" s="107"/>
      <c r="AO107" s="106">
        <f t="shared" si="65"/>
        <v>0</v>
      </c>
      <c r="AP107" s="109"/>
      <c r="AQ107" s="106">
        <f t="shared" ref="AQ107:AQ115" si="71">+ROUND(AP107*I107,0)</f>
        <v>0</v>
      </c>
      <c r="AR107" s="109"/>
      <c r="AS107" s="106">
        <f>+ROUND(AR107*I107,0)</f>
        <v>0</v>
      </c>
      <c r="AT107" s="109"/>
      <c r="AU107" s="106">
        <f>+ROUND(AT107*I107,0)</f>
        <v>0</v>
      </c>
      <c r="AV107" s="109"/>
      <c r="AW107" s="106">
        <f>+ROUND(AV107*I107,0)</f>
        <v>0</v>
      </c>
      <c r="AX107" s="234"/>
      <c r="AY107" s="106">
        <f>+ROUND(AX107*I107,0)</f>
        <v>0</v>
      </c>
      <c r="AZ107" s="241"/>
      <c r="BA107" s="106">
        <f>+ROUND(AZ107*V107,0)</f>
        <v>0</v>
      </c>
      <c r="BB107" s="241"/>
      <c r="BC107" s="106">
        <f>+ROUND(BB107*V107,0)</f>
        <v>0</v>
      </c>
      <c r="BD107" s="240">
        <f>X107+Z107+AB107+AD107+AF107+AH107+AJ107+AL107+AN107+AP107+AR107+AT107+AV107+AX107+AZ107+BB107</f>
        <v>0</v>
      </c>
      <c r="BE107" s="106">
        <f>BD107*V107</f>
        <v>0</v>
      </c>
      <c r="BF107" s="240">
        <f>U107-BD107</f>
        <v>5544</v>
      </c>
      <c r="BG107" s="110">
        <f>W107-BE107</f>
        <v>0</v>
      </c>
      <c r="BH107" s="92"/>
      <c r="BI107" s="4">
        <f t="shared" si="50"/>
        <v>49896000</v>
      </c>
      <c r="BJ107" s="30">
        <f t="shared" si="51"/>
        <v>49896000</v>
      </c>
      <c r="BK107" s="31">
        <f t="shared" si="55"/>
        <v>0</v>
      </c>
    </row>
    <row r="108" spans="2:63" s="2" customFormat="1" ht="33" customHeight="1" x14ac:dyDescent="0.3">
      <c r="B108" s="68"/>
      <c r="C108" s="130"/>
      <c r="D108" s="95">
        <v>14.2</v>
      </c>
      <c r="E108" s="96"/>
      <c r="F108" s="159" t="s">
        <v>163</v>
      </c>
      <c r="G108" s="165"/>
      <c r="H108" s="166" t="s">
        <v>85</v>
      </c>
      <c r="I108" s="100"/>
      <c r="J108" s="101"/>
      <c r="K108" s="165"/>
      <c r="L108" s="165"/>
      <c r="M108" s="117"/>
      <c r="N108" s="103"/>
      <c r="O108" s="103"/>
      <c r="P108" s="103"/>
      <c r="Q108" s="103"/>
      <c r="R108" s="102"/>
      <c r="S108" s="103"/>
      <c r="T108" s="103"/>
      <c r="U108" s="166" t="s">
        <v>85</v>
      </c>
      <c r="V108" s="100"/>
      <c r="W108" s="101"/>
      <c r="X108" s="74"/>
      <c r="Y108" s="118"/>
      <c r="Z108" s="149"/>
      <c r="AA108" s="106"/>
      <c r="AB108" s="115"/>
      <c r="AC108" s="118"/>
      <c r="AD108" s="160"/>
      <c r="AE108" s="118"/>
      <c r="AF108" s="118"/>
      <c r="AG108" s="118"/>
      <c r="AH108" s="161"/>
      <c r="AI108" s="118"/>
      <c r="AJ108" s="107"/>
      <c r="AK108" s="107"/>
      <c r="AL108" s="113"/>
      <c r="AM108" s="107"/>
      <c r="AN108" s="107"/>
      <c r="AO108" s="106">
        <f t="shared" si="65"/>
        <v>0</v>
      </c>
      <c r="AP108" s="109"/>
      <c r="AQ108" s="106"/>
      <c r="AR108" s="109"/>
      <c r="AS108" s="106"/>
      <c r="AT108" s="109"/>
      <c r="AU108" s="106"/>
      <c r="AV108" s="109"/>
      <c r="AW108" s="106"/>
      <c r="AX108" s="234"/>
      <c r="AY108" s="106"/>
      <c r="AZ108" s="241"/>
      <c r="BA108" s="106"/>
      <c r="BB108" s="241"/>
      <c r="BC108" s="106"/>
      <c r="BD108" s="241"/>
      <c r="BE108" s="118"/>
      <c r="BF108" s="241"/>
      <c r="BG108" s="110"/>
      <c r="BH108" s="92"/>
      <c r="BI108" s="4">
        <f t="shared" si="50"/>
        <v>0</v>
      </c>
      <c r="BJ108" s="30">
        <f t="shared" si="51"/>
        <v>0</v>
      </c>
      <c r="BK108" s="31">
        <f t="shared" si="55"/>
        <v>0</v>
      </c>
    </row>
    <row r="109" spans="2:63" s="2" customFormat="1" ht="33" customHeight="1" x14ac:dyDescent="0.3">
      <c r="B109" s="68"/>
      <c r="C109" s="130">
        <v>5.5</v>
      </c>
      <c r="D109" s="95" t="s">
        <v>164</v>
      </c>
      <c r="E109" s="96">
        <v>3</v>
      </c>
      <c r="F109" s="97" t="s">
        <v>165</v>
      </c>
      <c r="G109" s="98" t="s">
        <v>38</v>
      </c>
      <c r="H109" s="99">
        <v>3780</v>
      </c>
      <c r="I109" s="100">
        <v>8500</v>
      </c>
      <c r="J109" s="101">
        <f t="shared" si="68"/>
        <v>32130000</v>
      </c>
      <c r="K109" s="102"/>
      <c r="L109" s="102"/>
      <c r="M109" s="102"/>
      <c r="N109" s="102"/>
      <c r="O109" s="102"/>
      <c r="P109" s="102"/>
      <c r="Q109" s="102"/>
      <c r="R109" s="102"/>
      <c r="S109" s="103"/>
      <c r="T109" s="103"/>
      <c r="U109" s="99">
        <f>+H109</f>
        <v>3780</v>
      </c>
      <c r="V109" s="100"/>
      <c r="W109" s="101"/>
      <c r="X109" s="74"/>
      <c r="Y109" s="118">
        <f t="shared" si="52"/>
        <v>0</v>
      </c>
      <c r="Z109" s="149"/>
      <c r="AA109" s="106">
        <f t="shared" si="53"/>
        <v>0</v>
      </c>
      <c r="AB109" s="115"/>
      <c r="AC109" s="118">
        <f t="shared" si="54"/>
        <v>0</v>
      </c>
      <c r="AD109" s="160"/>
      <c r="AE109" s="118"/>
      <c r="AF109" s="118"/>
      <c r="AG109" s="118"/>
      <c r="AH109" s="161"/>
      <c r="AI109" s="118"/>
      <c r="AJ109" s="107"/>
      <c r="AK109" s="107"/>
      <c r="AL109" s="113"/>
      <c r="AM109" s="107"/>
      <c r="AN109" s="107"/>
      <c r="AO109" s="106">
        <f t="shared" si="65"/>
        <v>0</v>
      </c>
      <c r="AP109" s="109"/>
      <c r="AQ109" s="106">
        <f t="shared" si="71"/>
        <v>0</v>
      </c>
      <c r="AR109" s="109"/>
      <c r="AS109" s="106">
        <f>+ROUND(AR109*I109,0)</f>
        <v>0</v>
      </c>
      <c r="AT109" s="109"/>
      <c r="AU109" s="106">
        <f>+ROUND(AT109*I109,0)</f>
        <v>0</v>
      </c>
      <c r="AV109" s="109"/>
      <c r="AW109" s="106">
        <f>+ROUND(AV109*I109,0)</f>
        <v>0</v>
      </c>
      <c r="AX109" s="105"/>
      <c r="AY109" s="106">
        <f>+ROUND(AX109*I109,0)</f>
        <v>0</v>
      </c>
      <c r="AZ109" s="240"/>
      <c r="BA109" s="106">
        <f>+ROUND(AZ109*V109,0)</f>
        <v>0</v>
      </c>
      <c r="BB109" s="240"/>
      <c r="BC109" s="106">
        <f t="shared" ref="BC109:BC115" si="72">+ROUND(BB109*V109,0)</f>
        <v>0</v>
      </c>
      <c r="BD109" s="240">
        <f>X109+Z109+AB109+AD109+AF109+AH109+AJ109+AL109+AN109+AP109+AR109+AT109+AV109+AX109+AZ109+BB109</f>
        <v>0</v>
      </c>
      <c r="BE109" s="106">
        <f>BD109*V109</f>
        <v>0</v>
      </c>
      <c r="BF109" s="240">
        <f>U109-BD109</f>
        <v>3780</v>
      </c>
      <c r="BG109" s="110">
        <f>W109-BE109</f>
        <v>0</v>
      </c>
      <c r="BH109" s="92"/>
      <c r="BI109" s="4">
        <f t="shared" si="50"/>
        <v>32130000</v>
      </c>
      <c r="BJ109" s="30">
        <f t="shared" si="51"/>
        <v>32130000</v>
      </c>
      <c r="BK109" s="31">
        <f t="shared" si="55"/>
        <v>0</v>
      </c>
    </row>
    <row r="110" spans="2:63" s="2" customFormat="1" ht="33" customHeight="1" x14ac:dyDescent="0.3">
      <c r="B110" s="68"/>
      <c r="C110" s="130"/>
      <c r="D110" s="95">
        <v>14.3</v>
      </c>
      <c r="E110" s="96"/>
      <c r="F110" s="159" t="s">
        <v>166</v>
      </c>
      <c r="G110" s="98"/>
      <c r="H110" s="99" t="s">
        <v>85</v>
      </c>
      <c r="I110" s="100"/>
      <c r="J110" s="101"/>
      <c r="K110" s="102"/>
      <c r="L110" s="102"/>
      <c r="M110" s="102"/>
      <c r="N110" s="102"/>
      <c r="O110" s="102"/>
      <c r="P110" s="102"/>
      <c r="Q110" s="102"/>
      <c r="R110" s="102"/>
      <c r="S110" s="103"/>
      <c r="T110" s="103"/>
      <c r="U110" s="99" t="s">
        <v>85</v>
      </c>
      <c r="V110" s="100"/>
      <c r="W110" s="101"/>
      <c r="X110" s="74"/>
      <c r="Y110" s="118"/>
      <c r="Z110" s="149"/>
      <c r="AA110" s="106"/>
      <c r="AB110" s="115"/>
      <c r="AC110" s="118"/>
      <c r="AD110" s="160"/>
      <c r="AE110" s="118"/>
      <c r="AF110" s="118"/>
      <c r="AG110" s="118"/>
      <c r="AH110" s="161"/>
      <c r="AI110" s="118"/>
      <c r="AJ110" s="107"/>
      <c r="AK110" s="107"/>
      <c r="AL110" s="113"/>
      <c r="AM110" s="107"/>
      <c r="AN110" s="107"/>
      <c r="AO110" s="106">
        <f t="shared" si="65"/>
        <v>0</v>
      </c>
      <c r="AP110" s="109"/>
      <c r="AQ110" s="106"/>
      <c r="AR110" s="109"/>
      <c r="AS110" s="106"/>
      <c r="AT110" s="109"/>
      <c r="AU110" s="106"/>
      <c r="AV110" s="109"/>
      <c r="AW110" s="106"/>
      <c r="AX110" s="105"/>
      <c r="AY110" s="106"/>
      <c r="AZ110" s="240"/>
      <c r="BA110" s="106"/>
      <c r="BB110" s="240"/>
      <c r="BC110" s="106"/>
      <c r="BD110" s="240"/>
      <c r="BE110" s="118"/>
      <c r="BF110" s="240"/>
      <c r="BG110" s="110"/>
      <c r="BH110" s="92"/>
      <c r="BI110" s="4">
        <f t="shared" si="50"/>
        <v>0</v>
      </c>
      <c r="BJ110" s="30">
        <f t="shared" si="51"/>
        <v>0</v>
      </c>
      <c r="BK110" s="31">
        <f t="shared" si="55"/>
        <v>0</v>
      </c>
    </row>
    <row r="111" spans="2:63" s="2" customFormat="1" ht="33" customHeight="1" x14ac:dyDescent="0.3">
      <c r="B111" s="68"/>
      <c r="C111" s="130">
        <v>5.6</v>
      </c>
      <c r="D111" s="95" t="s">
        <v>167</v>
      </c>
      <c r="E111" s="96">
        <v>3</v>
      </c>
      <c r="F111" s="97" t="s">
        <v>168</v>
      </c>
      <c r="G111" s="98" t="s">
        <v>49</v>
      </c>
      <c r="H111" s="99">
        <v>599</v>
      </c>
      <c r="I111" s="100">
        <v>1250000</v>
      </c>
      <c r="J111" s="101">
        <f t="shared" si="68"/>
        <v>748750000</v>
      </c>
      <c r="K111" s="102"/>
      <c r="L111" s="102"/>
      <c r="M111" s="102"/>
      <c r="N111" s="103"/>
      <c r="O111" s="103"/>
      <c r="P111" s="103"/>
      <c r="Q111" s="103" t="s">
        <v>32</v>
      </c>
      <c r="R111" s="102">
        <v>-179.69</v>
      </c>
      <c r="S111" s="103">
        <f>+I111</f>
        <v>1250000</v>
      </c>
      <c r="T111" s="101">
        <f>R111*S111</f>
        <v>-224612500</v>
      </c>
      <c r="U111" s="240">
        <f>+H111+R111</f>
        <v>419.31</v>
      </c>
      <c r="V111" s="100"/>
      <c r="W111" s="101"/>
      <c r="X111" s="74"/>
      <c r="Y111" s="118">
        <f t="shared" si="52"/>
        <v>0</v>
      </c>
      <c r="Z111" s="149"/>
      <c r="AA111" s="106">
        <f t="shared" si="53"/>
        <v>0</v>
      </c>
      <c r="AB111" s="115"/>
      <c r="AC111" s="118">
        <f t="shared" si="54"/>
        <v>0</v>
      </c>
      <c r="AD111" s="160"/>
      <c r="AE111" s="118"/>
      <c r="AF111" s="118"/>
      <c r="AG111" s="118"/>
      <c r="AH111" s="161"/>
      <c r="AI111" s="118"/>
      <c r="AJ111" s="107"/>
      <c r="AK111" s="107"/>
      <c r="AL111" s="113"/>
      <c r="AM111" s="107"/>
      <c r="AN111" s="107"/>
      <c r="AO111" s="106">
        <f t="shared" si="65"/>
        <v>0</v>
      </c>
      <c r="AP111" s="109"/>
      <c r="AQ111" s="106">
        <f t="shared" si="71"/>
        <v>0</v>
      </c>
      <c r="AR111" s="109"/>
      <c r="AS111" s="106">
        <f>+ROUND(AR111*I111,0)</f>
        <v>0</v>
      </c>
      <c r="AT111" s="109"/>
      <c r="AU111" s="106">
        <f>+ROUND(AT111*I111,0)</f>
        <v>0</v>
      </c>
      <c r="AV111" s="109"/>
      <c r="AW111" s="106">
        <f>+ROUND(AV111*I111,0)</f>
        <v>0</v>
      </c>
      <c r="AX111" s="105"/>
      <c r="AY111" s="106">
        <f>+ROUND(AX111*I111,0)</f>
        <v>0</v>
      </c>
      <c r="AZ111" s="240"/>
      <c r="BA111" s="106">
        <f>+ROUND(AZ111*V111,0)</f>
        <v>0</v>
      </c>
      <c r="BB111" s="240"/>
      <c r="BC111" s="106">
        <f t="shared" si="72"/>
        <v>0</v>
      </c>
      <c r="BD111" s="240">
        <f>X111+Z111+AB111+AD111+AF111+AH111+AJ111+AL111+AN111+AP111+AR111+AT111+AV111+AX111+AZ111+BB111</f>
        <v>0</v>
      </c>
      <c r="BE111" s="106">
        <f>BD111*V111</f>
        <v>0</v>
      </c>
      <c r="BF111" s="240">
        <f>U111-BD111</f>
        <v>419.31</v>
      </c>
      <c r="BG111" s="110">
        <f>W111-BE111</f>
        <v>0</v>
      </c>
      <c r="BH111" s="92"/>
      <c r="BI111" s="4">
        <f t="shared" si="50"/>
        <v>748750000</v>
      </c>
      <c r="BJ111" s="30">
        <f t="shared" si="51"/>
        <v>748750000</v>
      </c>
      <c r="BK111" s="31">
        <f t="shared" si="55"/>
        <v>0</v>
      </c>
    </row>
    <row r="112" spans="2:63" s="2" customFormat="1" ht="33" customHeight="1" x14ac:dyDescent="0.3">
      <c r="B112" s="68"/>
      <c r="C112" s="130">
        <v>5.6</v>
      </c>
      <c r="D112" s="95" t="s">
        <v>169</v>
      </c>
      <c r="E112" s="96">
        <v>3</v>
      </c>
      <c r="F112" s="97" t="s">
        <v>170</v>
      </c>
      <c r="G112" s="98" t="s">
        <v>49</v>
      </c>
      <c r="H112" s="99">
        <v>604</v>
      </c>
      <c r="I112" s="100">
        <v>1300000</v>
      </c>
      <c r="J112" s="101">
        <f t="shared" si="68"/>
        <v>785200000</v>
      </c>
      <c r="K112" s="102"/>
      <c r="L112" s="102"/>
      <c r="M112" s="102"/>
      <c r="N112" s="102"/>
      <c r="O112" s="102"/>
      <c r="P112" s="102"/>
      <c r="Q112" s="102" t="s">
        <v>32</v>
      </c>
      <c r="R112" s="102">
        <v>-181.21</v>
      </c>
      <c r="S112" s="103">
        <f>+I112</f>
        <v>1300000</v>
      </c>
      <c r="T112" s="101">
        <f>R112*S112</f>
        <v>-235573000</v>
      </c>
      <c r="U112" s="240">
        <f>604-181.21</f>
        <v>422.78999999999996</v>
      </c>
      <c r="V112" s="100"/>
      <c r="W112" s="101"/>
      <c r="X112" s="74"/>
      <c r="Y112" s="118">
        <f t="shared" si="52"/>
        <v>0</v>
      </c>
      <c r="Z112" s="149"/>
      <c r="AA112" s="106">
        <f t="shared" si="53"/>
        <v>0</v>
      </c>
      <c r="AB112" s="115"/>
      <c r="AC112" s="118">
        <f t="shared" si="54"/>
        <v>0</v>
      </c>
      <c r="AD112" s="160"/>
      <c r="AE112" s="118"/>
      <c r="AF112" s="118"/>
      <c r="AG112" s="118"/>
      <c r="AH112" s="161"/>
      <c r="AI112" s="118"/>
      <c r="AJ112" s="107"/>
      <c r="AK112" s="107"/>
      <c r="AL112" s="113"/>
      <c r="AM112" s="107"/>
      <c r="AN112" s="107"/>
      <c r="AO112" s="106">
        <f t="shared" si="65"/>
        <v>0</v>
      </c>
      <c r="AP112" s="109"/>
      <c r="AQ112" s="106">
        <f t="shared" si="71"/>
        <v>0</v>
      </c>
      <c r="AR112" s="109"/>
      <c r="AS112" s="106">
        <f>+ROUND(AR112*I112,0)</f>
        <v>0</v>
      </c>
      <c r="AT112" s="109"/>
      <c r="AU112" s="106">
        <f>+ROUND(AT112*I112,0)</f>
        <v>0</v>
      </c>
      <c r="AV112" s="109"/>
      <c r="AW112" s="106">
        <f>+ROUND(AV112*I112,0)</f>
        <v>0</v>
      </c>
      <c r="AX112" s="105"/>
      <c r="AY112" s="106">
        <f>+ROUND(AX112*I112,0)</f>
        <v>0</v>
      </c>
      <c r="AZ112" s="240"/>
      <c r="BA112" s="106">
        <f>+ROUND(AZ112*V112,0)</f>
        <v>0</v>
      </c>
      <c r="BB112" s="240"/>
      <c r="BC112" s="106">
        <f t="shared" si="72"/>
        <v>0</v>
      </c>
      <c r="BD112" s="240">
        <f>X112+Z112+AB112+AD112+AF112+AH112+AJ112+AL112+AN112+AP112+AR112+AT112+AV112+AX112+AZ112+BB112</f>
        <v>0</v>
      </c>
      <c r="BE112" s="106">
        <f>BD112*V112</f>
        <v>0</v>
      </c>
      <c r="BF112" s="240">
        <f>U112-BD112</f>
        <v>422.78999999999996</v>
      </c>
      <c r="BG112" s="110">
        <f>W112-BE112</f>
        <v>0</v>
      </c>
      <c r="BH112" s="92"/>
      <c r="BI112" s="4">
        <f t="shared" si="50"/>
        <v>785200000</v>
      </c>
      <c r="BJ112" s="30">
        <f t="shared" si="51"/>
        <v>785200000</v>
      </c>
      <c r="BK112" s="31">
        <f t="shared" si="55"/>
        <v>0</v>
      </c>
    </row>
    <row r="113" spans="2:63" s="2" customFormat="1" ht="33" customHeight="1" x14ac:dyDescent="0.3">
      <c r="B113" s="68"/>
      <c r="C113" s="130"/>
      <c r="D113" s="95">
        <v>14.4</v>
      </c>
      <c r="E113" s="96"/>
      <c r="F113" s="159" t="s">
        <v>171</v>
      </c>
      <c r="G113" s="165"/>
      <c r="H113" s="166" t="s">
        <v>85</v>
      </c>
      <c r="I113" s="100"/>
      <c r="J113" s="101"/>
      <c r="K113" s="165"/>
      <c r="L113" s="165"/>
      <c r="M113" s="165"/>
      <c r="N113" s="103"/>
      <c r="O113" s="103"/>
      <c r="P113" s="103"/>
      <c r="Q113" s="103"/>
      <c r="R113" s="102"/>
      <c r="S113" s="103"/>
      <c r="T113" s="103"/>
      <c r="U113" s="241" t="s">
        <v>85</v>
      </c>
      <c r="V113" s="100"/>
      <c r="W113" s="101"/>
      <c r="X113" s="74"/>
      <c r="Y113" s="118"/>
      <c r="Z113" s="149"/>
      <c r="AA113" s="106"/>
      <c r="AB113" s="115"/>
      <c r="AC113" s="118"/>
      <c r="AD113" s="160"/>
      <c r="AE113" s="118"/>
      <c r="AF113" s="118"/>
      <c r="AG113" s="118"/>
      <c r="AH113" s="161"/>
      <c r="AI113" s="118"/>
      <c r="AJ113" s="107"/>
      <c r="AK113" s="107"/>
      <c r="AL113" s="113"/>
      <c r="AM113" s="107"/>
      <c r="AN113" s="107"/>
      <c r="AO113" s="106">
        <f t="shared" si="65"/>
        <v>0</v>
      </c>
      <c r="AP113" s="109"/>
      <c r="AQ113" s="106"/>
      <c r="AR113" s="109"/>
      <c r="AS113" s="106"/>
      <c r="AT113" s="109"/>
      <c r="AU113" s="106"/>
      <c r="AV113" s="109"/>
      <c r="AW113" s="106"/>
      <c r="AX113" s="234"/>
      <c r="AY113" s="106"/>
      <c r="AZ113" s="241"/>
      <c r="BA113" s="106"/>
      <c r="BB113" s="241"/>
      <c r="BC113" s="106"/>
      <c r="BD113" s="241"/>
      <c r="BE113" s="118"/>
      <c r="BF113" s="241"/>
      <c r="BG113" s="110"/>
      <c r="BH113" s="92"/>
      <c r="BI113" s="4">
        <f t="shared" si="50"/>
        <v>0</v>
      </c>
      <c r="BJ113" s="30">
        <f t="shared" si="51"/>
        <v>0</v>
      </c>
      <c r="BK113" s="31">
        <f t="shared" si="55"/>
        <v>0</v>
      </c>
    </row>
    <row r="114" spans="2:63" s="2" customFormat="1" ht="41.4" customHeight="1" x14ac:dyDescent="0.3">
      <c r="B114" s="68"/>
      <c r="C114" s="130">
        <v>5.7</v>
      </c>
      <c r="D114" s="95" t="s">
        <v>172</v>
      </c>
      <c r="E114" s="96">
        <v>3</v>
      </c>
      <c r="F114" s="97" t="s">
        <v>173</v>
      </c>
      <c r="G114" s="165" t="s">
        <v>49</v>
      </c>
      <c r="H114" s="166">
        <v>218</v>
      </c>
      <c r="I114" s="100">
        <v>1350000</v>
      </c>
      <c r="J114" s="101">
        <f t="shared" si="68"/>
        <v>294300000</v>
      </c>
      <c r="K114" s="165"/>
      <c r="L114" s="165"/>
      <c r="M114" s="165"/>
      <c r="N114" s="103"/>
      <c r="O114" s="103"/>
      <c r="P114" s="103"/>
      <c r="Q114" s="103" t="s">
        <v>32</v>
      </c>
      <c r="R114" s="102">
        <v>-27.7</v>
      </c>
      <c r="S114" s="103">
        <f>+I114</f>
        <v>1350000</v>
      </c>
      <c r="T114" s="101">
        <f>R114*S114</f>
        <v>-37395000</v>
      </c>
      <c r="U114" s="241">
        <f>218-14.78-12.92</f>
        <v>190.3</v>
      </c>
      <c r="V114" s="100"/>
      <c r="W114" s="101"/>
      <c r="X114" s="74"/>
      <c r="Y114" s="118">
        <f t="shared" si="52"/>
        <v>0</v>
      </c>
      <c r="Z114" s="149"/>
      <c r="AA114" s="106">
        <f t="shared" si="53"/>
        <v>0</v>
      </c>
      <c r="AB114" s="115"/>
      <c r="AC114" s="118">
        <f t="shared" si="54"/>
        <v>0</v>
      </c>
      <c r="AD114" s="160"/>
      <c r="AE114" s="118"/>
      <c r="AF114" s="118"/>
      <c r="AG114" s="118"/>
      <c r="AH114" s="161"/>
      <c r="AI114" s="118"/>
      <c r="AJ114" s="107"/>
      <c r="AK114" s="107"/>
      <c r="AL114" s="113"/>
      <c r="AM114" s="107"/>
      <c r="AN114" s="107"/>
      <c r="AO114" s="106">
        <f t="shared" si="65"/>
        <v>0</v>
      </c>
      <c r="AP114" s="109"/>
      <c r="AQ114" s="106">
        <f t="shared" si="71"/>
        <v>0</v>
      </c>
      <c r="AR114" s="109"/>
      <c r="AS114" s="106">
        <f>+ROUND(AR114*I114,0)</f>
        <v>0</v>
      </c>
      <c r="AT114" s="109"/>
      <c r="AU114" s="106">
        <f>+ROUND(AT114*K114,0)</f>
        <v>0</v>
      </c>
      <c r="AV114" s="109"/>
      <c r="AW114" s="106">
        <f>+ROUND(AV114*I114,0)</f>
        <v>0</v>
      </c>
      <c r="AX114" s="234"/>
      <c r="AY114" s="106">
        <f>+ROUND(AX114*I114,0)</f>
        <v>0</v>
      </c>
      <c r="AZ114" s="241"/>
      <c r="BA114" s="106">
        <f>+ROUND(AZ114*V114,0)</f>
        <v>0</v>
      </c>
      <c r="BB114" s="241"/>
      <c r="BC114" s="106">
        <f t="shared" si="72"/>
        <v>0</v>
      </c>
      <c r="BD114" s="240">
        <f>X114+Z114+AB114+AD114+AF114+AH114+AJ114+AL114+AN114+AP114+AR114+AT114+AV114+AX114+AZ114+BB114</f>
        <v>0</v>
      </c>
      <c r="BE114" s="106">
        <f>BD114*V114</f>
        <v>0</v>
      </c>
      <c r="BF114" s="240">
        <f>U114-BD114</f>
        <v>190.3</v>
      </c>
      <c r="BG114" s="110">
        <f>W114-BE114</f>
        <v>0</v>
      </c>
      <c r="BH114" s="92"/>
      <c r="BI114" s="4">
        <f t="shared" si="50"/>
        <v>294300000</v>
      </c>
      <c r="BJ114" s="30">
        <f t="shared" si="51"/>
        <v>294300000</v>
      </c>
      <c r="BK114" s="31">
        <f t="shared" si="55"/>
        <v>0</v>
      </c>
    </row>
    <row r="115" spans="2:63" s="2" customFormat="1" ht="33" customHeight="1" x14ac:dyDescent="0.3">
      <c r="B115" s="68"/>
      <c r="C115" s="130">
        <v>5.8</v>
      </c>
      <c r="D115" s="95" t="s">
        <v>174</v>
      </c>
      <c r="E115" s="96">
        <v>3</v>
      </c>
      <c r="F115" s="97" t="s">
        <v>175</v>
      </c>
      <c r="G115" s="165" t="s">
        <v>49</v>
      </c>
      <c r="H115" s="166">
        <v>100</v>
      </c>
      <c r="I115" s="100">
        <v>1250000</v>
      </c>
      <c r="J115" s="101">
        <f t="shared" si="68"/>
        <v>125000000</v>
      </c>
      <c r="K115" s="165"/>
      <c r="L115" s="165"/>
      <c r="M115" s="165"/>
      <c r="N115" s="165"/>
      <c r="O115" s="165"/>
      <c r="P115" s="165"/>
      <c r="Q115" s="165"/>
      <c r="R115" s="102"/>
      <c r="S115" s="103"/>
      <c r="T115" s="103"/>
      <c r="U115" s="99">
        <f>+H115</f>
        <v>100</v>
      </c>
      <c r="V115" s="100"/>
      <c r="W115" s="101"/>
      <c r="X115" s="74"/>
      <c r="Y115" s="106">
        <f t="shared" si="52"/>
        <v>0</v>
      </c>
      <c r="Z115" s="149"/>
      <c r="AA115" s="106">
        <f t="shared" si="53"/>
        <v>0</v>
      </c>
      <c r="AB115" s="115"/>
      <c r="AC115" s="106">
        <f t="shared" si="54"/>
        <v>0</v>
      </c>
      <c r="AD115" s="107"/>
      <c r="AE115" s="106"/>
      <c r="AF115" s="106"/>
      <c r="AG115" s="106"/>
      <c r="AH115" s="112"/>
      <c r="AI115" s="106"/>
      <c r="AJ115" s="107"/>
      <c r="AK115" s="107"/>
      <c r="AL115" s="113"/>
      <c r="AM115" s="107"/>
      <c r="AN115" s="107"/>
      <c r="AO115" s="106">
        <f t="shared" si="65"/>
        <v>0</v>
      </c>
      <c r="AP115" s="109"/>
      <c r="AQ115" s="106">
        <f t="shared" si="71"/>
        <v>0</v>
      </c>
      <c r="AR115" s="109"/>
      <c r="AS115" s="106">
        <f>+ROUND(AR115*I115,0)</f>
        <v>0</v>
      </c>
      <c r="AT115" s="109"/>
      <c r="AU115" s="106">
        <f>+ROUND(AT115*I115,0)</f>
        <v>0</v>
      </c>
      <c r="AV115" s="109"/>
      <c r="AW115" s="106">
        <f>+ROUND(AV115*I115,0)</f>
        <v>0</v>
      </c>
      <c r="AX115" s="234"/>
      <c r="AY115" s="106">
        <f>+ROUND(AX115*I115,0)</f>
        <v>0</v>
      </c>
      <c r="AZ115" s="241"/>
      <c r="BA115" s="106">
        <f>+ROUND(AZ115*V115,0)</f>
        <v>0</v>
      </c>
      <c r="BB115" s="241"/>
      <c r="BC115" s="106">
        <f t="shared" si="72"/>
        <v>0</v>
      </c>
      <c r="BD115" s="240">
        <f>X115+Z115+AB115+AD115+AF115+AH115+AJ115+AL115+AN115+AP115+AR115+AT115+AV115+AX115+AZ115+BB115</f>
        <v>0</v>
      </c>
      <c r="BE115" s="106">
        <f>BD115*V115</f>
        <v>0</v>
      </c>
      <c r="BF115" s="240">
        <f>U115-BD115</f>
        <v>100</v>
      </c>
      <c r="BG115" s="110">
        <f>W115-BE115</f>
        <v>0</v>
      </c>
      <c r="BH115" s="92"/>
      <c r="BI115" s="4">
        <f t="shared" si="50"/>
        <v>125000000</v>
      </c>
      <c r="BJ115" s="30">
        <f t="shared" si="51"/>
        <v>125000000</v>
      </c>
      <c r="BK115" s="31">
        <f t="shared" si="55"/>
        <v>0</v>
      </c>
    </row>
    <row r="116" spans="2:63" s="2" customFormat="1" ht="33" customHeight="1" x14ac:dyDescent="0.3">
      <c r="B116" s="78">
        <v>15</v>
      </c>
      <c r="C116" s="134"/>
      <c r="D116" s="135"/>
      <c r="E116" s="136"/>
      <c r="F116" s="81" t="s">
        <v>176</v>
      </c>
      <c r="G116" s="177"/>
      <c r="H116" s="178" t="s">
        <v>85</v>
      </c>
      <c r="I116" s="139"/>
      <c r="J116" s="122"/>
      <c r="K116" s="177"/>
      <c r="L116" s="177"/>
      <c r="M116" s="177"/>
      <c r="N116" s="141"/>
      <c r="O116" s="141"/>
      <c r="P116" s="141"/>
      <c r="Q116" s="141"/>
      <c r="R116" s="140"/>
      <c r="S116" s="141"/>
      <c r="T116" s="141"/>
      <c r="U116" s="178" t="s">
        <v>85</v>
      </c>
      <c r="V116" s="139"/>
      <c r="W116" s="122"/>
      <c r="X116" s="89"/>
      <c r="Y116" s="123"/>
      <c r="Z116" s="162"/>
      <c r="AA116" s="90"/>
      <c r="AB116" s="124"/>
      <c r="AC116" s="123"/>
      <c r="AD116" s="125"/>
      <c r="AE116" s="123"/>
      <c r="AF116" s="123"/>
      <c r="AG116" s="123"/>
      <c r="AH116" s="126"/>
      <c r="AI116" s="123"/>
      <c r="AJ116" s="123"/>
      <c r="AK116" s="123"/>
      <c r="AL116" s="127"/>
      <c r="AM116" s="123"/>
      <c r="AN116" s="123"/>
      <c r="AO116" s="123"/>
      <c r="AP116" s="123"/>
      <c r="AQ116" s="123"/>
      <c r="AR116" s="128"/>
      <c r="AS116" s="123"/>
      <c r="AT116" s="123"/>
      <c r="AU116" s="123"/>
      <c r="AV116" s="123"/>
      <c r="AW116" s="123"/>
      <c r="AX116" s="235"/>
      <c r="AY116" s="123"/>
      <c r="AZ116" s="247"/>
      <c r="BA116" s="123"/>
      <c r="BB116" s="247"/>
      <c r="BC116" s="123"/>
      <c r="BD116" s="247"/>
      <c r="BE116" s="123"/>
      <c r="BF116" s="247"/>
      <c r="BG116" s="129"/>
      <c r="BH116" s="92"/>
      <c r="BI116" s="4">
        <f t="shared" si="50"/>
        <v>0</v>
      </c>
      <c r="BJ116" s="30">
        <f t="shared" si="51"/>
        <v>0</v>
      </c>
      <c r="BK116" s="31">
        <f t="shared" si="55"/>
        <v>0</v>
      </c>
    </row>
    <row r="117" spans="2:63" s="2" customFormat="1" ht="46.2" customHeight="1" x14ac:dyDescent="0.3">
      <c r="B117" s="68"/>
      <c r="C117" s="130"/>
      <c r="D117" s="95">
        <v>15.1</v>
      </c>
      <c r="E117" s="96"/>
      <c r="F117" s="159" t="s">
        <v>177</v>
      </c>
      <c r="G117" s="165"/>
      <c r="H117" s="166" t="s">
        <v>85</v>
      </c>
      <c r="I117" s="100"/>
      <c r="J117" s="101"/>
      <c r="K117" s="165"/>
      <c r="L117" s="165"/>
      <c r="M117" s="165"/>
      <c r="N117" s="165"/>
      <c r="O117" s="165"/>
      <c r="P117" s="165"/>
      <c r="Q117" s="165"/>
      <c r="R117" s="102"/>
      <c r="S117" s="103"/>
      <c r="T117" s="103"/>
      <c r="U117" s="166" t="s">
        <v>85</v>
      </c>
      <c r="V117" s="100"/>
      <c r="W117" s="101"/>
      <c r="X117" s="74"/>
      <c r="Y117" s="118"/>
      <c r="Z117" s="149"/>
      <c r="AA117" s="106"/>
      <c r="AB117" s="115"/>
      <c r="AC117" s="118"/>
      <c r="AD117" s="160"/>
      <c r="AE117" s="118"/>
      <c r="AF117" s="118"/>
      <c r="AG117" s="118"/>
      <c r="AH117" s="161"/>
      <c r="AI117" s="118"/>
      <c r="AJ117" s="107"/>
      <c r="AK117" s="107"/>
      <c r="AL117" s="113"/>
      <c r="AM117" s="107"/>
      <c r="AN117" s="107"/>
      <c r="AO117" s="106">
        <f t="shared" si="65"/>
        <v>0</v>
      </c>
      <c r="AP117" s="106"/>
      <c r="AQ117" s="106"/>
      <c r="AR117" s="109"/>
      <c r="AS117" s="106"/>
      <c r="AT117" s="109"/>
      <c r="AU117" s="106"/>
      <c r="AV117" s="109"/>
      <c r="AW117" s="106"/>
      <c r="AX117" s="234"/>
      <c r="AY117" s="106"/>
      <c r="AZ117" s="241"/>
      <c r="BA117" s="106"/>
      <c r="BB117" s="241"/>
      <c r="BC117" s="106"/>
      <c r="BD117" s="241"/>
      <c r="BE117" s="118"/>
      <c r="BF117" s="241"/>
      <c r="BG117" s="110"/>
      <c r="BH117" s="92"/>
      <c r="BI117" s="4">
        <f t="shared" si="50"/>
        <v>0</v>
      </c>
      <c r="BJ117" s="30">
        <f t="shared" si="51"/>
        <v>0</v>
      </c>
      <c r="BK117" s="31">
        <f t="shared" si="55"/>
        <v>0</v>
      </c>
    </row>
    <row r="118" spans="2:63" s="2" customFormat="1" ht="33" customHeight="1" x14ac:dyDescent="0.3">
      <c r="B118" s="68"/>
      <c r="C118" s="130">
        <v>6.1</v>
      </c>
      <c r="D118" s="95" t="s">
        <v>178</v>
      </c>
      <c r="E118" s="96">
        <v>4</v>
      </c>
      <c r="F118" s="97" t="s">
        <v>179</v>
      </c>
      <c r="G118" s="165" t="s">
        <v>49</v>
      </c>
      <c r="H118" s="166">
        <v>2226</v>
      </c>
      <c r="I118" s="100">
        <v>150000</v>
      </c>
      <c r="J118" s="101">
        <f t="shared" si="68"/>
        <v>333900000</v>
      </c>
      <c r="K118" s="165"/>
      <c r="L118" s="165"/>
      <c r="M118" s="165"/>
      <c r="N118" s="165"/>
      <c r="O118" s="165"/>
      <c r="P118" s="165"/>
      <c r="Q118" s="165"/>
      <c r="R118" s="102"/>
      <c r="S118" s="103"/>
      <c r="T118" s="103"/>
      <c r="U118" s="99">
        <f t="shared" ref="U118:U126" si="73">+H118</f>
        <v>2226</v>
      </c>
      <c r="V118" s="100"/>
      <c r="W118" s="101"/>
      <c r="X118" s="74"/>
      <c r="Y118" s="118">
        <f t="shared" si="52"/>
        <v>0</v>
      </c>
      <c r="Z118" s="149"/>
      <c r="AA118" s="106">
        <f t="shared" si="53"/>
        <v>0</v>
      </c>
      <c r="AB118" s="115">
        <v>10</v>
      </c>
      <c r="AC118" s="118">
        <f t="shared" si="54"/>
        <v>1500000</v>
      </c>
      <c r="AD118" s="160"/>
      <c r="AE118" s="118"/>
      <c r="AF118" s="118"/>
      <c r="AG118" s="118"/>
      <c r="AH118" s="115">
        <v>246</v>
      </c>
      <c r="AI118" s="106">
        <f>+AH118*I118</f>
        <v>36900000</v>
      </c>
      <c r="AJ118" s="107"/>
      <c r="AK118" s="107"/>
      <c r="AL118" s="113">
        <v>3.69</v>
      </c>
      <c r="AM118" s="106">
        <f>+ROUND(AL118*I118,0)</f>
        <v>553500</v>
      </c>
      <c r="AN118" s="113">
        <v>2.41</v>
      </c>
      <c r="AO118" s="106">
        <f>+ROUND(AN118*I118,0)</f>
        <v>361500</v>
      </c>
      <c r="AP118" s="109"/>
      <c r="AQ118" s="106">
        <f t="shared" ref="AQ118:AQ141" si="74">+ROUND(AP118*I118,0)</f>
        <v>0</v>
      </c>
      <c r="AR118" s="109">
        <v>0.98199999999999998</v>
      </c>
      <c r="AS118" s="106">
        <f t="shared" ref="AS118:AS126" si="75">+ROUND(AR118*I118,0)</f>
        <v>147300</v>
      </c>
      <c r="AT118" s="109"/>
      <c r="AU118" s="106">
        <f t="shared" ref="AU118:AU141" si="76">+ROUND(AT118*I118,0)</f>
        <v>0</v>
      </c>
      <c r="AV118" s="109">
        <v>4.6050000000000004</v>
      </c>
      <c r="AW118" s="106">
        <f>+ROUND(AV118*I118,0)</f>
        <v>690750</v>
      </c>
      <c r="AX118" s="234">
        <v>0.68500000000000005</v>
      </c>
      <c r="AY118" s="106">
        <f t="shared" ref="AY118:AY126" si="77">+ROUND(AX118*I118,0)</f>
        <v>102750</v>
      </c>
      <c r="AZ118" s="241">
        <v>21.256</v>
      </c>
      <c r="BA118" s="106">
        <f t="shared" ref="BA118:BA126" si="78">+ROUND(AZ118*V118,0)</f>
        <v>0</v>
      </c>
      <c r="BB118" s="241">
        <f>+'15,1,1'!AM20</f>
        <v>18.166</v>
      </c>
      <c r="BC118" s="106">
        <f t="shared" ref="BC118:BC126" si="79">+ROUND(BB118*V118,0)</f>
        <v>0</v>
      </c>
      <c r="BD118" s="240">
        <f t="shared" ref="BD118:BD126" si="80">X118+Z118+AB118+AD118+AF118+AH118+AJ118+AL118+AN118+AP118+AR118+AT118+AV118+AX118+AZ118+BB118</f>
        <v>307.79400000000004</v>
      </c>
      <c r="BE118" s="106">
        <f t="shared" ref="BE118:BE126" si="81">BD118*V118</f>
        <v>0</v>
      </c>
      <c r="BF118" s="240">
        <f t="shared" ref="BF118:BF126" si="82">U118-BD118</f>
        <v>1918.2059999999999</v>
      </c>
      <c r="BG118" s="110">
        <f t="shared" ref="BG118:BG126" si="83">W118-BE118</f>
        <v>0</v>
      </c>
      <c r="BH118" s="92"/>
      <c r="BI118" s="4">
        <f t="shared" si="50"/>
        <v>294585000</v>
      </c>
      <c r="BJ118" s="30">
        <f t="shared" si="51"/>
        <v>332400000</v>
      </c>
      <c r="BK118" s="31">
        <f t="shared" si="55"/>
        <v>-40255800</v>
      </c>
    </row>
    <row r="119" spans="2:63" s="2" customFormat="1" ht="43.95" customHeight="1" x14ac:dyDescent="0.3">
      <c r="B119" s="68"/>
      <c r="C119" s="130">
        <v>6.1</v>
      </c>
      <c r="D119" s="95" t="s">
        <v>180</v>
      </c>
      <c r="E119" s="96">
        <v>4</v>
      </c>
      <c r="F119" s="164" t="s">
        <v>181</v>
      </c>
      <c r="G119" s="151" t="s">
        <v>45</v>
      </c>
      <c r="H119" s="169">
        <v>42</v>
      </c>
      <c r="I119" s="100">
        <v>650000</v>
      </c>
      <c r="J119" s="101">
        <f t="shared" si="68"/>
        <v>27300000</v>
      </c>
      <c r="K119" s="171"/>
      <c r="L119" s="171"/>
      <c r="M119" s="171"/>
      <c r="N119" s="171"/>
      <c r="O119" s="172"/>
      <c r="P119" s="172"/>
      <c r="Q119" s="172"/>
      <c r="R119" s="172"/>
      <c r="S119" s="172"/>
      <c r="T119" s="172"/>
      <c r="U119" s="99">
        <f t="shared" si="73"/>
        <v>42</v>
      </c>
      <c r="V119" s="100"/>
      <c r="W119" s="101"/>
      <c r="X119" s="175"/>
      <c r="Y119" s="118">
        <f t="shared" si="52"/>
        <v>0</v>
      </c>
      <c r="Z119" s="172"/>
      <c r="AA119" s="106">
        <f t="shared" si="53"/>
        <v>0</v>
      </c>
      <c r="AB119" s="173"/>
      <c r="AC119" s="118">
        <f t="shared" si="54"/>
        <v>0</v>
      </c>
      <c r="AD119" s="160"/>
      <c r="AE119" s="118"/>
      <c r="AF119" s="118"/>
      <c r="AG119" s="118"/>
      <c r="AH119" s="161"/>
      <c r="AI119" s="118"/>
      <c r="AJ119" s="107"/>
      <c r="AK119" s="107"/>
      <c r="AL119" s="113"/>
      <c r="AM119" s="107"/>
      <c r="AN119" s="107"/>
      <c r="AO119" s="106">
        <f t="shared" si="65"/>
        <v>0</v>
      </c>
      <c r="AP119" s="109"/>
      <c r="AQ119" s="106">
        <f t="shared" si="74"/>
        <v>0</v>
      </c>
      <c r="AR119" s="109"/>
      <c r="AS119" s="106">
        <f t="shared" si="75"/>
        <v>0</v>
      </c>
      <c r="AT119" s="109"/>
      <c r="AU119" s="106">
        <f t="shared" si="76"/>
        <v>0</v>
      </c>
      <c r="AV119" s="109"/>
      <c r="AW119" s="106">
        <f t="shared" ref="AW119:AW125" si="84">+ROUND(AV119*I119,0)</f>
        <v>0</v>
      </c>
      <c r="AX119" s="74"/>
      <c r="AY119" s="106">
        <f t="shared" si="77"/>
        <v>0</v>
      </c>
      <c r="AZ119" s="246"/>
      <c r="BA119" s="106">
        <f t="shared" si="78"/>
        <v>0</v>
      </c>
      <c r="BB119" s="246"/>
      <c r="BC119" s="106">
        <f t="shared" si="79"/>
        <v>0</v>
      </c>
      <c r="BD119" s="240">
        <f t="shared" si="80"/>
        <v>0</v>
      </c>
      <c r="BE119" s="106">
        <f t="shared" si="81"/>
        <v>0</v>
      </c>
      <c r="BF119" s="240">
        <f t="shared" si="82"/>
        <v>42</v>
      </c>
      <c r="BG119" s="110">
        <f t="shared" si="83"/>
        <v>0</v>
      </c>
      <c r="BH119" s="92"/>
      <c r="BI119" s="4">
        <f t="shared" si="50"/>
        <v>27300000</v>
      </c>
      <c r="BJ119" s="30">
        <f t="shared" si="51"/>
        <v>27300000</v>
      </c>
      <c r="BK119" s="31">
        <f t="shared" si="55"/>
        <v>0</v>
      </c>
    </row>
    <row r="120" spans="2:63" s="2" customFormat="1" ht="43.95" customHeight="1" x14ac:dyDescent="0.3">
      <c r="B120" s="68"/>
      <c r="C120" s="130">
        <v>6.1</v>
      </c>
      <c r="D120" s="95" t="s">
        <v>182</v>
      </c>
      <c r="E120" s="96">
        <v>4</v>
      </c>
      <c r="F120" s="97" t="s">
        <v>183</v>
      </c>
      <c r="G120" s="98" t="s">
        <v>45</v>
      </c>
      <c r="H120" s="99">
        <v>34</v>
      </c>
      <c r="I120" s="100">
        <v>250000</v>
      </c>
      <c r="J120" s="101">
        <f t="shared" si="68"/>
        <v>8500000</v>
      </c>
      <c r="K120" s="102"/>
      <c r="L120" s="102"/>
      <c r="M120" s="102"/>
      <c r="N120" s="103"/>
      <c r="O120" s="103"/>
      <c r="P120" s="103"/>
      <c r="Q120" s="103"/>
      <c r="R120" s="103"/>
      <c r="S120" s="103"/>
      <c r="T120" s="103"/>
      <c r="U120" s="99">
        <f t="shared" si="73"/>
        <v>34</v>
      </c>
      <c r="V120" s="100"/>
      <c r="W120" s="101"/>
      <c r="X120" s="74"/>
      <c r="Y120" s="118">
        <f t="shared" si="52"/>
        <v>0</v>
      </c>
      <c r="Z120" s="149"/>
      <c r="AA120" s="106">
        <f t="shared" si="53"/>
        <v>0</v>
      </c>
      <c r="AB120" s="115"/>
      <c r="AC120" s="118">
        <f t="shared" si="54"/>
        <v>0</v>
      </c>
      <c r="AD120" s="160"/>
      <c r="AE120" s="118"/>
      <c r="AF120" s="118"/>
      <c r="AG120" s="118"/>
      <c r="AH120" s="161"/>
      <c r="AI120" s="118"/>
      <c r="AJ120" s="107"/>
      <c r="AK120" s="107"/>
      <c r="AL120" s="113"/>
      <c r="AM120" s="107"/>
      <c r="AN120" s="107"/>
      <c r="AO120" s="106">
        <f t="shared" si="65"/>
        <v>0</v>
      </c>
      <c r="AP120" s="109"/>
      <c r="AQ120" s="106">
        <f t="shared" si="74"/>
        <v>0</v>
      </c>
      <c r="AR120" s="109"/>
      <c r="AS120" s="106">
        <f t="shared" si="75"/>
        <v>0</v>
      </c>
      <c r="AT120" s="109"/>
      <c r="AU120" s="106">
        <f t="shared" si="76"/>
        <v>0</v>
      </c>
      <c r="AV120" s="109"/>
      <c r="AW120" s="106">
        <f t="shared" si="84"/>
        <v>0</v>
      </c>
      <c r="AX120" s="105"/>
      <c r="AY120" s="106">
        <f t="shared" si="77"/>
        <v>0</v>
      </c>
      <c r="AZ120" s="240"/>
      <c r="BA120" s="106">
        <f t="shared" si="78"/>
        <v>0</v>
      </c>
      <c r="BB120" s="240"/>
      <c r="BC120" s="106">
        <f t="shared" si="79"/>
        <v>0</v>
      </c>
      <c r="BD120" s="240">
        <f t="shared" si="80"/>
        <v>0</v>
      </c>
      <c r="BE120" s="106">
        <f t="shared" si="81"/>
        <v>0</v>
      </c>
      <c r="BF120" s="240">
        <f t="shared" si="82"/>
        <v>34</v>
      </c>
      <c r="BG120" s="110">
        <f t="shared" si="83"/>
        <v>0</v>
      </c>
      <c r="BH120" s="92"/>
      <c r="BI120" s="4">
        <f t="shared" si="50"/>
        <v>8500000</v>
      </c>
      <c r="BJ120" s="30">
        <f t="shared" si="51"/>
        <v>8500000</v>
      </c>
      <c r="BK120" s="31">
        <f t="shared" si="55"/>
        <v>0</v>
      </c>
    </row>
    <row r="121" spans="2:63" s="2" customFormat="1" ht="43.95" customHeight="1" x14ac:dyDescent="0.3">
      <c r="B121" s="68"/>
      <c r="C121" s="130">
        <v>6.1</v>
      </c>
      <c r="D121" s="95" t="s">
        <v>184</v>
      </c>
      <c r="E121" s="96">
        <v>4</v>
      </c>
      <c r="F121" s="97" t="s">
        <v>185</v>
      </c>
      <c r="G121" s="98" t="s">
        <v>45</v>
      </c>
      <c r="H121" s="99">
        <v>1874</v>
      </c>
      <c r="I121" s="100">
        <v>25000</v>
      </c>
      <c r="J121" s="101">
        <f t="shared" si="68"/>
        <v>46850000</v>
      </c>
      <c r="K121" s="102"/>
      <c r="L121" s="102"/>
      <c r="M121" s="102"/>
      <c r="N121" s="102"/>
      <c r="O121" s="102"/>
      <c r="P121" s="102"/>
      <c r="Q121" s="102"/>
      <c r="R121" s="102"/>
      <c r="S121" s="103"/>
      <c r="T121" s="103"/>
      <c r="U121" s="99">
        <f t="shared" si="73"/>
        <v>1874</v>
      </c>
      <c r="V121" s="100"/>
      <c r="W121" s="101"/>
      <c r="X121" s="74"/>
      <c r="Y121" s="118">
        <f t="shared" si="52"/>
        <v>0</v>
      </c>
      <c r="Z121" s="149"/>
      <c r="AA121" s="106">
        <f t="shared" si="53"/>
        <v>0</v>
      </c>
      <c r="AB121" s="115"/>
      <c r="AC121" s="118">
        <f t="shared" si="54"/>
        <v>0</v>
      </c>
      <c r="AD121" s="160"/>
      <c r="AE121" s="118"/>
      <c r="AF121" s="118"/>
      <c r="AG121" s="118"/>
      <c r="AH121" s="161"/>
      <c r="AI121" s="118"/>
      <c r="AJ121" s="107"/>
      <c r="AK121" s="107"/>
      <c r="AL121" s="113">
        <v>32</v>
      </c>
      <c r="AM121" s="106">
        <f>+ROUND(AL121*I121,0)</f>
        <v>800000</v>
      </c>
      <c r="AN121" s="113">
        <v>19</v>
      </c>
      <c r="AO121" s="106">
        <f>+ROUND(AN121*I121,0)</f>
        <v>475000</v>
      </c>
      <c r="AP121" s="109"/>
      <c r="AQ121" s="106">
        <f t="shared" si="74"/>
        <v>0</v>
      </c>
      <c r="AR121" s="109">
        <v>7.36</v>
      </c>
      <c r="AS121" s="106">
        <f t="shared" si="75"/>
        <v>184000</v>
      </c>
      <c r="AT121" s="109"/>
      <c r="AU121" s="106">
        <f t="shared" si="76"/>
        <v>0</v>
      </c>
      <c r="AV121" s="109">
        <v>37.28</v>
      </c>
      <c r="AW121" s="106">
        <f t="shared" si="84"/>
        <v>932000</v>
      </c>
      <c r="AX121" s="105">
        <v>11</v>
      </c>
      <c r="AY121" s="106">
        <f t="shared" si="77"/>
        <v>275000</v>
      </c>
      <c r="AZ121" s="240"/>
      <c r="BA121" s="106">
        <f t="shared" si="78"/>
        <v>0</v>
      </c>
      <c r="BB121" s="240">
        <f>+'15,1,4'!AJ21</f>
        <v>119</v>
      </c>
      <c r="BC121" s="106">
        <f t="shared" si="79"/>
        <v>0</v>
      </c>
      <c r="BD121" s="240">
        <f t="shared" si="80"/>
        <v>225.64</v>
      </c>
      <c r="BE121" s="106">
        <f t="shared" si="81"/>
        <v>0</v>
      </c>
      <c r="BF121" s="240">
        <f t="shared" si="82"/>
        <v>1648.3600000000001</v>
      </c>
      <c r="BG121" s="110">
        <f t="shared" si="83"/>
        <v>0</v>
      </c>
      <c r="BH121" s="92"/>
      <c r="BI121" s="4">
        <f t="shared" si="50"/>
        <v>45575000</v>
      </c>
      <c r="BJ121" s="30">
        <f t="shared" si="51"/>
        <v>46850000</v>
      </c>
      <c r="BK121" s="31">
        <f t="shared" si="55"/>
        <v>-2666000</v>
      </c>
    </row>
    <row r="122" spans="2:63" s="2" customFormat="1" ht="43.95" customHeight="1" x14ac:dyDescent="0.3">
      <c r="B122" s="68"/>
      <c r="C122" s="130">
        <v>6.1</v>
      </c>
      <c r="D122" s="95" t="s">
        <v>186</v>
      </c>
      <c r="E122" s="96">
        <v>4</v>
      </c>
      <c r="F122" s="97" t="s">
        <v>187</v>
      </c>
      <c r="G122" s="98" t="s">
        <v>38</v>
      </c>
      <c r="H122" s="99">
        <v>12586</v>
      </c>
      <c r="I122" s="100">
        <v>7500</v>
      </c>
      <c r="J122" s="101">
        <f t="shared" si="68"/>
        <v>94395000</v>
      </c>
      <c r="K122" s="102"/>
      <c r="L122" s="102"/>
      <c r="M122" s="117"/>
      <c r="N122" s="103"/>
      <c r="O122" s="103"/>
      <c r="P122" s="103"/>
      <c r="Q122" s="103"/>
      <c r="R122" s="103"/>
      <c r="S122" s="103"/>
      <c r="T122" s="103"/>
      <c r="U122" s="99">
        <f t="shared" si="73"/>
        <v>12586</v>
      </c>
      <c r="V122" s="100"/>
      <c r="W122" s="101"/>
      <c r="X122" s="74"/>
      <c r="Y122" s="118">
        <f t="shared" si="52"/>
        <v>0</v>
      </c>
      <c r="Z122" s="149"/>
      <c r="AA122" s="106">
        <f t="shared" si="53"/>
        <v>0</v>
      </c>
      <c r="AB122" s="115"/>
      <c r="AC122" s="118">
        <f t="shared" si="54"/>
        <v>0</v>
      </c>
      <c r="AD122" s="160"/>
      <c r="AE122" s="118"/>
      <c r="AF122" s="118"/>
      <c r="AG122" s="118"/>
      <c r="AH122" s="161"/>
      <c r="AI122" s="118"/>
      <c r="AJ122" s="107"/>
      <c r="AK122" s="107"/>
      <c r="AL122" s="113"/>
      <c r="AM122" s="107"/>
      <c r="AN122" s="107"/>
      <c r="AO122" s="106">
        <f t="shared" si="65"/>
        <v>0</v>
      </c>
      <c r="AP122" s="109"/>
      <c r="AQ122" s="106">
        <f t="shared" si="74"/>
        <v>0</v>
      </c>
      <c r="AR122" s="109"/>
      <c r="AS122" s="106">
        <f t="shared" si="75"/>
        <v>0</v>
      </c>
      <c r="AT122" s="109"/>
      <c r="AU122" s="106">
        <f t="shared" si="76"/>
        <v>0</v>
      </c>
      <c r="AV122" s="109"/>
      <c r="AW122" s="106">
        <f t="shared" si="84"/>
        <v>0</v>
      </c>
      <c r="AX122" s="105"/>
      <c r="AY122" s="106">
        <f t="shared" si="77"/>
        <v>0</v>
      </c>
      <c r="AZ122" s="240">
        <v>113.824</v>
      </c>
      <c r="BA122" s="106">
        <f t="shared" si="78"/>
        <v>0</v>
      </c>
      <c r="BB122" s="240"/>
      <c r="BC122" s="106">
        <f t="shared" si="79"/>
        <v>0</v>
      </c>
      <c r="BD122" s="240">
        <f t="shared" si="80"/>
        <v>113.824</v>
      </c>
      <c r="BE122" s="106">
        <f t="shared" si="81"/>
        <v>0</v>
      </c>
      <c r="BF122" s="240">
        <f t="shared" si="82"/>
        <v>12472.175999999999</v>
      </c>
      <c r="BG122" s="110">
        <f t="shared" si="83"/>
        <v>0</v>
      </c>
      <c r="BH122" s="92"/>
      <c r="BI122" s="4">
        <f t="shared" si="50"/>
        <v>94395000</v>
      </c>
      <c r="BJ122" s="30">
        <f t="shared" si="51"/>
        <v>94395000</v>
      </c>
      <c r="BK122" s="31">
        <f t="shared" si="55"/>
        <v>0</v>
      </c>
    </row>
    <row r="123" spans="2:63" s="2" customFormat="1" ht="43.95" customHeight="1" x14ac:dyDescent="0.3">
      <c r="B123" s="68"/>
      <c r="C123" s="130">
        <v>6.1</v>
      </c>
      <c r="D123" s="95">
        <v>27.1</v>
      </c>
      <c r="E123" s="96">
        <v>4</v>
      </c>
      <c r="F123" s="97" t="s">
        <v>188</v>
      </c>
      <c r="G123" s="98" t="s">
        <v>45</v>
      </c>
      <c r="H123" s="99">
        <v>1174</v>
      </c>
      <c r="I123" s="100">
        <v>40000</v>
      </c>
      <c r="J123" s="101">
        <f t="shared" si="68"/>
        <v>46960000</v>
      </c>
      <c r="K123" s="102"/>
      <c r="L123" s="102"/>
      <c r="M123" s="102"/>
      <c r="N123" s="103"/>
      <c r="O123" s="103"/>
      <c r="P123" s="103"/>
      <c r="Q123" s="103"/>
      <c r="R123" s="103"/>
      <c r="S123" s="103"/>
      <c r="T123" s="103"/>
      <c r="U123" s="99">
        <f t="shared" si="73"/>
        <v>1174</v>
      </c>
      <c r="V123" s="100"/>
      <c r="W123" s="101"/>
      <c r="X123" s="74"/>
      <c r="Y123" s="118">
        <f t="shared" si="52"/>
        <v>0</v>
      </c>
      <c r="Z123" s="149"/>
      <c r="AA123" s="106">
        <f t="shared" si="53"/>
        <v>0</v>
      </c>
      <c r="AB123" s="115"/>
      <c r="AC123" s="118">
        <f t="shared" si="54"/>
        <v>0</v>
      </c>
      <c r="AD123" s="160"/>
      <c r="AE123" s="118"/>
      <c r="AF123" s="118"/>
      <c r="AG123" s="118"/>
      <c r="AH123" s="161"/>
      <c r="AI123" s="118"/>
      <c r="AJ123" s="107"/>
      <c r="AK123" s="107"/>
      <c r="AL123" s="113"/>
      <c r="AM123" s="107"/>
      <c r="AN123" s="107"/>
      <c r="AO123" s="106">
        <f t="shared" si="65"/>
        <v>0</v>
      </c>
      <c r="AP123" s="109"/>
      <c r="AQ123" s="106">
        <f t="shared" si="74"/>
        <v>0</v>
      </c>
      <c r="AR123" s="109"/>
      <c r="AS123" s="106">
        <f t="shared" si="75"/>
        <v>0</v>
      </c>
      <c r="AT123" s="109"/>
      <c r="AU123" s="106">
        <f t="shared" si="76"/>
        <v>0</v>
      </c>
      <c r="AV123" s="109"/>
      <c r="AW123" s="106">
        <f t="shared" si="84"/>
        <v>0</v>
      </c>
      <c r="AX123" s="105"/>
      <c r="AY123" s="106">
        <f t="shared" si="77"/>
        <v>0</v>
      </c>
      <c r="AZ123" s="240"/>
      <c r="BA123" s="106">
        <f t="shared" si="78"/>
        <v>0</v>
      </c>
      <c r="BB123" s="240">
        <f>+'27,1'!AJ9</f>
        <v>4</v>
      </c>
      <c r="BC123" s="106">
        <f t="shared" si="79"/>
        <v>0</v>
      </c>
      <c r="BD123" s="240">
        <f t="shared" si="80"/>
        <v>4</v>
      </c>
      <c r="BE123" s="106">
        <f t="shared" si="81"/>
        <v>0</v>
      </c>
      <c r="BF123" s="240">
        <f t="shared" si="82"/>
        <v>1170</v>
      </c>
      <c r="BG123" s="110">
        <f t="shared" si="83"/>
        <v>0</v>
      </c>
      <c r="BH123" s="92"/>
      <c r="BI123" s="4">
        <f t="shared" si="50"/>
        <v>46960000</v>
      </c>
      <c r="BJ123" s="30">
        <f t="shared" si="51"/>
        <v>46960000</v>
      </c>
      <c r="BK123" s="31">
        <f t="shared" si="55"/>
        <v>0</v>
      </c>
    </row>
    <row r="124" spans="2:63" s="2" customFormat="1" ht="43.95" customHeight="1" x14ac:dyDescent="0.3">
      <c r="B124" s="68"/>
      <c r="C124" s="130">
        <v>6.1</v>
      </c>
      <c r="D124" s="95">
        <v>27.2</v>
      </c>
      <c r="E124" s="96">
        <v>4</v>
      </c>
      <c r="F124" s="97" t="s">
        <v>189</v>
      </c>
      <c r="G124" s="98" t="s">
        <v>45</v>
      </c>
      <c r="H124" s="99">
        <v>133</v>
      </c>
      <c r="I124" s="100">
        <v>60000</v>
      </c>
      <c r="J124" s="101">
        <f t="shared" si="68"/>
        <v>7980000</v>
      </c>
      <c r="K124" s="102"/>
      <c r="L124" s="102"/>
      <c r="M124" s="102"/>
      <c r="N124" s="103"/>
      <c r="O124" s="103"/>
      <c r="P124" s="103"/>
      <c r="Q124" s="103"/>
      <c r="R124" s="103"/>
      <c r="S124" s="103"/>
      <c r="T124" s="103"/>
      <c r="U124" s="99">
        <f t="shared" si="73"/>
        <v>133</v>
      </c>
      <c r="V124" s="100"/>
      <c r="W124" s="101"/>
      <c r="X124" s="74"/>
      <c r="Y124" s="118">
        <f t="shared" si="52"/>
        <v>0</v>
      </c>
      <c r="Z124" s="149"/>
      <c r="AA124" s="106">
        <f t="shared" si="53"/>
        <v>0</v>
      </c>
      <c r="AB124" s="115"/>
      <c r="AC124" s="118">
        <f t="shared" si="54"/>
        <v>0</v>
      </c>
      <c r="AD124" s="160"/>
      <c r="AE124" s="118"/>
      <c r="AF124" s="118"/>
      <c r="AG124" s="118"/>
      <c r="AH124" s="161"/>
      <c r="AI124" s="118"/>
      <c r="AJ124" s="107"/>
      <c r="AK124" s="107"/>
      <c r="AL124" s="113"/>
      <c r="AM124" s="107"/>
      <c r="AN124" s="107"/>
      <c r="AO124" s="106">
        <f t="shared" si="65"/>
        <v>0</v>
      </c>
      <c r="AP124" s="109"/>
      <c r="AQ124" s="106">
        <f t="shared" si="74"/>
        <v>0</v>
      </c>
      <c r="AR124" s="109"/>
      <c r="AS124" s="106">
        <f t="shared" si="75"/>
        <v>0</v>
      </c>
      <c r="AT124" s="109"/>
      <c r="AU124" s="106">
        <f t="shared" si="76"/>
        <v>0</v>
      </c>
      <c r="AV124" s="109"/>
      <c r="AW124" s="106">
        <f t="shared" si="84"/>
        <v>0</v>
      </c>
      <c r="AX124" s="105"/>
      <c r="AY124" s="106">
        <f t="shared" si="77"/>
        <v>0</v>
      </c>
      <c r="AZ124" s="240">
        <v>12.4</v>
      </c>
      <c r="BA124" s="106">
        <f t="shared" si="78"/>
        <v>0</v>
      </c>
      <c r="BB124" s="240"/>
      <c r="BC124" s="106">
        <f t="shared" si="79"/>
        <v>0</v>
      </c>
      <c r="BD124" s="240">
        <f t="shared" si="80"/>
        <v>12.4</v>
      </c>
      <c r="BE124" s="106">
        <f t="shared" si="81"/>
        <v>0</v>
      </c>
      <c r="BF124" s="240">
        <f t="shared" si="82"/>
        <v>120.6</v>
      </c>
      <c r="BG124" s="110">
        <f t="shared" si="83"/>
        <v>0</v>
      </c>
      <c r="BH124" s="92"/>
      <c r="BI124" s="4">
        <f t="shared" si="50"/>
        <v>7980000</v>
      </c>
      <c r="BJ124" s="30">
        <f t="shared" si="51"/>
        <v>7980000</v>
      </c>
      <c r="BK124" s="31">
        <f t="shared" si="55"/>
        <v>0</v>
      </c>
    </row>
    <row r="125" spans="2:63" s="2" customFormat="1" ht="43.95" customHeight="1" x14ac:dyDescent="0.3">
      <c r="B125" s="68"/>
      <c r="C125" s="130">
        <v>6.1</v>
      </c>
      <c r="D125" s="95">
        <v>27.3</v>
      </c>
      <c r="E125" s="96">
        <v>4</v>
      </c>
      <c r="F125" s="97" t="s">
        <v>190</v>
      </c>
      <c r="G125" s="98" t="s">
        <v>45</v>
      </c>
      <c r="H125" s="99">
        <v>1700</v>
      </c>
      <c r="I125" s="100">
        <v>100000</v>
      </c>
      <c r="J125" s="101">
        <f t="shared" si="68"/>
        <v>170000000</v>
      </c>
      <c r="K125" s="102"/>
      <c r="L125" s="102"/>
      <c r="M125" s="102"/>
      <c r="N125" s="102"/>
      <c r="O125" s="102"/>
      <c r="P125" s="102"/>
      <c r="Q125" s="102"/>
      <c r="R125" s="102"/>
      <c r="S125" s="103"/>
      <c r="T125" s="103"/>
      <c r="U125" s="99">
        <f t="shared" si="73"/>
        <v>1700</v>
      </c>
      <c r="V125" s="100"/>
      <c r="W125" s="101"/>
      <c r="X125" s="74"/>
      <c r="Y125" s="118">
        <f t="shared" si="52"/>
        <v>0</v>
      </c>
      <c r="Z125" s="149"/>
      <c r="AA125" s="106">
        <f t="shared" si="53"/>
        <v>0</v>
      </c>
      <c r="AB125" s="115"/>
      <c r="AC125" s="118">
        <f t="shared" si="54"/>
        <v>0</v>
      </c>
      <c r="AD125" s="160"/>
      <c r="AE125" s="118"/>
      <c r="AF125" s="118"/>
      <c r="AG125" s="118"/>
      <c r="AH125" s="161"/>
      <c r="AI125" s="118"/>
      <c r="AJ125" s="107"/>
      <c r="AK125" s="107"/>
      <c r="AL125" s="113"/>
      <c r="AM125" s="107"/>
      <c r="AN125" s="107"/>
      <c r="AO125" s="106">
        <f t="shared" si="65"/>
        <v>0</v>
      </c>
      <c r="AP125" s="109"/>
      <c r="AQ125" s="106">
        <f t="shared" si="74"/>
        <v>0</v>
      </c>
      <c r="AR125" s="109"/>
      <c r="AS125" s="106">
        <f t="shared" si="75"/>
        <v>0</v>
      </c>
      <c r="AT125" s="109"/>
      <c r="AU125" s="106">
        <f t="shared" si="76"/>
        <v>0</v>
      </c>
      <c r="AV125" s="109"/>
      <c r="AW125" s="106">
        <f t="shared" si="84"/>
        <v>0</v>
      </c>
      <c r="AX125" s="105"/>
      <c r="AY125" s="106">
        <f t="shared" si="77"/>
        <v>0</v>
      </c>
      <c r="AZ125" s="240"/>
      <c r="BA125" s="106">
        <f t="shared" si="78"/>
        <v>0</v>
      </c>
      <c r="BB125" s="240"/>
      <c r="BC125" s="106">
        <f t="shared" si="79"/>
        <v>0</v>
      </c>
      <c r="BD125" s="240">
        <f t="shared" si="80"/>
        <v>0</v>
      </c>
      <c r="BE125" s="106">
        <f t="shared" si="81"/>
        <v>0</v>
      </c>
      <c r="BF125" s="240">
        <f t="shared" si="82"/>
        <v>1700</v>
      </c>
      <c r="BG125" s="110">
        <f t="shared" si="83"/>
        <v>0</v>
      </c>
      <c r="BH125" s="92"/>
      <c r="BI125" s="4">
        <f t="shared" si="50"/>
        <v>170000000</v>
      </c>
      <c r="BJ125" s="30">
        <f t="shared" si="51"/>
        <v>170000000</v>
      </c>
      <c r="BK125" s="31">
        <f t="shared" si="55"/>
        <v>0</v>
      </c>
    </row>
    <row r="126" spans="2:63" s="2" customFormat="1" ht="43.95" customHeight="1" x14ac:dyDescent="0.3">
      <c r="B126" s="68"/>
      <c r="C126" s="130">
        <v>3.2</v>
      </c>
      <c r="D126" s="95" t="s">
        <v>191</v>
      </c>
      <c r="E126" s="96">
        <v>4</v>
      </c>
      <c r="F126" s="97" t="s">
        <v>192</v>
      </c>
      <c r="G126" s="98" t="s">
        <v>49</v>
      </c>
      <c r="H126" s="99">
        <v>5</v>
      </c>
      <c r="I126" s="100">
        <v>45000</v>
      </c>
      <c r="J126" s="101">
        <f t="shared" si="68"/>
        <v>225000</v>
      </c>
      <c r="K126" s="102"/>
      <c r="L126" s="102"/>
      <c r="M126" s="117"/>
      <c r="N126" s="103"/>
      <c r="O126" s="103"/>
      <c r="P126" s="103"/>
      <c r="Q126" s="103"/>
      <c r="R126" s="103"/>
      <c r="S126" s="103"/>
      <c r="T126" s="103"/>
      <c r="U126" s="99">
        <f t="shared" si="73"/>
        <v>5</v>
      </c>
      <c r="V126" s="100"/>
      <c r="W126" s="101"/>
      <c r="X126" s="74"/>
      <c r="Y126" s="118">
        <f t="shared" si="52"/>
        <v>0</v>
      </c>
      <c r="Z126" s="149"/>
      <c r="AA126" s="106">
        <f t="shared" si="53"/>
        <v>0</v>
      </c>
      <c r="AB126" s="115"/>
      <c r="AC126" s="118">
        <f t="shared" si="54"/>
        <v>0</v>
      </c>
      <c r="AD126" s="160"/>
      <c r="AE126" s="118"/>
      <c r="AF126" s="118"/>
      <c r="AG126" s="118"/>
      <c r="AH126" s="161"/>
      <c r="AI126" s="118"/>
      <c r="AJ126" s="107"/>
      <c r="AK126" s="107"/>
      <c r="AL126" s="113"/>
      <c r="AM126" s="107"/>
      <c r="AN126" s="107"/>
      <c r="AO126" s="106">
        <f t="shared" si="65"/>
        <v>0</v>
      </c>
      <c r="AP126" s="109"/>
      <c r="AQ126" s="106">
        <f t="shared" si="74"/>
        <v>0</v>
      </c>
      <c r="AR126" s="109"/>
      <c r="AS126" s="106">
        <f t="shared" si="75"/>
        <v>0</v>
      </c>
      <c r="AT126" s="109"/>
      <c r="AU126" s="106">
        <f t="shared" si="76"/>
        <v>0</v>
      </c>
      <c r="AV126" s="109"/>
      <c r="AW126" s="106">
        <f>+ROUND(AV126*I126,0)</f>
        <v>0</v>
      </c>
      <c r="AX126" s="105"/>
      <c r="AY126" s="106">
        <f t="shared" si="77"/>
        <v>0</v>
      </c>
      <c r="AZ126" s="240"/>
      <c r="BA126" s="106">
        <f t="shared" si="78"/>
        <v>0</v>
      </c>
      <c r="BB126" s="240"/>
      <c r="BC126" s="106">
        <f t="shared" si="79"/>
        <v>0</v>
      </c>
      <c r="BD126" s="240">
        <f t="shared" si="80"/>
        <v>0</v>
      </c>
      <c r="BE126" s="106">
        <f t="shared" si="81"/>
        <v>0</v>
      </c>
      <c r="BF126" s="240">
        <f t="shared" si="82"/>
        <v>5</v>
      </c>
      <c r="BG126" s="110">
        <f t="shared" si="83"/>
        <v>0</v>
      </c>
      <c r="BH126" s="92"/>
      <c r="BI126" s="4">
        <f t="shared" si="50"/>
        <v>225000</v>
      </c>
      <c r="BJ126" s="30">
        <f t="shared" si="51"/>
        <v>225000</v>
      </c>
      <c r="BK126" s="31">
        <f t="shared" si="55"/>
        <v>0</v>
      </c>
    </row>
    <row r="127" spans="2:63" s="2" customFormat="1" ht="33" customHeight="1" x14ac:dyDescent="0.3">
      <c r="B127" s="68"/>
      <c r="C127" s="130"/>
      <c r="D127" s="95">
        <v>15.2</v>
      </c>
      <c r="E127" s="96"/>
      <c r="F127" s="159" t="s">
        <v>193</v>
      </c>
      <c r="G127" s="98"/>
      <c r="H127" s="99" t="s">
        <v>85</v>
      </c>
      <c r="I127" s="100"/>
      <c r="J127" s="101"/>
      <c r="K127" s="102"/>
      <c r="L127" s="102"/>
      <c r="M127" s="102"/>
      <c r="N127" s="103"/>
      <c r="O127" s="103"/>
      <c r="P127" s="103"/>
      <c r="Q127" s="103"/>
      <c r="R127" s="103"/>
      <c r="S127" s="103"/>
      <c r="T127" s="103"/>
      <c r="U127" s="99" t="s">
        <v>85</v>
      </c>
      <c r="V127" s="100"/>
      <c r="W127" s="101"/>
      <c r="X127" s="74"/>
      <c r="Y127" s="118"/>
      <c r="Z127" s="149"/>
      <c r="AA127" s="106"/>
      <c r="AB127" s="115"/>
      <c r="AC127" s="118"/>
      <c r="AD127" s="160"/>
      <c r="AE127" s="118"/>
      <c r="AF127" s="118"/>
      <c r="AG127" s="118"/>
      <c r="AH127" s="161"/>
      <c r="AI127" s="118"/>
      <c r="AJ127" s="107"/>
      <c r="AK127" s="107"/>
      <c r="AL127" s="113"/>
      <c r="AM127" s="107"/>
      <c r="AN127" s="107"/>
      <c r="AO127" s="106">
        <f t="shared" si="65"/>
        <v>0</v>
      </c>
      <c r="AP127" s="106"/>
      <c r="AQ127" s="106"/>
      <c r="AR127" s="109"/>
      <c r="AS127" s="106"/>
      <c r="AT127" s="109"/>
      <c r="AU127" s="106"/>
      <c r="AV127" s="109"/>
      <c r="AW127" s="106"/>
      <c r="AX127" s="105"/>
      <c r="AY127" s="106"/>
      <c r="AZ127" s="240"/>
      <c r="BA127" s="106"/>
      <c r="BB127" s="240"/>
      <c r="BC127" s="106"/>
      <c r="BD127" s="240"/>
      <c r="BE127" s="118"/>
      <c r="BF127" s="240"/>
      <c r="BG127" s="110"/>
      <c r="BH127" s="92"/>
      <c r="BI127" s="4">
        <f t="shared" si="50"/>
        <v>0</v>
      </c>
      <c r="BJ127" s="30">
        <f t="shared" si="51"/>
        <v>0</v>
      </c>
      <c r="BK127" s="31">
        <f t="shared" si="55"/>
        <v>0</v>
      </c>
    </row>
    <row r="128" spans="2:63" s="2" customFormat="1" ht="33" customHeight="1" x14ac:dyDescent="0.3">
      <c r="B128" s="68"/>
      <c r="C128" s="130">
        <v>6.2</v>
      </c>
      <c r="D128" s="95" t="s">
        <v>194</v>
      </c>
      <c r="E128" s="96">
        <v>4</v>
      </c>
      <c r="F128" s="97" t="s">
        <v>195</v>
      </c>
      <c r="G128" s="98" t="s">
        <v>49</v>
      </c>
      <c r="H128" s="99">
        <v>72</v>
      </c>
      <c r="I128" s="100">
        <v>900000</v>
      </c>
      <c r="J128" s="101">
        <f t="shared" si="68"/>
        <v>64800000</v>
      </c>
      <c r="K128" s="102"/>
      <c r="L128" s="102"/>
      <c r="M128" s="102"/>
      <c r="N128" s="103"/>
      <c r="O128" s="103"/>
      <c r="P128" s="103"/>
      <c r="Q128" s="103"/>
      <c r="R128" s="103"/>
      <c r="S128" s="103"/>
      <c r="T128" s="103"/>
      <c r="U128" s="99">
        <f t="shared" ref="U128:U131" si="85">+H128</f>
        <v>72</v>
      </c>
      <c r="V128" s="100"/>
      <c r="W128" s="101"/>
      <c r="X128" s="74"/>
      <c r="Y128" s="118">
        <f t="shared" si="52"/>
        <v>0</v>
      </c>
      <c r="Z128" s="149"/>
      <c r="AA128" s="106">
        <f t="shared" si="53"/>
        <v>0</v>
      </c>
      <c r="AB128" s="115"/>
      <c r="AC128" s="118">
        <f t="shared" si="54"/>
        <v>0</v>
      </c>
      <c r="AD128" s="160"/>
      <c r="AE128" s="118"/>
      <c r="AF128" s="118"/>
      <c r="AG128" s="118"/>
      <c r="AH128" s="161"/>
      <c r="AI128" s="118"/>
      <c r="AJ128" s="107"/>
      <c r="AK128" s="107"/>
      <c r="AL128" s="113"/>
      <c r="AM128" s="107"/>
      <c r="AN128" s="107"/>
      <c r="AO128" s="106">
        <f t="shared" si="65"/>
        <v>0</v>
      </c>
      <c r="AP128" s="109"/>
      <c r="AQ128" s="106">
        <f t="shared" si="74"/>
        <v>0</v>
      </c>
      <c r="AR128" s="109"/>
      <c r="AS128" s="106">
        <f>+ROUND(AR128*I128,0)</f>
        <v>0</v>
      </c>
      <c r="AT128" s="109"/>
      <c r="AU128" s="106">
        <f t="shared" si="76"/>
        <v>0</v>
      </c>
      <c r="AV128" s="109"/>
      <c r="AW128" s="106">
        <f>+ROUND(AV128*I128,0)</f>
        <v>0</v>
      </c>
      <c r="AX128" s="105">
        <v>6.4799999999999986</v>
      </c>
      <c r="AY128" s="106">
        <f>+ROUND(AX128*I128,0)</f>
        <v>5832000</v>
      </c>
      <c r="AZ128" s="240">
        <v>5.36</v>
      </c>
      <c r="BA128" s="106">
        <f>+ROUND(AZ128*V128,0)</f>
        <v>0</v>
      </c>
      <c r="BB128" s="240">
        <f>+'15.2.1'!AM29</f>
        <v>13.010000000000002</v>
      </c>
      <c r="BC128" s="106">
        <f>+ROUND(BB128*V128,0)</f>
        <v>0</v>
      </c>
      <c r="BD128" s="240">
        <f>X128+Z128+AB128+AD128+AF128+AH128+AJ128+AL128+AN128+AP128+AR128+AT128+AV128+AX128+AZ128+BB128</f>
        <v>24.85</v>
      </c>
      <c r="BE128" s="106">
        <f>BD128*V128</f>
        <v>0</v>
      </c>
      <c r="BF128" s="240">
        <f>U128-BD128</f>
        <v>47.15</v>
      </c>
      <c r="BG128" s="110">
        <f>W128-BE128</f>
        <v>0</v>
      </c>
      <c r="BH128" s="92"/>
      <c r="BI128" s="4">
        <f t="shared" si="50"/>
        <v>64800000</v>
      </c>
      <c r="BJ128" s="30">
        <f t="shared" si="51"/>
        <v>64800000</v>
      </c>
      <c r="BK128" s="31">
        <f t="shared" si="55"/>
        <v>-5832000</v>
      </c>
    </row>
    <row r="129" spans="2:63" s="2" customFormat="1" ht="33" customHeight="1" x14ac:dyDescent="0.3">
      <c r="B129" s="68"/>
      <c r="C129" s="130">
        <v>6.8</v>
      </c>
      <c r="D129" s="95" t="s">
        <v>196</v>
      </c>
      <c r="E129" s="96">
        <v>4</v>
      </c>
      <c r="F129" s="97" t="s">
        <v>197</v>
      </c>
      <c r="G129" s="98" t="s">
        <v>49</v>
      </c>
      <c r="H129" s="99">
        <v>62</v>
      </c>
      <c r="I129" s="100">
        <v>950000</v>
      </c>
      <c r="J129" s="101">
        <f t="shared" si="68"/>
        <v>58900000</v>
      </c>
      <c r="K129" s="102"/>
      <c r="L129" s="102"/>
      <c r="M129" s="102"/>
      <c r="N129" s="102"/>
      <c r="O129" s="102"/>
      <c r="P129" s="102"/>
      <c r="Q129" s="102"/>
      <c r="R129" s="102"/>
      <c r="S129" s="103"/>
      <c r="T129" s="103"/>
      <c r="U129" s="99">
        <f t="shared" si="85"/>
        <v>62</v>
      </c>
      <c r="V129" s="100"/>
      <c r="W129" s="101"/>
      <c r="X129" s="74"/>
      <c r="Y129" s="118">
        <f t="shared" si="52"/>
        <v>0</v>
      </c>
      <c r="Z129" s="149"/>
      <c r="AA129" s="106">
        <f t="shared" si="53"/>
        <v>0</v>
      </c>
      <c r="AB129" s="115"/>
      <c r="AC129" s="118">
        <f t="shared" si="54"/>
        <v>0</v>
      </c>
      <c r="AD129" s="160"/>
      <c r="AE129" s="118"/>
      <c r="AF129" s="118"/>
      <c r="AG129" s="118"/>
      <c r="AH129" s="161"/>
      <c r="AI129" s="118"/>
      <c r="AJ129" s="107"/>
      <c r="AK129" s="107"/>
      <c r="AL129" s="113"/>
      <c r="AM129" s="107"/>
      <c r="AN129" s="107"/>
      <c r="AO129" s="106">
        <f t="shared" si="65"/>
        <v>0</v>
      </c>
      <c r="AP129" s="109"/>
      <c r="AQ129" s="106">
        <f t="shared" si="74"/>
        <v>0</v>
      </c>
      <c r="AR129" s="109"/>
      <c r="AS129" s="106">
        <f>+ROUND(AR129*I129,0)</f>
        <v>0</v>
      </c>
      <c r="AT129" s="109"/>
      <c r="AU129" s="106">
        <f t="shared" si="76"/>
        <v>0</v>
      </c>
      <c r="AV129" s="109"/>
      <c r="AW129" s="106">
        <f>+ROUND(AV129*I129,0)</f>
        <v>0</v>
      </c>
      <c r="AX129" s="105">
        <v>12.03</v>
      </c>
      <c r="AY129" s="106">
        <f>+ROUND(AX129*I129,0)</f>
        <v>11428500</v>
      </c>
      <c r="AZ129" s="240"/>
      <c r="BA129" s="106">
        <f>+ROUND(AZ129*V129,0)</f>
        <v>0</v>
      </c>
      <c r="BB129" s="240"/>
      <c r="BC129" s="106">
        <f>+ROUND(BB129*V129,0)</f>
        <v>0</v>
      </c>
      <c r="BD129" s="240">
        <f>X129+Z129+AB129+AD129+AF129+AH129+AJ129+AL129+AN129+AP129+AR129+AT129+AV129+AX129+AZ129+BB129</f>
        <v>12.03</v>
      </c>
      <c r="BE129" s="106">
        <f>BD129*V129</f>
        <v>0</v>
      </c>
      <c r="BF129" s="240">
        <f>U129-BD129</f>
        <v>49.97</v>
      </c>
      <c r="BG129" s="110">
        <f>W129-BE129</f>
        <v>0</v>
      </c>
      <c r="BH129" s="92"/>
      <c r="BI129" s="4">
        <f t="shared" si="50"/>
        <v>58900000</v>
      </c>
      <c r="BJ129" s="30">
        <f t="shared" si="51"/>
        <v>58900000</v>
      </c>
      <c r="BK129" s="31">
        <f t="shared" si="55"/>
        <v>-11428500</v>
      </c>
    </row>
    <row r="130" spans="2:63" s="2" customFormat="1" ht="33" customHeight="1" x14ac:dyDescent="0.3">
      <c r="B130" s="68"/>
      <c r="C130" s="130">
        <v>6.3</v>
      </c>
      <c r="D130" s="95" t="s">
        <v>198</v>
      </c>
      <c r="E130" s="96">
        <v>4</v>
      </c>
      <c r="F130" s="97" t="s">
        <v>199</v>
      </c>
      <c r="G130" s="98" t="s">
        <v>45</v>
      </c>
      <c r="H130" s="99">
        <v>42</v>
      </c>
      <c r="I130" s="100">
        <v>70000</v>
      </c>
      <c r="J130" s="101">
        <f t="shared" si="68"/>
        <v>2940000</v>
      </c>
      <c r="K130" s="102"/>
      <c r="L130" s="102"/>
      <c r="M130" s="117"/>
      <c r="N130" s="103"/>
      <c r="O130" s="103"/>
      <c r="P130" s="103"/>
      <c r="Q130" s="103"/>
      <c r="R130" s="103"/>
      <c r="S130" s="103"/>
      <c r="T130" s="103"/>
      <c r="U130" s="99">
        <f t="shared" si="85"/>
        <v>42</v>
      </c>
      <c r="V130" s="100"/>
      <c r="W130" s="101"/>
      <c r="X130" s="74"/>
      <c r="Y130" s="118">
        <f t="shared" si="52"/>
        <v>0</v>
      </c>
      <c r="Z130" s="149"/>
      <c r="AA130" s="106">
        <f t="shared" si="53"/>
        <v>0</v>
      </c>
      <c r="AB130" s="115">
        <v>109.944</v>
      </c>
      <c r="AC130" s="118">
        <f t="shared" si="54"/>
        <v>7696080</v>
      </c>
      <c r="AD130" s="160"/>
      <c r="AE130" s="118"/>
      <c r="AF130" s="115">
        <v>44</v>
      </c>
      <c r="AG130" s="118">
        <f>+AF130*I130</f>
        <v>3080000</v>
      </c>
      <c r="AH130" s="161"/>
      <c r="AI130" s="118"/>
      <c r="AJ130" s="107"/>
      <c r="AK130" s="107"/>
      <c r="AL130" s="113"/>
      <c r="AM130" s="107"/>
      <c r="AN130" s="113">
        <v>47.5</v>
      </c>
      <c r="AO130" s="106">
        <f>+ROUND(AN130*I130,0)</f>
        <v>3325000</v>
      </c>
      <c r="AP130" s="114">
        <v>7</v>
      </c>
      <c r="AQ130" s="106">
        <f t="shared" si="74"/>
        <v>490000</v>
      </c>
      <c r="AR130" s="109"/>
      <c r="AS130" s="106">
        <f>+ROUND(AR130*I130,0)</f>
        <v>0</v>
      </c>
      <c r="AT130" s="109"/>
      <c r="AU130" s="106">
        <f t="shared" si="76"/>
        <v>0</v>
      </c>
      <c r="AV130" s="109"/>
      <c r="AW130" s="106">
        <f>+ROUND(AV130*I130,0)</f>
        <v>0</v>
      </c>
      <c r="AX130" s="105"/>
      <c r="AY130" s="106">
        <f>+ROUND(AX130*I130,0)</f>
        <v>0</v>
      </c>
      <c r="AZ130" s="240">
        <v>174.17000000000002</v>
      </c>
      <c r="BA130" s="106">
        <f>+ROUND(AZ130*V130,0)</f>
        <v>0</v>
      </c>
      <c r="BB130" s="240">
        <f>+'15.2.3'!AJ10</f>
        <v>89.2</v>
      </c>
      <c r="BC130" s="106">
        <f>+ROUND(BB130*V130,0)</f>
        <v>0</v>
      </c>
      <c r="BD130" s="240">
        <f>X130+Z130+AB130+AD130+AF130+AH130+AJ130+AL130+AN130+AP130+AR130+AT130+AV130+AX130+AZ130+BB130</f>
        <v>471.81400000000002</v>
      </c>
      <c r="BE130" s="106">
        <f>BD130*V130</f>
        <v>0</v>
      </c>
      <c r="BF130" s="240">
        <f>U130-BD130</f>
        <v>-429.81400000000002</v>
      </c>
      <c r="BG130" s="110">
        <f>W130-BE130</f>
        <v>0</v>
      </c>
      <c r="BH130" s="92"/>
      <c r="BI130" s="4">
        <f t="shared" si="50"/>
        <v>-11161080</v>
      </c>
      <c r="BJ130" s="30">
        <f t="shared" si="51"/>
        <v>-7836080</v>
      </c>
      <c r="BK130" s="31">
        <f t="shared" si="55"/>
        <v>-14591080</v>
      </c>
    </row>
    <row r="131" spans="2:63" s="2" customFormat="1" ht="43.95" customHeight="1" x14ac:dyDescent="0.3">
      <c r="B131" s="68"/>
      <c r="C131" s="130">
        <v>6.3</v>
      </c>
      <c r="D131" s="95" t="s">
        <v>200</v>
      </c>
      <c r="E131" s="96">
        <v>4</v>
      </c>
      <c r="F131" s="97" t="s">
        <v>201</v>
      </c>
      <c r="G131" s="98" t="s">
        <v>45</v>
      </c>
      <c r="H131" s="99">
        <v>700</v>
      </c>
      <c r="I131" s="100">
        <v>200000</v>
      </c>
      <c r="J131" s="101">
        <f t="shared" si="68"/>
        <v>140000000</v>
      </c>
      <c r="K131" s="102"/>
      <c r="L131" s="102"/>
      <c r="M131" s="102"/>
      <c r="N131" s="103"/>
      <c r="O131" s="103"/>
      <c r="P131" s="103"/>
      <c r="Q131" s="103"/>
      <c r="R131" s="103"/>
      <c r="S131" s="103"/>
      <c r="T131" s="103"/>
      <c r="U131" s="99">
        <f t="shared" si="85"/>
        <v>700</v>
      </c>
      <c r="V131" s="100"/>
      <c r="W131" s="101"/>
      <c r="X131" s="74"/>
      <c r="Y131" s="118">
        <f t="shared" si="52"/>
        <v>0</v>
      </c>
      <c r="Z131" s="149"/>
      <c r="AA131" s="106">
        <f t="shared" si="53"/>
        <v>0</v>
      </c>
      <c r="AB131" s="115"/>
      <c r="AC131" s="118">
        <f t="shared" si="54"/>
        <v>0</v>
      </c>
      <c r="AD131" s="160"/>
      <c r="AE131" s="118"/>
      <c r="AF131" s="118"/>
      <c r="AG131" s="118"/>
      <c r="AH131" s="161"/>
      <c r="AI131" s="118"/>
      <c r="AJ131" s="107"/>
      <c r="AK131" s="107"/>
      <c r="AL131" s="113"/>
      <c r="AM131" s="107"/>
      <c r="AN131" s="107"/>
      <c r="AO131" s="106">
        <f t="shared" si="65"/>
        <v>0</v>
      </c>
      <c r="AP131" s="114"/>
      <c r="AQ131" s="106">
        <f t="shared" si="74"/>
        <v>0</v>
      </c>
      <c r="AR131" s="109"/>
      <c r="AS131" s="106">
        <f>+ROUND(AR131*I131,0)</f>
        <v>0</v>
      </c>
      <c r="AT131" s="109"/>
      <c r="AU131" s="106">
        <f t="shared" si="76"/>
        <v>0</v>
      </c>
      <c r="AV131" s="109"/>
      <c r="AW131" s="106">
        <f>+ROUND(AV131*I131,0)</f>
        <v>0</v>
      </c>
      <c r="AX131" s="105"/>
      <c r="AY131" s="106">
        <f>+ROUND(AX131*I131,0)</f>
        <v>0</v>
      </c>
      <c r="AZ131" s="240"/>
      <c r="BA131" s="106">
        <f>+ROUND(AZ131*V131,0)</f>
        <v>0</v>
      </c>
      <c r="BB131" s="240"/>
      <c r="BC131" s="106">
        <f>+ROUND(BB131*V131,0)</f>
        <v>0</v>
      </c>
      <c r="BD131" s="240">
        <f>X131+Z131+AB131+AD131+AF131+AH131+AJ131+AL131+AN131+AP131+AR131+AT131+AV131+AX131+AZ131+BB131</f>
        <v>0</v>
      </c>
      <c r="BE131" s="106">
        <f>BD131*V131</f>
        <v>0</v>
      </c>
      <c r="BF131" s="240">
        <f>U131-BD131</f>
        <v>700</v>
      </c>
      <c r="BG131" s="110">
        <f>W131-BE131</f>
        <v>0</v>
      </c>
      <c r="BH131" s="92"/>
      <c r="BI131" s="4">
        <f t="shared" si="50"/>
        <v>140000000</v>
      </c>
      <c r="BJ131" s="30">
        <f t="shared" si="51"/>
        <v>140000000</v>
      </c>
      <c r="BK131" s="31">
        <f t="shared" si="55"/>
        <v>0</v>
      </c>
    </row>
    <row r="132" spans="2:63" s="2" customFormat="1" ht="33" customHeight="1" x14ac:dyDescent="0.3">
      <c r="B132" s="68"/>
      <c r="C132" s="130"/>
      <c r="D132" s="95">
        <v>15.3</v>
      </c>
      <c r="E132" s="96"/>
      <c r="F132" s="159" t="s">
        <v>202</v>
      </c>
      <c r="G132" s="98"/>
      <c r="H132" s="99" t="s">
        <v>85</v>
      </c>
      <c r="I132" s="100"/>
      <c r="J132" s="101"/>
      <c r="K132" s="102"/>
      <c r="L132" s="102"/>
      <c r="M132" s="102"/>
      <c r="N132" s="103"/>
      <c r="O132" s="103"/>
      <c r="P132" s="103"/>
      <c r="Q132" s="103"/>
      <c r="R132" s="103"/>
      <c r="S132" s="103"/>
      <c r="T132" s="103"/>
      <c r="U132" s="99" t="s">
        <v>85</v>
      </c>
      <c r="V132" s="100"/>
      <c r="W132" s="101"/>
      <c r="X132" s="74"/>
      <c r="Y132" s="118"/>
      <c r="Z132" s="149"/>
      <c r="AA132" s="106"/>
      <c r="AB132" s="115"/>
      <c r="AC132" s="118"/>
      <c r="AD132" s="160"/>
      <c r="AE132" s="118"/>
      <c r="AF132" s="118"/>
      <c r="AG132" s="118"/>
      <c r="AH132" s="161"/>
      <c r="AI132" s="118"/>
      <c r="AJ132" s="107"/>
      <c r="AK132" s="107"/>
      <c r="AL132" s="113"/>
      <c r="AM132" s="107"/>
      <c r="AN132" s="107"/>
      <c r="AO132" s="106">
        <f t="shared" si="65"/>
        <v>0</v>
      </c>
      <c r="AP132" s="118"/>
      <c r="AQ132" s="106"/>
      <c r="AR132" s="109"/>
      <c r="AS132" s="106"/>
      <c r="AT132" s="109"/>
      <c r="AU132" s="106"/>
      <c r="AV132" s="109"/>
      <c r="AW132" s="106"/>
      <c r="AX132" s="105"/>
      <c r="AY132" s="106"/>
      <c r="AZ132" s="240"/>
      <c r="BA132" s="106"/>
      <c r="BB132" s="240"/>
      <c r="BC132" s="106"/>
      <c r="BD132" s="240"/>
      <c r="BE132" s="118"/>
      <c r="BF132" s="240"/>
      <c r="BG132" s="110"/>
      <c r="BH132" s="92"/>
      <c r="BI132" s="4">
        <f t="shared" si="50"/>
        <v>0</v>
      </c>
      <c r="BJ132" s="30">
        <f t="shared" si="51"/>
        <v>0</v>
      </c>
      <c r="BK132" s="31">
        <f t="shared" si="55"/>
        <v>0</v>
      </c>
    </row>
    <row r="133" spans="2:63" s="2" customFormat="1" ht="43.95" customHeight="1" x14ac:dyDescent="0.3">
      <c r="B133" s="68"/>
      <c r="C133" s="130">
        <v>6.4</v>
      </c>
      <c r="D133" s="95" t="s">
        <v>203</v>
      </c>
      <c r="E133" s="96">
        <v>4</v>
      </c>
      <c r="F133" s="97" t="s">
        <v>204</v>
      </c>
      <c r="G133" s="98" t="s">
        <v>38</v>
      </c>
      <c r="H133" s="99">
        <v>66</v>
      </c>
      <c r="I133" s="100">
        <v>25000</v>
      </c>
      <c r="J133" s="101">
        <f t="shared" si="68"/>
        <v>1650000</v>
      </c>
      <c r="K133" s="102"/>
      <c r="L133" s="102"/>
      <c r="M133" s="102"/>
      <c r="N133" s="102"/>
      <c r="O133" s="102"/>
      <c r="P133" s="102"/>
      <c r="Q133" s="102"/>
      <c r="R133" s="102"/>
      <c r="S133" s="103"/>
      <c r="T133" s="103"/>
      <c r="U133" s="99">
        <f>+H133</f>
        <v>66</v>
      </c>
      <c r="V133" s="100"/>
      <c r="W133" s="101"/>
      <c r="X133" s="74"/>
      <c r="Y133" s="118">
        <f t="shared" si="52"/>
        <v>0</v>
      </c>
      <c r="Z133" s="149"/>
      <c r="AA133" s="106">
        <f t="shared" si="53"/>
        <v>0</v>
      </c>
      <c r="AB133" s="115"/>
      <c r="AC133" s="118">
        <f t="shared" si="54"/>
        <v>0</v>
      </c>
      <c r="AD133" s="160"/>
      <c r="AE133" s="118"/>
      <c r="AF133" s="118"/>
      <c r="AG133" s="118"/>
      <c r="AH133" s="161"/>
      <c r="AI133" s="118"/>
      <c r="AJ133" s="107"/>
      <c r="AK133" s="107"/>
      <c r="AL133" s="113"/>
      <c r="AM133" s="107"/>
      <c r="AN133" s="107"/>
      <c r="AO133" s="106">
        <f t="shared" si="65"/>
        <v>0</v>
      </c>
      <c r="AP133" s="114"/>
      <c r="AQ133" s="106">
        <f t="shared" si="74"/>
        <v>0</v>
      </c>
      <c r="AR133" s="109"/>
      <c r="AS133" s="106">
        <f>+ROUND(AR133*I133,0)</f>
        <v>0</v>
      </c>
      <c r="AT133" s="109"/>
      <c r="AU133" s="106">
        <f t="shared" si="76"/>
        <v>0</v>
      </c>
      <c r="AV133" s="109"/>
      <c r="AW133" s="106">
        <f>+ROUND(AV133*I133,0)</f>
        <v>0</v>
      </c>
      <c r="AX133" s="105"/>
      <c r="AY133" s="106">
        <f>+ROUND(AX133*I133,0)</f>
        <v>0</v>
      </c>
      <c r="AZ133" s="240">
        <v>306.53999999999996</v>
      </c>
      <c r="BA133" s="106">
        <f>+ROUND(AZ133*V133,0)</f>
        <v>0</v>
      </c>
      <c r="BB133" s="240">
        <f>+'15.3.1'!AK10</f>
        <v>156.98999999999998</v>
      </c>
      <c r="BC133" s="106">
        <f>+ROUND(BB133*V133,0)</f>
        <v>0</v>
      </c>
      <c r="BD133" s="240">
        <f>X133+Z133+AB133+AD133+AF133+AH133+AJ133+AL133+AN133+AP133+AR133+AT133+AV133+AX133+AZ133+BB133</f>
        <v>463.53</v>
      </c>
      <c r="BE133" s="106">
        <f>BD133*V133</f>
        <v>0</v>
      </c>
      <c r="BF133" s="240">
        <f>U133-BD133</f>
        <v>-397.53</v>
      </c>
      <c r="BG133" s="110">
        <f>W133-BE133</f>
        <v>0</v>
      </c>
      <c r="BH133" s="92"/>
      <c r="BI133" s="4">
        <f t="shared" si="50"/>
        <v>1650000</v>
      </c>
      <c r="BJ133" s="30">
        <f t="shared" si="51"/>
        <v>1650000</v>
      </c>
      <c r="BK133" s="31">
        <f t="shared" si="55"/>
        <v>0</v>
      </c>
    </row>
    <row r="134" spans="2:63" s="2" customFormat="1" ht="33" customHeight="1" x14ac:dyDescent="0.3">
      <c r="B134" s="68"/>
      <c r="C134" s="130"/>
      <c r="D134" s="95">
        <v>15.4</v>
      </c>
      <c r="E134" s="96"/>
      <c r="F134" s="159" t="s">
        <v>205</v>
      </c>
      <c r="G134" s="98"/>
      <c r="H134" s="99" t="s">
        <v>85</v>
      </c>
      <c r="I134" s="100"/>
      <c r="J134" s="101"/>
      <c r="K134" s="102"/>
      <c r="L134" s="102"/>
      <c r="M134" s="117"/>
      <c r="N134" s="103"/>
      <c r="O134" s="103"/>
      <c r="P134" s="103"/>
      <c r="Q134" s="103"/>
      <c r="R134" s="103"/>
      <c r="S134" s="103"/>
      <c r="T134" s="103"/>
      <c r="U134" s="99" t="s">
        <v>85</v>
      </c>
      <c r="V134" s="100"/>
      <c r="W134" s="101"/>
      <c r="X134" s="74"/>
      <c r="Y134" s="118"/>
      <c r="Z134" s="149"/>
      <c r="AA134" s="106"/>
      <c r="AB134" s="115"/>
      <c r="AC134" s="118"/>
      <c r="AD134" s="160"/>
      <c r="AE134" s="118"/>
      <c r="AF134" s="118"/>
      <c r="AG134" s="118"/>
      <c r="AH134" s="161"/>
      <c r="AI134" s="118"/>
      <c r="AJ134" s="107"/>
      <c r="AK134" s="107"/>
      <c r="AL134" s="113"/>
      <c r="AM134" s="107"/>
      <c r="AN134" s="107"/>
      <c r="AO134" s="106">
        <f t="shared" si="65"/>
        <v>0</v>
      </c>
      <c r="AP134" s="118"/>
      <c r="AQ134" s="106"/>
      <c r="AR134" s="109"/>
      <c r="AS134" s="106"/>
      <c r="AT134" s="109"/>
      <c r="AU134" s="106"/>
      <c r="AV134" s="109"/>
      <c r="AW134" s="106"/>
      <c r="AX134" s="105"/>
      <c r="AY134" s="106"/>
      <c r="AZ134" s="240"/>
      <c r="BA134" s="106"/>
      <c r="BB134" s="240"/>
      <c r="BC134" s="106"/>
      <c r="BD134" s="240"/>
      <c r="BE134" s="118"/>
      <c r="BF134" s="240"/>
      <c r="BG134" s="110"/>
      <c r="BH134" s="92"/>
      <c r="BI134" s="4">
        <f t="shared" si="50"/>
        <v>0</v>
      </c>
      <c r="BJ134" s="30">
        <f t="shared" si="51"/>
        <v>0</v>
      </c>
      <c r="BK134" s="31">
        <f t="shared" si="55"/>
        <v>0</v>
      </c>
    </row>
    <row r="135" spans="2:63" s="2" customFormat="1" ht="41.4" customHeight="1" x14ac:dyDescent="0.3">
      <c r="B135" s="68"/>
      <c r="C135" s="130">
        <v>6.5</v>
      </c>
      <c r="D135" s="95" t="s">
        <v>206</v>
      </c>
      <c r="E135" s="96">
        <v>6</v>
      </c>
      <c r="F135" s="97" t="s">
        <v>207</v>
      </c>
      <c r="G135" s="98" t="s">
        <v>45</v>
      </c>
      <c r="H135" s="99">
        <v>871</v>
      </c>
      <c r="I135" s="100">
        <v>140000</v>
      </c>
      <c r="J135" s="101">
        <f t="shared" si="68"/>
        <v>121940000</v>
      </c>
      <c r="K135" s="102"/>
      <c r="L135" s="102"/>
      <c r="M135" s="102"/>
      <c r="N135" s="103"/>
      <c r="O135" s="103"/>
      <c r="P135" s="103"/>
      <c r="Q135" s="103"/>
      <c r="R135" s="103"/>
      <c r="S135" s="103"/>
      <c r="T135" s="103"/>
      <c r="U135" s="99">
        <f t="shared" ref="U135:U137" si="86">+H135</f>
        <v>871</v>
      </c>
      <c r="V135" s="100"/>
      <c r="W135" s="101"/>
      <c r="X135" s="74"/>
      <c r="Y135" s="118">
        <f t="shared" si="52"/>
        <v>0</v>
      </c>
      <c r="Z135" s="149"/>
      <c r="AA135" s="106">
        <f t="shared" si="53"/>
        <v>0</v>
      </c>
      <c r="AB135" s="115"/>
      <c r="AC135" s="118">
        <f t="shared" si="54"/>
        <v>0</v>
      </c>
      <c r="AD135" s="160"/>
      <c r="AE135" s="118"/>
      <c r="AF135" s="118"/>
      <c r="AG135" s="118"/>
      <c r="AH135" s="161"/>
      <c r="AI135" s="118"/>
      <c r="AJ135" s="107">
        <v>185.25</v>
      </c>
      <c r="AK135" s="106">
        <f>+AJ135*I135</f>
        <v>25935000</v>
      </c>
      <c r="AL135" s="113">
        <v>639.75</v>
      </c>
      <c r="AM135" s="106">
        <f>+ROUND(AL135*I135,0)</f>
        <v>89565000</v>
      </c>
      <c r="AN135" s="113">
        <v>438.4</v>
      </c>
      <c r="AO135" s="106">
        <f>+ROUND(AN135*I135,0)</f>
        <v>61376000</v>
      </c>
      <c r="AP135" s="114">
        <v>254.5</v>
      </c>
      <c r="AQ135" s="106">
        <f t="shared" si="74"/>
        <v>35630000</v>
      </c>
      <c r="AR135" s="109"/>
      <c r="AS135" s="106">
        <f>+ROUND(AR135*I135,0)</f>
        <v>0</v>
      </c>
      <c r="AT135" s="109">
        <v>71.5</v>
      </c>
      <c r="AU135" s="106">
        <f t="shared" si="76"/>
        <v>10010000</v>
      </c>
      <c r="AV135" s="109">
        <v>40</v>
      </c>
      <c r="AW135" s="106">
        <f>+ROUND(AV135*I135,0)</f>
        <v>5600000</v>
      </c>
      <c r="AX135" s="105">
        <v>291.10000000000002</v>
      </c>
      <c r="AY135" s="106">
        <f>+ROUND(AX135*I135,0)</f>
        <v>40754000</v>
      </c>
      <c r="AZ135" s="240"/>
      <c r="BA135" s="106">
        <f t="shared" ref="BA135:BA141" si="87">+ROUND(AZ135*V135,0)</f>
        <v>0</v>
      </c>
      <c r="BB135" s="240">
        <f>+'15.4.1'!AM24</f>
        <v>239</v>
      </c>
      <c r="BC135" s="106">
        <f>+ROUND(BB135*V135,0)</f>
        <v>0</v>
      </c>
      <c r="BD135" s="240">
        <f>X135+Z135+AB135+AD135+AF135+AH135+AJ135+AL135+AN135+AP135+AR135+AT135+AV135+AX135+AZ135+BB135</f>
        <v>2159.5</v>
      </c>
      <c r="BE135" s="106">
        <f>BD135*V135</f>
        <v>0</v>
      </c>
      <c r="BF135" s="240">
        <f>U135-BD135</f>
        <v>-1288.5</v>
      </c>
      <c r="BG135" s="110">
        <f>W135-BE135</f>
        <v>0</v>
      </c>
      <c r="BH135" s="92"/>
      <c r="BI135" s="4">
        <f t="shared" si="50"/>
        <v>-54936000</v>
      </c>
      <c r="BJ135" s="30">
        <f t="shared" si="51"/>
        <v>121940000</v>
      </c>
      <c r="BK135" s="31">
        <f t="shared" si="55"/>
        <v>-268870000</v>
      </c>
    </row>
    <row r="136" spans="2:63" s="2" customFormat="1" ht="57" customHeight="1" x14ac:dyDescent="0.3">
      <c r="B136" s="68"/>
      <c r="C136" s="130">
        <v>6.5</v>
      </c>
      <c r="D136" s="95" t="s">
        <v>208</v>
      </c>
      <c r="E136" s="96">
        <v>6</v>
      </c>
      <c r="F136" s="164" t="s">
        <v>453</v>
      </c>
      <c r="G136" s="151" t="s">
        <v>45</v>
      </c>
      <c r="H136" s="169">
        <v>2834</v>
      </c>
      <c r="I136" s="170">
        <v>150000</v>
      </c>
      <c r="J136" s="101">
        <f t="shared" si="68"/>
        <v>425100000</v>
      </c>
      <c r="K136" s="171"/>
      <c r="L136" s="171"/>
      <c r="M136" s="171"/>
      <c r="N136" s="171"/>
      <c r="O136" s="172"/>
      <c r="P136" s="172"/>
      <c r="Q136" s="172"/>
      <c r="R136" s="172"/>
      <c r="S136" s="172"/>
      <c r="T136" s="172"/>
      <c r="U136" s="99">
        <f t="shared" si="86"/>
        <v>2834</v>
      </c>
      <c r="V136" s="100"/>
      <c r="W136" s="101"/>
      <c r="X136" s="175"/>
      <c r="Y136" s="118">
        <f t="shared" si="52"/>
        <v>0</v>
      </c>
      <c r="Z136" s="172"/>
      <c r="AA136" s="106">
        <f t="shared" si="53"/>
        <v>0</v>
      </c>
      <c r="AB136" s="173"/>
      <c r="AC136" s="118">
        <f t="shared" si="54"/>
        <v>0</v>
      </c>
      <c r="AD136" s="160"/>
      <c r="AE136" s="118"/>
      <c r="AF136" s="118"/>
      <c r="AG136" s="118"/>
      <c r="AH136" s="161"/>
      <c r="AI136" s="118"/>
      <c r="AJ136" s="107"/>
      <c r="AK136" s="107"/>
      <c r="AL136" s="113"/>
      <c r="AM136" s="107"/>
      <c r="AN136" s="107"/>
      <c r="AO136" s="106">
        <f t="shared" si="65"/>
        <v>0</v>
      </c>
      <c r="AP136" s="109">
        <v>160.5</v>
      </c>
      <c r="AQ136" s="106">
        <f t="shared" si="74"/>
        <v>24075000</v>
      </c>
      <c r="AR136" s="109"/>
      <c r="AS136" s="106">
        <f>+ROUND(AR136*I136,0)</f>
        <v>0</v>
      </c>
      <c r="AT136" s="109">
        <v>220</v>
      </c>
      <c r="AU136" s="106">
        <f t="shared" si="76"/>
        <v>33000000</v>
      </c>
      <c r="AV136" s="109"/>
      <c r="AW136" s="106">
        <f>+ROUND(AV136*I136,0)</f>
        <v>0</v>
      </c>
      <c r="AX136" s="74">
        <v>187.49999999999997</v>
      </c>
      <c r="AY136" s="106">
        <f>+ROUND(AX136*I136,0)</f>
        <v>28125000</v>
      </c>
      <c r="AZ136" s="246"/>
      <c r="BA136" s="106">
        <f t="shared" si="87"/>
        <v>0</v>
      </c>
      <c r="BB136" s="246">
        <f>+'15.4.2'!AM24</f>
        <v>305.60000000000002</v>
      </c>
      <c r="BC136" s="106">
        <f>+ROUND(BB136*V136,0)</f>
        <v>0</v>
      </c>
      <c r="BD136" s="240">
        <f>X136+Z136+AB136+AD136+AF136+AH136+AJ136+AL136+AN136+AP136+AR136+AT136+AV136+AX136+AZ136+BB136</f>
        <v>873.6</v>
      </c>
      <c r="BE136" s="106">
        <f>BD136*V136</f>
        <v>0</v>
      </c>
      <c r="BF136" s="240">
        <f>U136-BD136</f>
        <v>1960.4</v>
      </c>
      <c r="BG136" s="110">
        <f>W136-BE136</f>
        <v>0</v>
      </c>
      <c r="BH136" s="92"/>
      <c r="BI136" s="4">
        <f t="shared" si="50"/>
        <v>425100000</v>
      </c>
      <c r="BJ136" s="30">
        <f t="shared" si="51"/>
        <v>425100000</v>
      </c>
      <c r="BK136" s="31">
        <f t="shared" si="55"/>
        <v>-85200000</v>
      </c>
    </row>
    <row r="137" spans="2:63" s="2" customFormat="1" ht="33" customHeight="1" x14ac:dyDescent="0.3">
      <c r="B137" s="68"/>
      <c r="C137" s="130">
        <v>6.5</v>
      </c>
      <c r="D137" s="95" t="s">
        <v>209</v>
      </c>
      <c r="E137" s="96">
        <v>6</v>
      </c>
      <c r="F137" s="97" t="s">
        <v>210</v>
      </c>
      <c r="G137" s="98" t="s">
        <v>45</v>
      </c>
      <c r="H137" s="99">
        <v>441</v>
      </c>
      <c r="I137" s="100">
        <v>10000</v>
      </c>
      <c r="J137" s="101">
        <f t="shared" si="68"/>
        <v>4410000</v>
      </c>
      <c r="K137" s="102"/>
      <c r="L137" s="102"/>
      <c r="M137" s="102"/>
      <c r="N137" s="102"/>
      <c r="O137" s="102"/>
      <c r="P137" s="102"/>
      <c r="Q137" s="102"/>
      <c r="R137" s="102"/>
      <c r="S137" s="103"/>
      <c r="T137" s="103"/>
      <c r="U137" s="99">
        <f t="shared" si="86"/>
        <v>441</v>
      </c>
      <c r="V137" s="100"/>
      <c r="W137" s="101"/>
      <c r="X137" s="74"/>
      <c r="Y137" s="118">
        <f t="shared" si="52"/>
        <v>0</v>
      </c>
      <c r="Z137" s="149"/>
      <c r="AA137" s="106">
        <f t="shared" si="53"/>
        <v>0</v>
      </c>
      <c r="AB137" s="115"/>
      <c r="AC137" s="118">
        <f t="shared" si="54"/>
        <v>0</v>
      </c>
      <c r="AD137" s="160"/>
      <c r="AE137" s="118"/>
      <c r="AF137" s="118"/>
      <c r="AG137" s="118"/>
      <c r="AH137" s="161"/>
      <c r="AI137" s="118"/>
      <c r="AJ137" s="107"/>
      <c r="AK137" s="107"/>
      <c r="AL137" s="113">
        <v>99</v>
      </c>
      <c r="AM137" s="106">
        <f>+ROUND(AL137*I137,0)</f>
        <v>990000</v>
      </c>
      <c r="AN137" s="113">
        <v>40.5</v>
      </c>
      <c r="AO137" s="106">
        <f>+ROUND(AN137*I137,0)</f>
        <v>405000</v>
      </c>
      <c r="AP137" s="114">
        <v>17.5</v>
      </c>
      <c r="AQ137" s="106">
        <f t="shared" si="74"/>
        <v>175000</v>
      </c>
      <c r="AR137" s="109"/>
      <c r="AS137" s="106">
        <f>+ROUND(AR137*I137,0)</f>
        <v>0</v>
      </c>
      <c r="AT137" s="109"/>
      <c r="AU137" s="106">
        <f t="shared" si="76"/>
        <v>0</v>
      </c>
      <c r="AV137" s="109"/>
      <c r="AW137" s="106">
        <f>+ROUND(AV137*I137,0)</f>
        <v>0</v>
      </c>
      <c r="AX137" s="105">
        <v>86</v>
      </c>
      <c r="AY137" s="106">
        <f>+ROUND(AX137*I137,0)</f>
        <v>860000</v>
      </c>
      <c r="AZ137" s="240"/>
      <c r="BA137" s="106">
        <f t="shared" si="87"/>
        <v>0</v>
      </c>
      <c r="BB137" s="240">
        <f>+'15.4.3'!AL9</f>
        <v>6</v>
      </c>
      <c r="BC137" s="106">
        <f>+ROUND(BB137*V137,0)</f>
        <v>0</v>
      </c>
      <c r="BD137" s="240">
        <f>X137+Z137+AB137+AD137+AF137+AH137+AJ137+AL137+AN137+AP137+AR137+AT137+AV137+AX137+AZ137+BB137</f>
        <v>249</v>
      </c>
      <c r="BE137" s="106">
        <f>BD137*V137</f>
        <v>0</v>
      </c>
      <c r="BF137" s="240">
        <f>U137-BD137</f>
        <v>192</v>
      </c>
      <c r="BG137" s="110">
        <f>W137-BE137</f>
        <v>0</v>
      </c>
      <c r="BH137" s="92"/>
      <c r="BI137" s="4">
        <f t="shared" si="50"/>
        <v>3015000</v>
      </c>
      <c r="BJ137" s="30">
        <f t="shared" si="51"/>
        <v>4410000</v>
      </c>
      <c r="BK137" s="31">
        <f t="shared" si="55"/>
        <v>-2430000</v>
      </c>
    </row>
    <row r="138" spans="2:63" s="2" customFormat="1" ht="33" customHeight="1" x14ac:dyDescent="0.3">
      <c r="B138" s="68"/>
      <c r="C138" s="130"/>
      <c r="D138" s="95">
        <v>15.5</v>
      </c>
      <c r="E138" s="96"/>
      <c r="F138" s="159" t="s">
        <v>211</v>
      </c>
      <c r="G138" s="98"/>
      <c r="H138" s="99" t="s">
        <v>85</v>
      </c>
      <c r="I138" s="100"/>
      <c r="J138" s="101"/>
      <c r="K138" s="102"/>
      <c r="L138" s="102"/>
      <c r="M138" s="117"/>
      <c r="N138" s="103"/>
      <c r="O138" s="103"/>
      <c r="P138" s="103"/>
      <c r="Q138" s="103"/>
      <c r="R138" s="103"/>
      <c r="S138" s="103"/>
      <c r="T138" s="103"/>
      <c r="U138" s="99" t="s">
        <v>85</v>
      </c>
      <c r="V138" s="100"/>
      <c r="W138" s="101"/>
      <c r="X138" s="74"/>
      <c r="Y138" s="118"/>
      <c r="Z138" s="149"/>
      <c r="AA138" s="106"/>
      <c r="AB138" s="115"/>
      <c r="AC138" s="118"/>
      <c r="AD138" s="160"/>
      <c r="AE138" s="118"/>
      <c r="AF138" s="118"/>
      <c r="AG138" s="118"/>
      <c r="AH138" s="161"/>
      <c r="AI138" s="118"/>
      <c r="AJ138" s="107"/>
      <c r="AK138" s="107"/>
      <c r="AL138" s="113"/>
      <c r="AM138" s="107"/>
      <c r="AN138" s="107"/>
      <c r="AO138" s="106">
        <f t="shared" si="65"/>
        <v>0</v>
      </c>
      <c r="AP138" s="106"/>
      <c r="AQ138" s="106"/>
      <c r="AR138" s="109"/>
      <c r="AS138" s="106"/>
      <c r="AT138" s="109"/>
      <c r="AU138" s="106"/>
      <c r="AV138" s="109"/>
      <c r="AW138" s="106"/>
      <c r="AX138" s="105"/>
      <c r="AY138" s="106"/>
      <c r="AZ138" s="240"/>
      <c r="BA138" s="106"/>
      <c r="BB138" s="240"/>
      <c r="BC138" s="106"/>
      <c r="BD138" s="240"/>
      <c r="BE138" s="118"/>
      <c r="BF138" s="240"/>
      <c r="BG138" s="110"/>
      <c r="BH138" s="92"/>
      <c r="BI138" s="4">
        <f t="shared" si="50"/>
        <v>0</v>
      </c>
      <c r="BJ138" s="30">
        <f t="shared" si="51"/>
        <v>0</v>
      </c>
      <c r="BK138" s="31">
        <f t="shared" si="55"/>
        <v>0</v>
      </c>
    </row>
    <row r="139" spans="2:63" s="2" customFormat="1" ht="45" customHeight="1" x14ac:dyDescent="0.3">
      <c r="B139" s="68"/>
      <c r="C139" s="130">
        <v>6.6</v>
      </c>
      <c r="D139" s="95" t="s">
        <v>212</v>
      </c>
      <c r="E139" s="96">
        <v>4</v>
      </c>
      <c r="F139" s="97" t="s">
        <v>213</v>
      </c>
      <c r="G139" s="98" t="s">
        <v>38</v>
      </c>
      <c r="H139" s="99">
        <v>140</v>
      </c>
      <c r="I139" s="100">
        <v>55000</v>
      </c>
      <c r="J139" s="101">
        <f t="shared" si="68"/>
        <v>7700000</v>
      </c>
      <c r="K139" s="102"/>
      <c r="L139" s="102"/>
      <c r="M139" s="102"/>
      <c r="N139" s="102"/>
      <c r="O139" s="102"/>
      <c r="P139" s="102"/>
      <c r="Q139" s="102"/>
      <c r="R139" s="102"/>
      <c r="S139" s="103"/>
      <c r="T139" s="103"/>
      <c r="U139" s="99">
        <f>+H139</f>
        <v>140</v>
      </c>
      <c r="V139" s="100"/>
      <c r="W139" s="101"/>
      <c r="X139" s="74"/>
      <c r="Y139" s="118">
        <f t="shared" si="52"/>
        <v>0</v>
      </c>
      <c r="Z139" s="149"/>
      <c r="AA139" s="106">
        <f t="shared" si="53"/>
        <v>0</v>
      </c>
      <c r="AB139" s="115"/>
      <c r="AC139" s="118">
        <f t="shared" si="54"/>
        <v>0</v>
      </c>
      <c r="AD139" s="160"/>
      <c r="AE139" s="118"/>
      <c r="AF139" s="118"/>
      <c r="AG139" s="118"/>
      <c r="AH139" s="161"/>
      <c r="AI139" s="118"/>
      <c r="AJ139" s="107"/>
      <c r="AK139" s="107"/>
      <c r="AL139" s="113"/>
      <c r="AM139" s="107"/>
      <c r="AN139" s="107"/>
      <c r="AO139" s="106">
        <f t="shared" si="65"/>
        <v>0</v>
      </c>
      <c r="AP139" s="109"/>
      <c r="AQ139" s="106">
        <f t="shared" si="74"/>
        <v>0</v>
      </c>
      <c r="AR139" s="109"/>
      <c r="AS139" s="106">
        <f>+ROUND(AR139*I139,0)</f>
        <v>0</v>
      </c>
      <c r="AT139" s="109"/>
      <c r="AU139" s="106">
        <f t="shared" si="76"/>
        <v>0</v>
      </c>
      <c r="AV139" s="109"/>
      <c r="AW139" s="106">
        <f>+ROUND(AV139*I139,0)</f>
        <v>0</v>
      </c>
      <c r="AX139" s="105"/>
      <c r="AY139" s="106">
        <f>+ROUND(AX139*I139,0)</f>
        <v>0</v>
      </c>
      <c r="AZ139" s="240"/>
      <c r="BA139" s="106">
        <f t="shared" si="87"/>
        <v>0</v>
      </c>
      <c r="BB139" s="240"/>
      <c r="BC139" s="106">
        <f>+ROUND(BB139*V139,0)</f>
        <v>0</v>
      </c>
      <c r="BD139" s="240">
        <f>X139+Z139+AB139+AD139+AF139+AH139+AJ139+AL139+AN139+AP139+AR139+AT139+AV139+AX139+AZ139+BB139</f>
        <v>0</v>
      </c>
      <c r="BE139" s="106">
        <f>BD139*V139</f>
        <v>0</v>
      </c>
      <c r="BF139" s="240">
        <f>U139-BD139</f>
        <v>140</v>
      </c>
      <c r="BG139" s="110">
        <f>W139-BE139</f>
        <v>0</v>
      </c>
      <c r="BH139" s="92"/>
      <c r="BI139" s="4">
        <f t="shared" ref="BI139:BI202" si="88">+J139-Y139-AA139-AC139-AE139-AG139-AI139-AK139-AM139-AO139-BG139</f>
        <v>7700000</v>
      </c>
      <c r="BJ139" s="30">
        <f t="shared" ref="BJ139:BJ202" si="89">+J139-Y139-AA139-AC139-AE139-AG139-BG139</f>
        <v>7700000</v>
      </c>
      <c r="BK139" s="31">
        <f t="shared" si="55"/>
        <v>0</v>
      </c>
    </row>
    <row r="140" spans="2:63" s="2" customFormat="1" ht="46.2" customHeight="1" x14ac:dyDescent="0.3">
      <c r="B140" s="68"/>
      <c r="C140" s="130"/>
      <c r="D140" s="95">
        <v>15.6</v>
      </c>
      <c r="E140" s="96"/>
      <c r="F140" s="159" t="s">
        <v>214</v>
      </c>
      <c r="G140" s="98"/>
      <c r="H140" s="99" t="s">
        <v>85</v>
      </c>
      <c r="I140" s="100"/>
      <c r="J140" s="101"/>
      <c r="K140" s="102"/>
      <c r="L140" s="102"/>
      <c r="M140" s="102"/>
      <c r="N140" s="102"/>
      <c r="O140" s="102"/>
      <c r="P140" s="102"/>
      <c r="Q140" s="102"/>
      <c r="R140" s="102"/>
      <c r="S140" s="103"/>
      <c r="T140" s="103"/>
      <c r="U140" s="99" t="s">
        <v>85</v>
      </c>
      <c r="V140" s="100"/>
      <c r="W140" s="101"/>
      <c r="X140" s="74"/>
      <c r="Y140" s="118"/>
      <c r="Z140" s="149"/>
      <c r="AA140" s="106"/>
      <c r="AB140" s="115"/>
      <c r="AC140" s="118"/>
      <c r="AD140" s="160"/>
      <c r="AE140" s="118"/>
      <c r="AF140" s="118"/>
      <c r="AG140" s="118"/>
      <c r="AH140" s="161"/>
      <c r="AI140" s="118"/>
      <c r="AJ140" s="107"/>
      <c r="AK140" s="107"/>
      <c r="AL140" s="113"/>
      <c r="AM140" s="107"/>
      <c r="AN140" s="107"/>
      <c r="AO140" s="106">
        <f t="shared" si="65"/>
        <v>0</v>
      </c>
      <c r="AP140" s="106"/>
      <c r="AQ140" s="106"/>
      <c r="AR140" s="109"/>
      <c r="AS140" s="106"/>
      <c r="AT140" s="109"/>
      <c r="AU140" s="106"/>
      <c r="AV140" s="109"/>
      <c r="AW140" s="106"/>
      <c r="AX140" s="105"/>
      <c r="AY140" s="106"/>
      <c r="AZ140" s="240"/>
      <c r="BA140" s="106"/>
      <c r="BB140" s="240"/>
      <c r="BC140" s="106"/>
      <c r="BD140" s="240"/>
      <c r="BE140" s="118"/>
      <c r="BF140" s="240"/>
      <c r="BG140" s="110"/>
      <c r="BH140" s="92"/>
      <c r="BI140" s="4">
        <f t="shared" si="88"/>
        <v>0</v>
      </c>
      <c r="BJ140" s="30">
        <f t="shared" si="89"/>
        <v>0</v>
      </c>
      <c r="BK140" s="31">
        <f t="shared" ref="BK140:BK203" si="90">+W140-Y140-AA140-AC140-AE140-AG140-AI140-AK140-AM140-AO140-AQ140-AS140-AU140-AW140-AY140-BA140-BC140-BG140</f>
        <v>0</v>
      </c>
    </row>
    <row r="141" spans="2:63" s="2" customFormat="1" ht="42.6" customHeight="1" x14ac:dyDescent="0.3">
      <c r="B141" s="68"/>
      <c r="C141" s="130">
        <v>6.7</v>
      </c>
      <c r="D141" s="95" t="s">
        <v>215</v>
      </c>
      <c r="E141" s="96">
        <v>4</v>
      </c>
      <c r="F141" s="97" t="s">
        <v>216</v>
      </c>
      <c r="G141" s="98" t="s">
        <v>38</v>
      </c>
      <c r="H141" s="99">
        <v>700</v>
      </c>
      <c r="I141" s="100">
        <v>100000</v>
      </c>
      <c r="J141" s="101">
        <f t="shared" si="68"/>
        <v>70000000</v>
      </c>
      <c r="K141" s="102"/>
      <c r="L141" s="102"/>
      <c r="M141" s="117"/>
      <c r="N141" s="103"/>
      <c r="O141" s="103"/>
      <c r="P141" s="103"/>
      <c r="Q141" s="103"/>
      <c r="R141" s="103"/>
      <c r="S141" s="103"/>
      <c r="T141" s="103"/>
      <c r="U141" s="99">
        <f>+H141</f>
        <v>700</v>
      </c>
      <c r="V141" s="100"/>
      <c r="W141" s="101"/>
      <c r="X141" s="74"/>
      <c r="Y141" s="118">
        <f t="shared" ref="Y141:Y202" si="91">X141*I141</f>
        <v>0</v>
      </c>
      <c r="Z141" s="149"/>
      <c r="AA141" s="106">
        <f t="shared" ref="AA141:AA202" si="92">Z141*I141</f>
        <v>0</v>
      </c>
      <c r="AB141" s="115"/>
      <c r="AC141" s="118">
        <f t="shared" ref="AC141:AC202" si="93">AB141*I141</f>
        <v>0</v>
      </c>
      <c r="AD141" s="160"/>
      <c r="AE141" s="118"/>
      <c r="AF141" s="118"/>
      <c r="AG141" s="118"/>
      <c r="AH141" s="161"/>
      <c r="AI141" s="118"/>
      <c r="AJ141" s="107"/>
      <c r="AK141" s="107"/>
      <c r="AL141" s="113"/>
      <c r="AM141" s="107"/>
      <c r="AN141" s="107"/>
      <c r="AO141" s="106">
        <f t="shared" si="65"/>
        <v>0</v>
      </c>
      <c r="AP141" s="109"/>
      <c r="AQ141" s="106">
        <f t="shared" si="74"/>
        <v>0</v>
      </c>
      <c r="AR141" s="109"/>
      <c r="AS141" s="106">
        <f>+ROUND(AR141*I141,0)</f>
        <v>0</v>
      </c>
      <c r="AT141" s="109"/>
      <c r="AU141" s="106">
        <f t="shared" si="76"/>
        <v>0</v>
      </c>
      <c r="AV141" s="109"/>
      <c r="AW141" s="106">
        <f>+ROUND(AV141*I141,0)</f>
        <v>0</v>
      </c>
      <c r="AX141" s="105"/>
      <c r="AY141" s="106">
        <f>+ROUND(AX141*I141,0)</f>
        <v>0</v>
      </c>
      <c r="AZ141" s="240"/>
      <c r="BA141" s="106">
        <f t="shared" si="87"/>
        <v>0</v>
      </c>
      <c r="BB141" s="240"/>
      <c r="BC141" s="106">
        <f>+ROUND(BB141*V141,0)</f>
        <v>0</v>
      </c>
      <c r="BD141" s="240">
        <f>X141+Z141+AB141+AD141+AF141+AH141+AJ141+AL141+AN141+AP141+AR141+AT141+AV141+AX141+AZ141+BB141</f>
        <v>0</v>
      </c>
      <c r="BE141" s="106">
        <f>BD141*V141</f>
        <v>0</v>
      </c>
      <c r="BF141" s="240">
        <f>U141-BD141</f>
        <v>700</v>
      </c>
      <c r="BG141" s="110">
        <f>W141-BE141</f>
        <v>0</v>
      </c>
      <c r="BH141" s="92"/>
      <c r="BI141" s="4">
        <f t="shared" si="88"/>
        <v>70000000</v>
      </c>
      <c r="BJ141" s="30">
        <f t="shared" si="89"/>
        <v>70000000</v>
      </c>
      <c r="BK141" s="31">
        <f t="shared" si="90"/>
        <v>0</v>
      </c>
    </row>
    <row r="142" spans="2:63" s="2" customFormat="1" ht="33" customHeight="1" x14ac:dyDescent="0.3">
      <c r="B142" s="78">
        <v>16</v>
      </c>
      <c r="C142" s="134"/>
      <c r="D142" s="135"/>
      <c r="E142" s="136"/>
      <c r="F142" s="81" t="s">
        <v>217</v>
      </c>
      <c r="G142" s="137"/>
      <c r="H142" s="138" t="s">
        <v>85</v>
      </c>
      <c r="I142" s="139"/>
      <c r="J142" s="122"/>
      <c r="K142" s="140"/>
      <c r="L142" s="140"/>
      <c r="M142" s="140"/>
      <c r="N142" s="140"/>
      <c r="O142" s="140"/>
      <c r="P142" s="140"/>
      <c r="Q142" s="140"/>
      <c r="R142" s="140"/>
      <c r="S142" s="141"/>
      <c r="T142" s="141"/>
      <c r="U142" s="138" t="s">
        <v>85</v>
      </c>
      <c r="V142" s="139"/>
      <c r="W142" s="122"/>
      <c r="X142" s="89"/>
      <c r="Y142" s="123"/>
      <c r="Z142" s="162"/>
      <c r="AA142" s="90"/>
      <c r="AB142" s="124"/>
      <c r="AC142" s="123"/>
      <c r="AD142" s="125"/>
      <c r="AE142" s="123"/>
      <c r="AF142" s="123"/>
      <c r="AG142" s="123"/>
      <c r="AH142" s="126"/>
      <c r="AI142" s="123"/>
      <c r="AJ142" s="123"/>
      <c r="AK142" s="123"/>
      <c r="AL142" s="127"/>
      <c r="AM142" s="123"/>
      <c r="AN142" s="123"/>
      <c r="AO142" s="123"/>
      <c r="AP142" s="123"/>
      <c r="AQ142" s="123"/>
      <c r="AR142" s="128"/>
      <c r="AS142" s="123"/>
      <c r="AT142" s="123"/>
      <c r="AU142" s="123"/>
      <c r="AV142" s="123"/>
      <c r="AW142" s="123"/>
      <c r="AX142" s="232"/>
      <c r="AY142" s="123"/>
      <c r="AZ142" s="244"/>
      <c r="BA142" s="123"/>
      <c r="BB142" s="244"/>
      <c r="BC142" s="123"/>
      <c r="BD142" s="244"/>
      <c r="BE142" s="123"/>
      <c r="BF142" s="244"/>
      <c r="BG142" s="129"/>
      <c r="BH142" s="92"/>
      <c r="BI142" s="4">
        <f t="shared" si="88"/>
        <v>0</v>
      </c>
      <c r="BJ142" s="30">
        <f t="shared" si="89"/>
        <v>0</v>
      </c>
      <c r="BK142" s="31">
        <f t="shared" si="90"/>
        <v>0</v>
      </c>
    </row>
    <row r="143" spans="2:63" s="2" customFormat="1" ht="33" customHeight="1" x14ac:dyDescent="0.3">
      <c r="B143" s="68"/>
      <c r="C143" s="130"/>
      <c r="D143" s="95">
        <v>16.100000000000001</v>
      </c>
      <c r="E143" s="96"/>
      <c r="F143" s="174" t="s">
        <v>218</v>
      </c>
      <c r="G143" s="151"/>
      <c r="H143" s="169" t="s">
        <v>85</v>
      </c>
      <c r="I143" s="170"/>
      <c r="J143" s="101"/>
      <c r="K143" s="171"/>
      <c r="L143" s="171"/>
      <c r="M143" s="171"/>
      <c r="N143" s="171"/>
      <c r="O143" s="172"/>
      <c r="P143" s="172"/>
      <c r="Q143" s="172"/>
      <c r="R143" s="172"/>
      <c r="S143" s="172"/>
      <c r="T143" s="172"/>
      <c r="U143" s="169" t="s">
        <v>85</v>
      </c>
      <c r="V143" s="170"/>
      <c r="W143" s="101"/>
      <c r="X143" s="175"/>
      <c r="Y143" s="118"/>
      <c r="Z143" s="172"/>
      <c r="AA143" s="106"/>
      <c r="AB143" s="173"/>
      <c r="AC143" s="118"/>
      <c r="AD143" s="160"/>
      <c r="AE143" s="118"/>
      <c r="AF143" s="118"/>
      <c r="AG143" s="118"/>
      <c r="AH143" s="161"/>
      <c r="AI143" s="118"/>
      <c r="AJ143" s="107"/>
      <c r="AK143" s="107"/>
      <c r="AL143" s="113"/>
      <c r="AM143" s="107"/>
      <c r="AN143" s="107"/>
      <c r="AO143" s="106">
        <f t="shared" si="65"/>
        <v>0</v>
      </c>
      <c r="AP143" s="106"/>
      <c r="AQ143" s="106"/>
      <c r="AR143" s="109"/>
      <c r="AS143" s="106"/>
      <c r="AT143" s="109"/>
      <c r="AU143" s="106"/>
      <c r="AV143" s="109"/>
      <c r="AW143" s="106"/>
      <c r="AX143" s="74"/>
      <c r="AY143" s="106"/>
      <c r="AZ143" s="246"/>
      <c r="BA143" s="106"/>
      <c r="BB143" s="246"/>
      <c r="BC143" s="106"/>
      <c r="BD143" s="246"/>
      <c r="BE143" s="118"/>
      <c r="BF143" s="246"/>
      <c r="BG143" s="110"/>
      <c r="BH143" s="92"/>
      <c r="BI143" s="4">
        <f t="shared" si="88"/>
        <v>0</v>
      </c>
      <c r="BJ143" s="30">
        <f t="shared" si="89"/>
        <v>0</v>
      </c>
      <c r="BK143" s="31">
        <f t="shared" si="90"/>
        <v>0</v>
      </c>
    </row>
    <row r="144" spans="2:63" s="2" customFormat="1" ht="33" customHeight="1" x14ac:dyDescent="0.3">
      <c r="B144" s="68"/>
      <c r="C144" s="130">
        <v>7.1</v>
      </c>
      <c r="D144" s="95" t="s">
        <v>219</v>
      </c>
      <c r="E144" s="96">
        <v>5</v>
      </c>
      <c r="F144" s="97" t="s">
        <v>220</v>
      </c>
      <c r="G144" s="98" t="s">
        <v>49</v>
      </c>
      <c r="H144" s="99">
        <v>23</v>
      </c>
      <c r="I144" s="100">
        <v>850000</v>
      </c>
      <c r="J144" s="101">
        <f t="shared" si="68"/>
        <v>19550000</v>
      </c>
      <c r="K144" s="102"/>
      <c r="L144" s="102"/>
      <c r="M144" s="102"/>
      <c r="N144" s="102"/>
      <c r="O144" s="102"/>
      <c r="P144" s="102"/>
      <c r="Q144" s="102"/>
      <c r="R144" s="102"/>
      <c r="S144" s="103"/>
      <c r="T144" s="103"/>
      <c r="U144" s="99">
        <f t="shared" ref="U144:U155" si="94">+H144</f>
        <v>23</v>
      </c>
      <c r="V144" s="100"/>
      <c r="W144" s="101"/>
      <c r="X144" s="74"/>
      <c r="Y144" s="118">
        <f t="shared" si="91"/>
        <v>0</v>
      </c>
      <c r="Z144" s="149"/>
      <c r="AA144" s="106">
        <f t="shared" si="92"/>
        <v>0</v>
      </c>
      <c r="AB144" s="115"/>
      <c r="AC144" s="118">
        <f t="shared" si="93"/>
        <v>0</v>
      </c>
      <c r="AD144" s="160"/>
      <c r="AE144" s="118"/>
      <c r="AF144" s="118"/>
      <c r="AG144" s="118"/>
      <c r="AH144" s="161"/>
      <c r="AI144" s="118"/>
      <c r="AJ144" s="107"/>
      <c r="AK144" s="107"/>
      <c r="AL144" s="113"/>
      <c r="AM144" s="107"/>
      <c r="AN144" s="107"/>
      <c r="AO144" s="106">
        <f t="shared" ref="AO144:AO206" si="95">+ROUND(AN144*I144,0)</f>
        <v>0</v>
      </c>
      <c r="AP144" s="109"/>
      <c r="AQ144" s="106">
        <f t="shared" ref="AQ144:AQ165" si="96">+ROUND(AP144*I144,0)</f>
        <v>0</v>
      </c>
      <c r="AR144" s="109"/>
      <c r="AS144" s="106">
        <f t="shared" ref="AS144:AS155" si="97">+ROUND(AR144*I144,0)</f>
        <v>0</v>
      </c>
      <c r="AT144" s="109"/>
      <c r="AU144" s="106">
        <f t="shared" ref="AU144:AU165" si="98">+ROUND(AT144*I144,0)</f>
        <v>0</v>
      </c>
      <c r="AV144" s="109"/>
      <c r="AW144" s="106">
        <f t="shared" ref="AW144:AW157" si="99">+ROUND(AV144*I144,0)</f>
        <v>0</v>
      </c>
      <c r="AX144" s="105"/>
      <c r="AY144" s="106">
        <f t="shared" ref="AY144:AY155" si="100">+ROUND(AX144*I144,0)</f>
        <v>0</v>
      </c>
      <c r="AZ144" s="240"/>
      <c r="BA144" s="106">
        <f t="shared" ref="BA144:BA155" si="101">+ROUND(AZ144*V144,0)</f>
        <v>0</v>
      </c>
      <c r="BB144" s="240"/>
      <c r="BC144" s="106">
        <f t="shared" ref="BC144:BC155" si="102">+ROUND(BB144*V144,0)</f>
        <v>0</v>
      </c>
      <c r="BD144" s="240">
        <f t="shared" ref="BD144:BD155" si="103">X144+Z144+AB144+AD144+AF144+AH144+AJ144+AL144+AN144+AP144+AR144+AT144+AV144+AX144+AZ144+BB144</f>
        <v>0</v>
      </c>
      <c r="BE144" s="106">
        <f t="shared" ref="BE144:BE155" si="104">BD144*V144</f>
        <v>0</v>
      </c>
      <c r="BF144" s="240">
        <f t="shared" ref="BF144:BF155" si="105">U144-BD144</f>
        <v>23</v>
      </c>
      <c r="BG144" s="110">
        <f t="shared" ref="BG144:BG155" si="106">W144-BE144</f>
        <v>0</v>
      </c>
      <c r="BH144" s="92"/>
      <c r="BI144" s="4">
        <f t="shared" si="88"/>
        <v>19550000</v>
      </c>
      <c r="BJ144" s="30">
        <f t="shared" si="89"/>
        <v>19550000</v>
      </c>
      <c r="BK144" s="31">
        <f t="shared" si="90"/>
        <v>0</v>
      </c>
    </row>
    <row r="145" spans="2:63" s="2" customFormat="1" ht="45" customHeight="1" x14ac:dyDescent="0.3">
      <c r="B145" s="68"/>
      <c r="C145" s="130">
        <v>7.1</v>
      </c>
      <c r="D145" s="95" t="s">
        <v>221</v>
      </c>
      <c r="E145" s="96">
        <v>6</v>
      </c>
      <c r="F145" s="97" t="s">
        <v>222</v>
      </c>
      <c r="G145" s="98" t="s">
        <v>49</v>
      </c>
      <c r="H145" s="99">
        <v>128</v>
      </c>
      <c r="I145" s="100">
        <v>950000</v>
      </c>
      <c r="J145" s="101">
        <f t="shared" si="68"/>
        <v>121600000</v>
      </c>
      <c r="K145" s="102"/>
      <c r="L145" s="102"/>
      <c r="M145" s="102"/>
      <c r="N145" s="102"/>
      <c r="O145" s="102"/>
      <c r="P145" s="102"/>
      <c r="Q145" s="102"/>
      <c r="R145" s="102"/>
      <c r="S145" s="103"/>
      <c r="T145" s="103"/>
      <c r="U145" s="99">
        <f t="shared" si="94"/>
        <v>128</v>
      </c>
      <c r="V145" s="100"/>
      <c r="W145" s="101"/>
      <c r="X145" s="74"/>
      <c r="Y145" s="118">
        <f t="shared" si="91"/>
        <v>0</v>
      </c>
      <c r="Z145" s="149"/>
      <c r="AA145" s="106">
        <f t="shared" si="92"/>
        <v>0</v>
      </c>
      <c r="AB145" s="115"/>
      <c r="AC145" s="118">
        <f t="shared" si="93"/>
        <v>0</v>
      </c>
      <c r="AD145" s="160"/>
      <c r="AE145" s="118"/>
      <c r="AF145" s="118"/>
      <c r="AG145" s="118"/>
      <c r="AH145" s="161"/>
      <c r="AI145" s="118"/>
      <c r="AJ145" s="107"/>
      <c r="AK145" s="107"/>
      <c r="AL145" s="113"/>
      <c r="AM145" s="107"/>
      <c r="AN145" s="107"/>
      <c r="AO145" s="106">
        <f t="shared" si="95"/>
        <v>0</v>
      </c>
      <c r="AP145" s="109"/>
      <c r="AQ145" s="106">
        <f t="shared" si="96"/>
        <v>0</v>
      </c>
      <c r="AR145" s="109"/>
      <c r="AS145" s="106">
        <f t="shared" si="97"/>
        <v>0</v>
      </c>
      <c r="AT145" s="109"/>
      <c r="AU145" s="106">
        <f t="shared" si="98"/>
        <v>0</v>
      </c>
      <c r="AV145" s="109"/>
      <c r="AW145" s="106">
        <f t="shared" si="99"/>
        <v>0</v>
      </c>
      <c r="AX145" s="105"/>
      <c r="AY145" s="106">
        <f t="shared" si="100"/>
        <v>0</v>
      </c>
      <c r="AZ145" s="240"/>
      <c r="BA145" s="106">
        <f t="shared" si="101"/>
        <v>0</v>
      </c>
      <c r="BB145" s="240"/>
      <c r="BC145" s="106">
        <f t="shared" si="102"/>
        <v>0</v>
      </c>
      <c r="BD145" s="240">
        <f t="shared" si="103"/>
        <v>0</v>
      </c>
      <c r="BE145" s="106">
        <f t="shared" si="104"/>
        <v>0</v>
      </c>
      <c r="BF145" s="240">
        <f t="shared" si="105"/>
        <v>128</v>
      </c>
      <c r="BG145" s="110">
        <f t="shared" si="106"/>
        <v>0</v>
      </c>
      <c r="BH145" s="92"/>
      <c r="BI145" s="4">
        <f t="shared" si="88"/>
        <v>121600000</v>
      </c>
      <c r="BJ145" s="30">
        <f t="shared" si="89"/>
        <v>121600000</v>
      </c>
      <c r="BK145" s="31">
        <f t="shared" si="90"/>
        <v>0</v>
      </c>
    </row>
    <row r="146" spans="2:63" s="2" customFormat="1" ht="41.4" customHeight="1" x14ac:dyDescent="0.3">
      <c r="B146" s="68"/>
      <c r="C146" s="130">
        <v>7.1</v>
      </c>
      <c r="D146" s="95" t="s">
        <v>223</v>
      </c>
      <c r="E146" s="96">
        <v>6</v>
      </c>
      <c r="F146" s="97" t="s">
        <v>224</v>
      </c>
      <c r="G146" s="98" t="s">
        <v>49</v>
      </c>
      <c r="H146" s="99">
        <v>133</v>
      </c>
      <c r="I146" s="100">
        <v>950000</v>
      </c>
      <c r="J146" s="101">
        <f t="shared" si="68"/>
        <v>126350000</v>
      </c>
      <c r="K146" s="102"/>
      <c r="L146" s="102"/>
      <c r="M146" s="102"/>
      <c r="N146" s="102"/>
      <c r="O146" s="102"/>
      <c r="P146" s="102"/>
      <c r="Q146" s="102"/>
      <c r="R146" s="102"/>
      <c r="S146" s="103"/>
      <c r="T146" s="103"/>
      <c r="U146" s="99">
        <f t="shared" si="94"/>
        <v>133</v>
      </c>
      <c r="V146" s="100"/>
      <c r="W146" s="101"/>
      <c r="X146" s="74"/>
      <c r="Y146" s="118">
        <f t="shared" si="91"/>
        <v>0</v>
      </c>
      <c r="Z146" s="149"/>
      <c r="AA146" s="106">
        <f t="shared" si="92"/>
        <v>0</v>
      </c>
      <c r="AB146" s="115"/>
      <c r="AC146" s="118">
        <f t="shared" si="93"/>
        <v>0</v>
      </c>
      <c r="AD146" s="160"/>
      <c r="AE146" s="118"/>
      <c r="AF146" s="118"/>
      <c r="AG146" s="118"/>
      <c r="AH146" s="161"/>
      <c r="AI146" s="118"/>
      <c r="AJ146" s="107"/>
      <c r="AK146" s="107"/>
      <c r="AL146" s="113"/>
      <c r="AM146" s="107"/>
      <c r="AN146" s="107"/>
      <c r="AO146" s="106">
        <f t="shared" si="95"/>
        <v>0</v>
      </c>
      <c r="AP146" s="109"/>
      <c r="AQ146" s="106">
        <f t="shared" si="96"/>
        <v>0</v>
      </c>
      <c r="AR146" s="109"/>
      <c r="AS146" s="106">
        <f t="shared" si="97"/>
        <v>0</v>
      </c>
      <c r="AT146" s="109">
        <v>0.8</v>
      </c>
      <c r="AU146" s="106">
        <f t="shared" si="98"/>
        <v>760000</v>
      </c>
      <c r="AV146" s="109">
        <v>17.829999999999998</v>
      </c>
      <c r="AW146" s="106">
        <f t="shared" si="99"/>
        <v>16938500</v>
      </c>
      <c r="AX146" s="105">
        <v>18.45</v>
      </c>
      <c r="AY146" s="106">
        <f t="shared" si="100"/>
        <v>17527500</v>
      </c>
      <c r="AZ146" s="240"/>
      <c r="BA146" s="106">
        <f t="shared" si="101"/>
        <v>0</v>
      </c>
      <c r="BB146" s="240"/>
      <c r="BC146" s="106">
        <f t="shared" si="102"/>
        <v>0</v>
      </c>
      <c r="BD146" s="240">
        <f t="shared" si="103"/>
        <v>37.08</v>
      </c>
      <c r="BE146" s="106">
        <f t="shared" si="104"/>
        <v>0</v>
      </c>
      <c r="BF146" s="240">
        <f t="shared" si="105"/>
        <v>95.92</v>
      </c>
      <c r="BG146" s="110">
        <f t="shared" si="106"/>
        <v>0</v>
      </c>
      <c r="BH146" s="92"/>
      <c r="BI146" s="4">
        <f t="shared" si="88"/>
        <v>126350000</v>
      </c>
      <c r="BJ146" s="30">
        <f t="shared" si="89"/>
        <v>126350000</v>
      </c>
      <c r="BK146" s="31">
        <f t="shared" si="90"/>
        <v>-35226000</v>
      </c>
    </row>
    <row r="147" spans="2:63" s="2" customFormat="1" ht="64.2" customHeight="1" x14ac:dyDescent="0.3">
      <c r="B147" s="68"/>
      <c r="C147" s="130">
        <v>7.1</v>
      </c>
      <c r="D147" s="95" t="s">
        <v>225</v>
      </c>
      <c r="E147" s="96">
        <v>4</v>
      </c>
      <c r="F147" s="97" t="s">
        <v>226</v>
      </c>
      <c r="G147" s="98" t="s">
        <v>49</v>
      </c>
      <c r="H147" s="99">
        <v>13</v>
      </c>
      <c r="I147" s="100">
        <v>900000</v>
      </c>
      <c r="J147" s="101">
        <f t="shared" si="68"/>
        <v>11700000</v>
      </c>
      <c r="K147" s="102"/>
      <c r="L147" s="102"/>
      <c r="M147" s="102"/>
      <c r="N147" s="102"/>
      <c r="O147" s="102"/>
      <c r="P147" s="102"/>
      <c r="Q147" s="102"/>
      <c r="R147" s="102"/>
      <c r="S147" s="103"/>
      <c r="T147" s="103"/>
      <c r="U147" s="99">
        <f t="shared" si="94"/>
        <v>13</v>
      </c>
      <c r="V147" s="100"/>
      <c r="W147" s="101"/>
      <c r="X147" s="74"/>
      <c r="Y147" s="118">
        <f t="shared" si="91"/>
        <v>0</v>
      </c>
      <c r="Z147" s="149"/>
      <c r="AA147" s="106">
        <f t="shared" si="92"/>
        <v>0</v>
      </c>
      <c r="AB147" s="115"/>
      <c r="AC147" s="118">
        <f t="shared" si="93"/>
        <v>0</v>
      </c>
      <c r="AD147" s="160"/>
      <c r="AE147" s="118"/>
      <c r="AF147" s="118"/>
      <c r="AG147" s="118"/>
      <c r="AH147" s="161"/>
      <c r="AI147" s="118"/>
      <c r="AJ147" s="107"/>
      <c r="AK147" s="107"/>
      <c r="AL147" s="113"/>
      <c r="AM147" s="107"/>
      <c r="AN147" s="107"/>
      <c r="AO147" s="106">
        <f t="shared" si="95"/>
        <v>0</v>
      </c>
      <c r="AP147" s="109"/>
      <c r="AQ147" s="106">
        <f t="shared" si="96"/>
        <v>0</v>
      </c>
      <c r="AR147" s="109"/>
      <c r="AS147" s="106">
        <f t="shared" si="97"/>
        <v>0</v>
      </c>
      <c r="AT147" s="109"/>
      <c r="AU147" s="106">
        <f t="shared" si="98"/>
        <v>0</v>
      </c>
      <c r="AV147" s="109"/>
      <c r="AW147" s="106">
        <f t="shared" si="99"/>
        <v>0</v>
      </c>
      <c r="AX147" s="105"/>
      <c r="AY147" s="106">
        <f t="shared" si="100"/>
        <v>0</v>
      </c>
      <c r="AZ147" s="240"/>
      <c r="BA147" s="106">
        <f t="shared" si="101"/>
        <v>0</v>
      </c>
      <c r="BB147" s="240"/>
      <c r="BC147" s="106">
        <f t="shared" si="102"/>
        <v>0</v>
      </c>
      <c r="BD147" s="240">
        <f t="shared" si="103"/>
        <v>0</v>
      </c>
      <c r="BE147" s="106">
        <f t="shared" si="104"/>
        <v>0</v>
      </c>
      <c r="BF147" s="240">
        <f t="shared" si="105"/>
        <v>13</v>
      </c>
      <c r="BG147" s="110">
        <f t="shared" si="106"/>
        <v>0</v>
      </c>
      <c r="BH147" s="92"/>
      <c r="BI147" s="4">
        <f t="shared" si="88"/>
        <v>11700000</v>
      </c>
      <c r="BJ147" s="30">
        <f t="shared" si="89"/>
        <v>11700000</v>
      </c>
      <c r="BK147" s="31">
        <f t="shared" si="90"/>
        <v>0</v>
      </c>
    </row>
    <row r="148" spans="2:63" s="2" customFormat="1" ht="66.599999999999994" customHeight="1" x14ac:dyDescent="0.3">
      <c r="B148" s="68"/>
      <c r="C148" s="130">
        <v>7.1</v>
      </c>
      <c r="D148" s="95" t="s">
        <v>227</v>
      </c>
      <c r="E148" s="96">
        <v>4</v>
      </c>
      <c r="F148" s="164" t="s">
        <v>228</v>
      </c>
      <c r="G148" s="151" t="s">
        <v>49</v>
      </c>
      <c r="H148" s="169">
        <v>242</v>
      </c>
      <c r="I148" s="170">
        <v>900000</v>
      </c>
      <c r="J148" s="101">
        <f t="shared" si="68"/>
        <v>217800000</v>
      </c>
      <c r="K148" s="171"/>
      <c r="L148" s="171"/>
      <c r="M148" s="171"/>
      <c r="N148" s="171"/>
      <c r="O148" s="172"/>
      <c r="P148" s="172"/>
      <c r="Q148" s="172"/>
      <c r="R148" s="172"/>
      <c r="S148" s="172"/>
      <c r="T148" s="172"/>
      <c r="U148" s="99">
        <f t="shared" si="94"/>
        <v>242</v>
      </c>
      <c r="V148" s="100"/>
      <c r="W148" s="101"/>
      <c r="X148" s="175"/>
      <c r="Y148" s="118">
        <f t="shared" si="91"/>
        <v>0</v>
      </c>
      <c r="Z148" s="172"/>
      <c r="AA148" s="106">
        <f t="shared" si="92"/>
        <v>0</v>
      </c>
      <c r="AB148" s="173"/>
      <c r="AC148" s="118">
        <f t="shared" si="93"/>
        <v>0</v>
      </c>
      <c r="AD148" s="160"/>
      <c r="AE148" s="118"/>
      <c r="AF148" s="118"/>
      <c r="AG148" s="118"/>
      <c r="AH148" s="161"/>
      <c r="AI148" s="118"/>
      <c r="AJ148" s="107"/>
      <c r="AK148" s="107"/>
      <c r="AL148" s="113">
        <v>0.72</v>
      </c>
      <c r="AM148" s="106">
        <f>+ROUND(AL148*I148,0)</f>
        <v>648000</v>
      </c>
      <c r="AN148" s="113">
        <v>11.81</v>
      </c>
      <c r="AO148" s="106">
        <f>+ROUND(AN148*I148,0)</f>
        <v>10629000</v>
      </c>
      <c r="AP148" s="114">
        <v>1.8</v>
      </c>
      <c r="AQ148" s="106">
        <f t="shared" si="96"/>
        <v>1620000</v>
      </c>
      <c r="AR148" s="109">
        <v>0.2</v>
      </c>
      <c r="AS148" s="106">
        <f t="shared" si="97"/>
        <v>180000</v>
      </c>
      <c r="AT148" s="109"/>
      <c r="AU148" s="106">
        <f t="shared" si="98"/>
        <v>0</v>
      </c>
      <c r="AV148" s="109">
        <v>29.89</v>
      </c>
      <c r="AW148" s="106">
        <f t="shared" si="99"/>
        <v>26901000</v>
      </c>
      <c r="AX148" s="74">
        <v>22.599999999999998</v>
      </c>
      <c r="AY148" s="106">
        <f t="shared" si="100"/>
        <v>20340000</v>
      </c>
      <c r="AZ148" s="246">
        <v>0.3</v>
      </c>
      <c r="BA148" s="106">
        <f t="shared" si="101"/>
        <v>0</v>
      </c>
      <c r="BB148" s="246"/>
      <c r="BC148" s="106">
        <f t="shared" si="102"/>
        <v>0</v>
      </c>
      <c r="BD148" s="240">
        <f t="shared" si="103"/>
        <v>67.319999999999993</v>
      </c>
      <c r="BE148" s="106">
        <f t="shared" si="104"/>
        <v>0</v>
      </c>
      <c r="BF148" s="240">
        <f t="shared" si="105"/>
        <v>174.68</v>
      </c>
      <c r="BG148" s="110">
        <f t="shared" si="106"/>
        <v>0</v>
      </c>
      <c r="BH148" s="92"/>
      <c r="BI148" s="4">
        <f t="shared" si="88"/>
        <v>206523000</v>
      </c>
      <c r="BJ148" s="30">
        <f t="shared" si="89"/>
        <v>217800000</v>
      </c>
      <c r="BK148" s="31">
        <f t="shared" si="90"/>
        <v>-60318000</v>
      </c>
    </row>
    <row r="149" spans="2:63" s="2" customFormat="1" ht="43.95" customHeight="1" x14ac:dyDescent="0.3">
      <c r="B149" s="68"/>
      <c r="C149" s="130">
        <v>7.1</v>
      </c>
      <c r="D149" s="95" t="s">
        <v>229</v>
      </c>
      <c r="E149" s="96">
        <v>4</v>
      </c>
      <c r="F149" s="97" t="s">
        <v>230</v>
      </c>
      <c r="G149" s="165" t="s">
        <v>49</v>
      </c>
      <c r="H149" s="166">
        <v>77</v>
      </c>
      <c r="I149" s="100">
        <v>900000</v>
      </c>
      <c r="J149" s="101">
        <f t="shared" si="68"/>
        <v>69300000</v>
      </c>
      <c r="K149" s="165"/>
      <c r="L149" s="165"/>
      <c r="M149" s="165"/>
      <c r="N149" s="165"/>
      <c r="O149" s="165"/>
      <c r="P149" s="165"/>
      <c r="Q149" s="165"/>
      <c r="R149" s="165"/>
      <c r="S149" s="103"/>
      <c r="T149" s="103"/>
      <c r="U149" s="99">
        <f t="shared" si="94"/>
        <v>77</v>
      </c>
      <c r="V149" s="100"/>
      <c r="W149" s="101"/>
      <c r="X149" s="74"/>
      <c r="Y149" s="118">
        <f t="shared" si="91"/>
        <v>0</v>
      </c>
      <c r="Z149" s="149"/>
      <c r="AA149" s="106">
        <f t="shared" si="92"/>
        <v>0</v>
      </c>
      <c r="AB149" s="115"/>
      <c r="AC149" s="118">
        <f t="shared" si="93"/>
        <v>0</v>
      </c>
      <c r="AD149" s="160"/>
      <c r="AE149" s="118"/>
      <c r="AF149" s="118"/>
      <c r="AG149" s="118"/>
      <c r="AH149" s="161"/>
      <c r="AI149" s="118"/>
      <c r="AJ149" s="107"/>
      <c r="AK149" s="107"/>
      <c r="AL149" s="113"/>
      <c r="AM149" s="107"/>
      <c r="AN149" s="107"/>
      <c r="AO149" s="106">
        <f t="shared" si="95"/>
        <v>0</v>
      </c>
      <c r="AP149" s="109"/>
      <c r="AQ149" s="106">
        <f t="shared" si="96"/>
        <v>0</v>
      </c>
      <c r="AR149" s="109"/>
      <c r="AS149" s="106">
        <f t="shared" si="97"/>
        <v>0</v>
      </c>
      <c r="AT149" s="109"/>
      <c r="AU149" s="106">
        <f t="shared" si="98"/>
        <v>0</v>
      </c>
      <c r="AV149" s="109"/>
      <c r="AW149" s="106">
        <f t="shared" si="99"/>
        <v>0</v>
      </c>
      <c r="AX149" s="234">
        <v>11.4</v>
      </c>
      <c r="AY149" s="106">
        <f t="shared" si="100"/>
        <v>10260000</v>
      </c>
      <c r="AZ149" s="241">
        <v>38.762</v>
      </c>
      <c r="BA149" s="106">
        <f t="shared" si="101"/>
        <v>0</v>
      </c>
      <c r="BB149" s="241">
        <f>+'16.1.6'!AM59</f>
        <v>56.688000000000002</v>
      </c>
      <c r="BC149" s="106">
        <f t="shared" si="102"/>
        <v>0</v>
      </c>
      <c r="BD149" s="240">
        <f t="shared" si="103"/>
        <v>106.85</v>
      </c>
      <c r="BE149" s="106">
        <f t="shared" si="104"/>
        <v>0</v>
      </c>
      <c r="BF149" s="240">
        <f t="shared" si="105"/>
        <v>-29.849999999999994</v>
      </c>
      <c r="BG149" s="110">
        <f t="shared" si="106"/>
        <v>0</v>
      </c>
      <c r="BH149" s="92"/>
      <c r="BI149" s="4">
        <f t="shared" si="88"/>
        <v>69300000</v>
      </c>
      <c r="BJ149" s="30">
        <f t="shared" si="89"/>
        <v>69300000</v>
      </c>
      <c r="BK149" s="31">
        <f t="shared" si="90"/>
        <v>-10260000</v>
      </c>
    </row>
    <row r="150" spans="2:63" s="2" customFormat="1" ht="48.6" customHeight="1" x14ac:dyDescent="0.3">
      <c r="B150" s="68"/>
      <c r="C150" s="130">
        <v>7.1</v>
      </c>
      <c r="D150" s="95" t="s">
        <v>231</v>
      </c>
      <c r="E150" s="96">
        <v>4</v>
      </c>
      <c r="F150" s="97" t="s">
        <v>232</v>
      </c>
      <c r="G150" s="165" t="s">
        <v>49</v>
      </c>
      <c r="H150" s="166">
        <v>34</v>
      </c>
      <c r="I150" s="100">
        <v>900000</v>
      </c>
      <c r="J150" s="101">
        <f t="shared" si="68"/>
        <v>30600000</v>
      </c>
      <c r="K150" s="165"/>
      <c r="L150" s="165"/>
      <c r="M150" s="165"/>
      <c r="N150" s="165"/>
      <c r="O150" s="165"/>
      <c r="P150" s="165"/>
      <c r="Q150" s="165"/>
      <c r="R150" s="165"/>
      <c r="S150" s="103"/>
      <c r="T150" s="103"/>
      <c r="U150" s="99">
        <f t="shared" si="94"/>
        <v>34</v>
      </c>
      <c r="V150" s="100"/>
      <c r="W150" s="101"/>
      <c r="X150" s="74"/>
      <c r="Y150" s="118">
        <f t="shared" si="91"/>
        <v>0</v>
      </c>
      <c r="Z150" s="149"/>
      <c r="AA150" s="106">
        <f t="shared" si="92"/>
        <v>0</v>
      </c>
      <c r="AB150" s="115"/>
      <c r="AC150" s="118">
        <f t="shared" si="93"/>
        <v>0</v>
      </c>
      <c r="AD150" s="160"/>
      <c r="AE150" s="118"/>
      <c r="AF150" s="118"/>
      <c r="AG150" s="118"/>
      <c r="AH150" s="161"/>
      <c r="AI150" s="118"/>
      <c r="AJ150" s="107"/>
      <c r="AK150" s="107"/>
      <c r="AL150" s="113"/>
      <c r="AM150" s="107"/>
      <c r="AN150" s="107"/>
      <c r="AO150" s="106">
        <f t="shared" si="95"/>
        <v>0</v>
      </c>
      <c r="AP150" s="109"/>
      <c r="AQ150" s="106">
        <f t="shared" si="96"/>
        <v>0</v>
      </c>
      <c r="AR150" s="109"/>
      <c r="AS150" s="106">
        <f t="shared" si="97"/>
        <v>0</v>
      </c>
      <c r="AT150" s="109"/>
      <c r="AU150" s="106">
        <f t="shared" si="98"/>
        <v>0</v>
      </c>
      <c r="AV150" s="109"/>
      <c r="AW150" s="106">
        <f t="shared" si="99"/>
        <v>0</v>
      </c>
      <c r="AX150" s="234"/>
      <c r="AY150" s="106">
        <f t="shared" si="100"/>
        <v>0</v>
      </c>
      <c r="AZ150" s="241"/>
      <c r="BA150" s="106">
        <f t="shared" si="101"/>
        <v>0</v>
      </c>
      <c r="BB150" s="241">
        <f>+'16.1.7'!AM12</f>
        <v>1.6359999999999999</v>
      </c>
      <c r="BC150" s="106">
        <f t="shared" si="102"/>
        <v>0</v>
      </c>
      <c r="BD150" s="240">
        <f t="shared" si="103"/>
        <v>1.6359999999999999</v>
      </c>
      <c r="BE150" s="106">
        <f t="shared" si="104"/>
        <v>0</v>
      </c>
      <c r="BF150" s="240">
        <f t="shared" si="105"/>
        <v>32.363999999999997</v>
      </c>
      <c r="BG150" s="110">
        <f t="shared" si="106"/>
        <v>0</v>
      </c>
      <c r="BH150" s="92"/>
      <c r="BI150" s="4">
        <f t="shared" si="88"/>
        <v>30600000</v>
      </c>
      <c r="BJ150" s="30">
        <f t="shared" si="89"/>
        <v>30600000</v>
      </c>
      <c r="BK150" s="31">
        <f t="shared" si="90"/>
        <v>0</v>
      </c>
    </row>
    <row r="151" spans="2:63" s="2" customFormat="1" ht="46.2" customHeight="1" x14ac:dyDescent="0.3">
      <c r="B151" s="68"/>
      <c r="C151" s="130">
        <v>7.1</v>
      </c>
      <c r="D151" s="95" t="s">
        <v>233</v>
      </c>
      <c r="E151" s="96">
        <v>6</v>
      </c>
      <c r="F151" s="164" t="s">
        <v>234</v>
      </c>
      <c r="G151" s="151" t="s">
        <v>49</v>
      </c>
      <c r="H151" s="169">
        <v>134</v>
      </c>
      <c r="I151" s="170">
        <v>850000</v>
      </c>
      <c r="J151" s="101">
        <f t="shared" si="68"/>
        <v>113900000</v>
      </c>
      <c r="K151" s="171"/>
      <c r="L151" s="171"/>
      <c r="M151" s="171"/>
      <c r="N151" s="171"/>
      <c r="O151" s="172"/>
      <c r="P151" s="172"/>
      <c r="Q151" s="172"/>
      <c r="R151" s="172"/>
      <c r="S151" s="172"/>
      <c r="T151" s="172"/>
      <c r="U151" s="99">
        <f t="shared" si="94"/>
        <v>134</v>
      </c>
      <c r="V151" s="100"/>
      <c r="W151" s="101"/>
      <c r="X151" s="175"/>
      <c r="Y151" s="118">
        <f t="shared" si="91"/>
        <v>0</v>
      </c>
      <c r="Z151" s="172"/>
      <c r="AA151" s="106">
        <f t="shared" si="92"/>
        <v>0</v>
      </c>
      <c r="AB151" s="173"/>
      <c r="AC151" s="118">
        <f t="shared" si="93"/>
        <v>0</v>
      </c>
      <c r="AD151" s="160"/>
      <c r="AE151" s="118"/>
      <c r="AF151" s="118"/>
      <c r="AG151" s="118"/>
      <c r="AH151" s="161"/>
      <c r="AI151" s="118"/>
      <c r="AJ151" s="107"/>
      <c r="AK151" s="107"/>
      <c r="AL151" s="113"/>
      <c r="AM151" s="107"/>
      <c r="AN151" s="107"/>
      <c r="AO151" s="106">
        <f t="shared" si="95"/>
        <v>0</v>
      </c>
      <c r="AP151" s="109"/>
      <c r="AQ151" s="106">
        <f t="shared" si="96"/>
        <v>0</v>
      </c>
      <c r="AR151" s="109"/>
      <c r="AS151" s="106">
        <f t="shared" si="97"/>
        <v>0</v>
      </c>
      <c r="AT151" s="109"/>
      <c r="AU151" s="106">
        <f t="shared" si="98"/>
        <v>0</v>
      </c>
      <c r="AV151" s="109"/>
      <c r="AW151" s="106">
        <f t="shared" si="99"/>
        <v>0</v>
      </c>
      <c r="AX151" s="74"/>
      <c r="AY151" s="106">
        <f t="shared" si="100"/>
        <v>0</v>
      </c>
      <c r="AZ151" s="246"/>
      <c r="BA151" s="106">
        <f t="shared" si="101"/>
        <v>0</v>
      </c>
      <c r="BB151" s="246"/>
      <c r="BC151" s="106">
        <f t="shared" si="102"/>
        <v>0</v>
      </c>
      <c r="BD151" s="240">
        <f t="shared" si="103"/>
        <v>0</v>
      </c>
      <c r="BE151" s="106">
        <f t="shared" si="104"/>
        <v>0</v>
      </c>
      <c r="BF151" s="240">
        <f t="shared" si="105"/>
        <v>134</v>
      </c>
      <c r="BG151" s="110">
        <f t="shared" si="106"/>
        <v>0</v>
      </c>
      <c r="BH151" s="92"/>
      <c r="BI151" s="4">
        <f t="shared" si="88"/>
        <v>113900000</v>
      </c>
      <c r="BJ151" s="30">
        <f t="shared" si="89"/>
        <v>113900000</v>
      </c>
      <c r="BK151" s="31">
        <f t="shared" si="90"/>
        <v>0</v>
      </c>
    </row>
    <row r="152" spans="2:63" s="2" customFormat="1" ht="45" customHeight="1" x14ac:dyDescent="0.3">
      <c r="B152" s="68"/>
      <c r="C152" s="130">
        <v>7.1</v>
      </c>
      <c r="D152" s="95" t="s">
        <v>235</v>
      </c>
      <c r="E152" s="96">
        <v>6</v>
      </c>
      <c r="F152" s="97" t="s">
        <v>236</v>
      </c>
      <c r="G152" s="165" t="s">
        <v>49</v>
      </c>
      <c r="H152" s="166">
        <v>71</v>
      </c>
      <c r="I152" s="100">
        <v>1200000</v>
      </c>
      <c r="J152" s="101">
        <f t="shared" si="68"/>
        <v>85200000</v>
      </c>
      <c r="K152" s="165"/>
      <c r="L152" s="165"/>
      <c r="M152" s="165"/>
      <c r="N152" s="165"/>
      <c r="O152" s="165"/>
      <c r="P152" s="165"/>
      <c r="Q152" s="165"/>
      <c r="R152" s="165"/>
      <c r="S152" s="103"/>
      <c r="T152" s="103"/>
      <c r="U152" s="99">
        <f t="shared" si="94"/>
        <v>71</v>
      </c>
      <c r="V152" s="100"/>
      <c r="W152" s="101"/>
      <c r="X152" s="74"/>
      <c r="Y152" s="118">
        <f t="shared" si="91"/>
        <v>0</v>
      </c>
      <c r="Z152" s="149"/>
      <c r="AA152" s="106">
        <f t="shared" si="92"/>
        <v>0</v>
      </c>
      <c r="AB152" s="115"/>
      <c r="AC152" s="118">
        <f t="shared" si="93"/>
        <v>0</v>
      </c>
      <c r="AD152" s="160"/>
      <c r="AE152" s="118"/>
      <c r="AF152" s="118"/>
      <c r="AG152" s="118"/>
      <c r="AH152" s="161"/>
      <c r="AI152" s="118"/>
      <c r="AJ152" s="107"/>
      <c r="AK152" s="107"/>
      <c r="AL152" s="113"/>
      <c r="AM152" s="107"/>
      <c r="AN152" s="107"/>
      <c r="AO152" s="106">
        <f t="shared" si="95"/>
        <v>0</v>
      </c>
      <c r="AP152" s="109"/>
      <c r="AQ152" s="106">
        <f t="shared" si="96"/>
        <v>0</v>
      </c>
      <c r="AR152" s="109"/>
      <c r="AS152" s="106">
        <f t="shared" si="97"/>
        <v>0</v>
      </c>
      <c r="AT152" s="109"/>
      <c r="AU152" s="106">
        <f t="shared" si="98"/>
        <v>0</v>
      </c>
      <c r="AV152" s="109"/>
      <c r="AW152" s="106">
        <f t="shared" si="99"/>
        <v>0</v>
      </c>
      <c r="AX152" s="234">
        <v>8.06</v>
      </c>
      <c r="AY152" s="106">
        <f t="shared" si="100"/>
        <v>9672000</v>
      </c>
      <c r="AZ152" s="241"/>
      <c r="BA152" s="106">
        <f t="shared" si="101"/>
        <v>0</v>
      </c>
      <c r="BB152" s="241"/>
      <c r="BC152" s="106">
        <f t="shared" si="102"/>
        <v>0</v>
      </c>
      <c r="BD152" s="240">
        <f t="shared" si="103"/>
        <v>8.06</v>
      </c>
      <c r="BE152" s="106">
        <f t="shared" si="104"/>
        <v>0</v>
      </c>
      <c r="BF152" s="240">
        <f t="shared" si="105"/>
        <v>62.94</v>
      </c>
      <c r="BG152" s="110">
        <f t="shared" si="106"/>
        <v>0</v>
      </c>
      <c r="BH152" s="92"/>
      <c r="BI152" s="4">
        <f t="shared" si="88"/>
        <v>85200000</v>
      </c>
      <c r="BJ152" s="30">
        <f t="shared" si="89"/>
        <v>85200000</v>
      </c>
      <c r="BK152" s="31">
        <f t="shared" si="90"/>
        <v>-9672000</v>
      </c>
    </row>
    <row r="153" spans="2:63" s="2" customFormat="1" ht="40.200000000000003" customHeight="1" x14ac:dyDescent="0.3">
      <c r="B153" s="68"/>
      <c r="C153" s="130">
        <v>7.1</v>
      </c>
      <c r="D153" s="95" t="s">
        <v>237</v>
      </c>
      <c r="E153" s="96">
        <v>9</v>
      </c>
      <c r="F153" s="97" t="s">
        <v>238</v>
      </c>
      <c r="G153" s="165" t="s">
        <v>49</v>
      </c>
      <c r="H153" s="166">
        <v>317</v>
      </c>
      <c r="I153" s="100">
        <v>1300000</v>
      </c>
      <c r="J153" s="101">
        <f t="shared" si="68"/>
        <v>412100000</v>
      </c>
      <c r="K153" s="165"/>
      <c r="L153" s="165"/>
      <c r="M153" s="165"/>
      <c r="N153" s="165"/>
      <c r="O153" s="165"/>
      <c r="P153" s="165"/>
      <c r="Q153" s="165"/>
      <c r="R153" s="165"/>
      <c r="S153" s="103"/>
      <c r="T153" s="103"/>
      <c r="U153" s="99">
        <f t="shared" si="94"/>
        <v>317</v>
      </c>
      <c r="V153" s="100"/>
      <c r="W153" s="101"/>
      <c r="X153" s="74"/>
      <c r="Y153" s="118">
        <f t="shared" si="91"/>
        <v>0</v>
      </c>
      <c r="Z153" s="149"/>
      <c r="AA153" s="106">
        <f t="shared" si="92"/>
        <v>0</v>
      </c>
      <c r="AB153" s="115"/>
      <c r="AC153" s="118">
        <f t="shared" si="93"/>
        <v>0</v>
      </c>
      <c r="AD153" s="160"/>
      <c r="AE153" s="118"/>
      <c r="AF153" s="118"/>
      <c r="AG153" s="118"/>
      <c r="AH153" s="161"/>
      <c r="AI153" s="118"/>
      <c r="AJ153" s="107"/>
      <c r="AK153" s="107"/>
      <c r="AL153" s="113"/>
      <c r="AM153" s="107"/>
      <c r="AN153" s="107"/>
      <c r="AO153" s="106">
        <f t="shared" si="95"/>
        <v>0</v>
      </c>
      <c r="AP153" s="109"/>
      <c r="AQ153" s="106">
        <f t="shared" si="96"/>
        <v>0</v>
      </c>
      <c r="AR153" s="109"/>
      <c r="AS153" s="106">
        <f t="shared" si="97"/>
        <v>0</v>
      </c>
      <c r="AT153" s="109"/>
      <c r="AU153" s="106">
        <f t="shared" si="98"/>
        <v>0</v>
      </c>
      <c r="AV153" s="109"/>
      <c r="AW153" s="106">
        <f t="shared" si="99"/>
        <v>0</v>
      </c>
      <c r="AX153" s="234"/>
      <c r="AY153" s="106">
        <f t="shared" si="100"/>
        <v>0</v>
      </c>
      <c r="AZ153" s="241"/>
      <c r="BA153" s="106">
        <f t="shared" si="101"/>
        <v>0</v>
      </c>
      <c r="BB153" s="241"/>
      <c r="BC153" s="106">
        <f t="shared" si="102"/>
        <v>0</v>
      </c>
      <c r="BD153" s="240">
        <f t="shared" si="103"/>
        <v>0</v>
      </c>
      <c r="BE153" s="106">
        <f t="shared" si="104"/>
        <v>0</v>
      </c>
      <c r="BF153" s="240">
        <f t="shared" si="105"/>
        <v>317</v>
      </c>
      <c r="BG153" s="110">
        <f t="shared" si="106"/>
        <v>0</v>
      </c>
      <c r="BH153" s="92"/>
      <c r="BI153" s="4">
        <f t="shared" si="88"/>
        <v>412100000</v>
      </c>
      <c r="BJ153" s="30">
        <f t="shared" si="89"/>
        <v>412100000</v>
      </c>
      <c r="BK153" s="31">
        <f t="shared" si="90"/>
        <v>0</v>
      </c>
    </row>
    <row r="154" spans="2:63" s="2" customFormat="1" ht="42.6" customHeight="1" x14ac:dyDescent="0.3">
      <c r="B154" s="68"/>
      <c r="C154" s="130">
        <v>7.1</v>
      </c>
      <c r="D154" s="95" t="s">
        <v>239</v>
      </c>
      <c r="E154" s="96">
        <v>9</v>
      </c>
      <c r="F154" s="97" t="s">
        <v>240</v>
      </c>
      <c r="G154" s="98" t="s">
        <v>49</v>
      </c>
      <c r="H154" s="99">
        <v>28</v>
      </c>
      <c r="I154" s="100">
        <v>1100000</v>
      </c>
      <c r="J154" s="101">
        <f t="shared" si="68"/>
        <v>30800000</v>
      </c>
      <c r="K154" s="102"/>
      <c r="L154" s="102"/>
      <c r="M154" s="102"/>
      <c r="N154" s="102"/>
      <c r="O154" s="102"/>
      <c r="P154" s="102"/>
      <c r="Q154" s="102"/>
      <c r="R154" s="102"/>
      <c r="S154" s="103"/>
      <c r="T154" s="103"/>
      <c r="U154" s="99">
        <f t="shared" si="94"/>
        <v>28</v>
      </c>
      <c r="V154" s="100"/>
      <c r="W154" s="101"/>
      <c r="X154" s="74"/>
      <c r="Y154" s="118">
        <f t="shared" si="91"/>
        <v>0</v>
      </c>
      <c r="Z154" s="149"/>
      <c r="AA154" s="106">
        <f t="shared" si="92"/>
        <v>0</v>
      </c>
      <c r="AB154" s="115"/>
      <c r="AC154" s="118">
        <f t="shared" si="93"/>
        <v>0</v>
      </c>
      <c r="AD154" s="160"/>
      <c r="AE154" s="118"/>
      <c r="AF154" s="118"/>
      <c r="AG154" s="118"/>
      <c r="AH154" s="161"/>
      <c r="AI154" s="118"/>
      <c r="AJ154" s="107"/>
      <c r="AK154" s="107"/>
      <c r="AL154" s="113"/>
      <c r="AM154" s="107"/>
      <c r="AN154" s="107"/>
      <c r="AO154" s="106">
        <f t="shared" si="95"/>
        <v>0</v>
      </c>
      <c r="AP154" s="109"/>
      <c r="AQ154" s="106">
        <f t="shared" si="96"/>
        <v>0</v>
      </c>
      <c r="AR154" s="109"/>
      <c r="AS154" s="106">
        <f t="shared" si="97"/>
        <v>0</v>
      </c>
      <c r="AT154" s="109"/>
      <c r="AU154" s="106">
        <f t="shared" si="98"/>
        <v>0</v>
      </c>
      <c r="AV154" s="109"/>
      <c r="AW154" s="106">
        <f t="shared" si="99"/>
        <v>0</v>
      </c>
      <c r="AX154" s="105"/>
      <c r="AY154" s="106">
        <f t="shared" si="100"/>
        <v>0</v>
      </c>
      <c r="AZ154" s="240"/>
      <c r="BA154" s="106">
        <f t="shared" si="101"/>
        <v>0</v>
      </c>
      <c r="BB154" s="240"/>
      <c r="BC154" s="106">
        <f t="shared" si="102"/>
        <v>0</v>
      </c>
      <c r="BD154" s="240">
        <f t="shared" si="103"/>
        <v>0</v>
      </c>
      <c r="BE154" s="106">
        <f t="shared" si="104"/>
        <v>0</v>
      </c>
      <c r="BF154" s="240">
        <f t="shared" si="105"/>
        <v>28</v>
      </c>
      <c r="BG154" s="110">
        <f t="shared" si="106"/>
        <v>0</v>
      </c>
      <c r="BH154" s="92"/>
      <c r="BI154" s="4">
        <f t="shared" si="88"/>
        <v>30800000</v>
      </c>
      <c r="BJ154" s="30">
        <f t="shared" si="89"/>
        <v>30800000</v>
      </c>
      <c r="BK154" s="31">
        <f t="shared" si="90"/>
        <v>0</v>
      </c>
    </row>
    <row r="155" spans="2:63" s="2" customFormat="1" ht="41.4" customHeight="1" x14ac:dyDescent="0.3">
      <c r="B155" s="68"/>
      <c r="C155" s="130">
        <v>7.1</v>
      </c>
      <c r="D155" s="95" t="s">
        <v>241</v>
      </c>
      <c r="E155" s="96">
        <v>9</v>
      </c>
      <c r="F155" s="97" t="s">
        <v>242</v>
      </c>
      <c r="G155" s="98" t="s">
        <v>49</v>
      </c>
      <c r="H155" s="99">
        <v>11</v>
      </c>
      <c r="I155" s="100">
        <v>1100000</v>
      </c>
      <c r="J155" s="101">
        <f t="shared" si="68"/>
        <v>12100000</v>
      </c>
      <c r="K155" s="102"/>
      <c r="L155" s="102"/>
      <c r="M155" s="102"/>
      <c r="N155" s="102"/>
      <c r="O155" s="102"/>
      <c r="P155" s="102"/>
      <c r="Q155" s="102"/>
      <c r="R155" s="102"/>
      <c r="S155" s="103"/>
      <c r="T155" s="103"/>
      <c r="U155" s="99">
        <f t="shared" si="94"/>
        <v>11</v>
      </c>
      <c r="V155" s="100"/>
      <c r="W155" s="101"/>
      <c r="X155" s="74"/>
      <c r="Y155" s="118">
        <f t="shared" si="91"/>
        <v>0</v>
      </c>
      <c r="Z155" s="149"/>
      <c r="AA155" s="106">
        <f t="shared" si="92"/>
        <v>0</v>
      </c>
      <c r="AB155" s="115"/>
      <c r="AC155" s="118">
        <f t="shared" si="93"/>
        <v>0</v>
      </c>
      <c r="AD155" s="160"/>
      <c r="AE155" s="118"/>
      <c r="AF155" s="118"/>
      <c r="AG155" s="118"/>
      <c r="AH155" s="161"/>
      <c r="AI155" s="118"/>
      <c r="AJ155" s="107"/>
      <c r="AK155" s="107"/>
      <c r="AL155" s="113"/>
      <c r="AM155" s="107"/>
      <c r="AN155" s="107"/>
      <c r="AO155" s="106">
        <f t="shared" si="95"/>
        <v>0</v>
      </c>
      <c r="AP155" s="109"/>
      <c r="AQ155" s="106">
        <f t="shared" si="96"/>
        <v>0</v>
      </c>
      <c r="AR155" s="109"/>
      <c r="AS155" s="106">
        <f t="shared" si="97"/>
        <v>0</v>
      </c>
      <c r="AT155" s="109"/>
      <c r="AU155" s="106">
        <f t="shared" si="98"/>
        <v>0</v>
      </c>
      <c r="AV155" s="109"/>
      <c r="AW155" s="106">
        <f t="shared" si="99"/>
        <v>0</v>
      </c>
      <c r="AX155" s="105"/>
      <c r="AY155" s="106">
        <f t="shared" si="100"/>
        <v>0</v>
      </c>
      <c r="AZ155" s="240"/>
      <c r="BA155" s="106">
        <f t="shared" si="101"/>
        <v>0</v>
      </c>
      <c r="BB155" s="240"/>
      <c r="BC155" s="106">
        <f t="shared" si="102"/>
        <v>0</v>
      </c>
      <c r="BD155" s="240">
        <f t="shared" si="103"/>
        <v>0</v>
      </c>
      <c r="BE155" s="106">
        <f t="shared" si="104"/>
        <v>0</v>
      </c>
      <c r="BF155" s="240">
        <f t="shared" si="105"/>
        <v>11</v>
      </c>
      <c r="BG155" s="110">
        <f t="shared" si="106"/>
        <v>0</v>
      </c>
      <c r="BH155" s="92"/>
      <c r="BI155" s="4">
        <f t="shared" si="88"/>
        <v>12100000</v>
      </c>
      <c r="BJ155" s="30">
        <f t="shared" si="89"/>
        <v>12100000</v>
      </c>
      <c r="BK155" s="31">
        <f t="shared" si="90"/>
        <v>0</v>
      </c>
    </row>
    <row r="156" spans="2:63" s="2" customFormat="1" ht="33" customHeight="1" x14ac:dyDescent="0.3">
      <c r="B156" s="68"/>
      <c r="C156" s="130"/>
      <c r="D156" s="95">
        <v>16.2</v>
      </c>
      <c r="E156" s="96"/>
      <c r="F156" s="159" t="s">
        <v>243</v>
      </c>
      <c r="G156" s="98"/>
      <c r="H156" s="99" t="s">
        <v>85</v>
      </c>
      <c r="I156" s="100"/>
      <c r="J156" s="101"/>
      <c r="K156" s="102"/>
      <c r="L156" s="102"/>
      <c r="M156" s="102"/>
      <c r="N156" s="102"/>
      <c r="O156" s="102"/>
      <c r="P156" s="102"/>
      <c r="Q156" s="102"/>
      <c r="R156" s="102"/>
      <c r="S156" s="103"/>
      <c r="T156" s="103"/>
      <c r="U156" s="99" t="s">
        <v>85</v>
      </c>
      <c r="V156" s="100"/>
      <c r="W156" s="101"/>
      <c r="X156" s="74"/>
      <c r="Y156" s="118"/>
      <c r="Z156" s="149"/>
      <c r="AA156" s="106"/>
      <c r="AB156" s="115"/>
      <c r="AC156" s="118"/>
      <c r="AD156" s="160"/>
      <c r="AE156" s="118"/>
      <c r="AF156" s="118"/>
      <c r="AG156" s="118"/>
      <c r="AH156" s="161"/>
      <c r="AI156" s="118"/>
      <c r="AJ156" s="107"/>
      <c r="AK156" s="107"/>
      <c r="AL156" s="113"/>
      <c r="AM156" s="107"/>
      <c r="AN156" s="107"/>
      <c r="AO156" s="106">
        <f t="shared" si="95"/>
        <v>0</v>
      </c>
      <c r="AP156" s="106"/>
      <c r="AQ156" s="106"/>
      <c r="AR156" s="109"/>
      <c r="AS156" s="106"/>
      <c r="AT156" s="109"/>
      <c r="AU156" s="106"/>
      <c r="AV156" s="109"/>
      <c r="AW156" s="106"/>
      <c r="AX156" s="105"/>
      <c r="AY156" s="106"/>
      <c r="AZ156" s="240"/>
      <c r="BA156" s="106"/>
      <c r="BB156" s="240"/>
      <c r="BC156" s="106"/>
      <c r="BD156" s="240"/>
      <c r="BE156" s="118"/>
      <c r="BF156" s="240"/>
      <c r="BG156" s="110"/>
      <c r="BH156" s="92"/>
      <c r="BI156" s="4">
        <f t="shared" si="88"/>
        <v>0</v>
      </c>
      <c r="BJ156" s="30">
        <f t="shared" si="89"/>
        <v>0</v>
      </c>
      <c r="BK156" s="31">
        <f t="shared" si="90"/>
        <v>0</v>
      </c>
    </row>
    <row r="157" spans="2:63" s="2" customFormat="1" ht="40.200000000000003" customHeight="1" x14ac:dyDescent="0.3">
      <c r="B157" s="68"/>
      <c r="C157" s="130">
        <v>7.2</v>
      </c>
      <c r="D157" s="95" t="s">
        <v>244</v>
      </c>
      <c r="E157" s="96">
        <v>6</v>
      </c>
      <c r="F157" s="97" t="s">
        <v>245</v>
      </c>
      <c r="G157" s="165" t="s">
        <v>49</v>
      </c>
      <c r="H157" s="166">
        <v>380</v>
      </c>
      <c r="I157" s="100">
        <v>1350000</v>
      </c>
      <c r="J157" s="101">
        <f t="shared" si="68"/>
        <v>513000000</v>
      </c>
      <c r="K157" s="165"/>
      <c r="L157" s="165"/>
      <c r="M157" s="165"/>
      <c r="N157" s="165"/>
      <c r="O157" s="165"/>
      <c r="P157" s="165"/>
      <c r="Q157" s="165"/>
      <c r="R157" s="165"/>
      <c r="S157" s="103"/>
      <c r="T157" s="103"/>
      <c r="U157" s="99">
        <f>+H157</f>
        <v>380</v>
      </c>
      <c r="V157" s="100"/>
      <c r="W157" s="101"/>
      <c r="X157" s="74"/>
      <c r="Y157" s="118">
        <f t="shared" si="91"/>
        <v>0</v>
      </c>
      <c r="Z157" s="149"/>
      <c r="AA157" s="106">
        <f t="shared" si="92"/>
        <v>0</v>
      </c>
      <c r="AB157" s="115"/>
      <c r="AC157" s="118">
        <f t="shared" si="93"/>
        <v>0</v>
      </c>
      <c r="AD157" s="160"/>
      <c r="AE157" s="118"/>
      <c r="AF157" s="118"/>
      <c r="AG157" s="118"/>
      <c r="AH157" s="161"/>
      <c r="AI157" s="118"/>
      <c r="AJ157" s="107"/>
      <c r="AK157" s="107"/>
      <c r="AL157" s="113"/>
      <c r="AM157" s="107"/>
      <c r="AN157" s="107"/>
      <c r="AO157" s="106">
        <f t="shared" si="95"/>
        <v>0</v>
      </c>
      <c r="AP157" s="109"/>
      <c r="AQ157" s="106">
        <f t="shared" si="96"/>
        <v>0</v>
      </c>
      <c r="AR157" s="109"/>
      <c r="AS157" s="106">
        <f>+ROUND(AR157*I157,0)</f>
        <v>0</v>
      </c>
      <c r="AT157" s="109"/>
      <c r="AU157" s="106">
        <f t="shared" si="98"/>
        <v>0</v>
      </c>
      <c r="AV157" s="109"/>
      <c r="AW157" s="106">
        <f t="shared" si="99"/>
        <v>0</v>
      </c>
      <c r="AX157" s="234"/>
      <c r="AY157" s="106">
        <f>+ROUND(AX157*I157,0)</f>
        <v>0</v>
      </c>
      <c r="AZ157" s="241"/>
      <c r="BA157" s="106">
        <f>+ROUND(AZ157*V157,0)</f>
        <v>0</v>
      </c>
      <c r="BB157" s="241">
        <f>+'16.2.1'!AM9</f>
        <v>23.25</v>
      </c>
      <c r="BC157" s="106">
        <f>+ROUND(BB157*V157,0)</f>
        <v>0</v>
      </c>
      <c r="BD157" s="240">
        <f>X157+Z157+AB157+AD157+AF157+AH157+AJ157+AL157+AN157+AP157+AR157+AT157+AV157+AX157+AZ157+BB157</f>
        <v>23.25</v>
      </c>
      <c r="BE157" s="106">
        <f>BD157*V157</f>
        <v>0</v>
      </c>
      <c r="BF157" s="240">
        <f>U157-BD157</f>
        <v>356.75</v>
      </c>
      <c r="BG157" s="110">
        <f>W157-BE157</f>
        <v>0</v>
      </c>
      <c r="BH157" s="92"/>
      <c r="BI157" s="4">
        <f t="shared" si="88"/>
        <v>513000000</v>
      </c>
      <c r="BJ157" s="30">
        <f t="shared" si="89"/>
        <v>513000000</v>
      </c>
      <c r="BK157" s="31">
        <f t="shared" si="90"/>
        <v>0</v>
      </c>
    </row>
    <row r="158" spans="2:63" s="2" customFormat="1" ht="64.2" customHeight="1" x14ac:dyDescent="0.3">
      <c r="B158" s="68"/>
      <c r="C158" s="130">
        <v>7.2</v>
      </c>
      <c r="D158" s="95" t="s">
        <v>246</v>
      </c>
      <c r="E158" s="96">
        <v>6</v>
      </c>
      <c r="F158" s="97" t="s">
        <v>446</v>
      </c>
      <c r="G158" s="165" t="s">
        <v>49</v>
      </c>
      <c r="H158" s="166">
        <v>400</v>
      </c>
      <c r="I158" s="100">
        <v>1450000</v>
      </c>
      <c r="J158" s="101">
        <f t="shared" si="68"/>
        <v>580000000</v>
      </c>
      <c r="K158" s="165"/>
      <c r="L158" s="165"/>
      <c r="M158" s="165"/>
      <c r="N158" s="165"/>
      <c r="O158" s="165"/>
      <c r="P158" s="165"/>
      <c r="Q158" s="165"/>
      <c r="R158" s="165"/>
      <c r="S158" s="103"/>
      <c r="T158" s="103"/>
      <c r="U158" s="99">
        <f>+H158</f>
        <v>400</v>
      </c>
      <c r="V158" s="100"/>
      <c r="W158" s="101"/>
      <c r="X158" s="74"/>
      <c r="Y158" s="118">
        <f t="shared" si="91"/>
        <v>0</v>
      </c>
      <c r="Z158" s="149"/>
      <c r="AA158" s="106">
        <f t="shared" si="92"/>
        <v>0</v>
      </c>
      <c r="AB158" s="115"/>
      <c r="AC158" s="118">
        <f t="shared" si="93"/>
        <v>0</v>
      </c>
      <c r="AD158" s="160"/>
      <c r="AE158" s="118"/>
      <c r="AF158" s="118"/>
      <c r="AG158" s="118"/>
      <c r="AH158" s="161"/>
      <c r="AI158" s="118"/>
      <c r="AJ158" s="107"/>
      <c r="AK158" s="107"/>
      <c r="AL158" s="113"/>
      <c r="AM158" s="107"/>
      <c r="AN158" s="107"/>
      <c r="AO158" s="106">
        <f t="shared" si="95"/>
        <v>0</v>
      </c>
      <c r="AP158" s="109"/>
      <c r="AQ158" s="106">
        <f t="shared" si="96"/>
        <v>0</v>
      </c>
      <c r="AR158" s="109"/>
      <c r="AS158" s="106">
        <f>+ROUND(AR158*I158,0)</f>
        <v>0</v>
      </c>
      <c r="AT158" s="109">
        <v>73.899999999999991</v>
      </c>
      <c r="AU158" s="106">
        <f t="shared" si="98"/>
        <v>107155000</v>
      </c>
      <c r="AV158" s="109"/>
      <c r="AW158" s="106">
        <f>+ROUND(AV158*I158,0)</f>
        <v>0</v>
      </c>
      <c r="AX158" s="234">
        <v>37.4</v>
      </c>
      <c r="AY158" s="106">
        <f>+ROUND(AX158*I158,0)</f>
        <v>54230000</v>
      </c>
      <c r="AZ158" s="241">
        <v>64.819999999999993</v>
      </c>
      <c r="BA158" s="106">
        <f>+ROUND(AZ158*V158,0)</f>
        <v>0</v>
      </c>
      <c r="BB158" s="241">
        <f>+'16.2.2'!AM9</f>
        <v>-23.25</v>
      </c>
      <c r="BC158" s="106">
        <f>+ROUND(BB158*V158,0)</f>
        <v>0</v>
      </c>
      <c r="BD158" s="240">
        <f>X158+Z158+AB158+AD158+AF158+AH158+AJ158+AL158+AN158+AP158+AR158+AT158+AV158+AX158+AZ158+BB158</f>
        <v>152.86999999999998</v>
      </c>
      <c r="BE158" s="106">
        <f>BD158*V158</f>
        <v>0</v>
      </c>
      <c r="BF158" s="240">
        <f>U158-BD158</f>
        <v>247.13000000000002</v>
      </c>
      <c r="BG158" s="110">
        <f>W158-BE158</f>
        <v>0</v>
      </c>
      <c r="BH158" s="92"/>
      <c r="BI158" s="4">
        <f t="shared" si="88"/>
        <v>580000000</v>
      </c>
      <c r="BJ158" s="30">
        <f t="shared" si="89"/>
        <v>580000000</v>
      </c>
      <c r="BK158" s="31">
        <f t="shared" si="90"/>
        <v>-161385000</v>
      </c>
    </row>
    <row r="159" spans="2:63" s="2" customFormat="1" ht="33" customHeight="1" x14ac:dyDescent="0.3">
      <c r="B159" s="68"/>
      <c r="C159" s="130"/>
      <c r="D159" s="95">
        <v>16.3</v>
      </c>
      <c r="E159" s="96"/>
      <c r="F159" s="159" t="s">
        <v>247</v>
      </c>
      <c r="G159" s="165"/>
      <c r="H159" s="166" t="s">
        <v>85</v>
      </c>
      <c r="I159" s="100"/>
      <c r="J159" s="101"/>
      <c r="K159" s="165"/>
      <c r="L159" s="165"/>
      <c r="M159" s="165"/>
      <c r="N159" s="165"/>
      <c r="O159" s="165"/>
      <c r="P159" s="165"/>
      <c r="Q159" s="165"/>
      <c r="R159" s="165"/>
      <c r="S159" s="103"/>
      <c r="T159" s="103"/>
      <c r="U159" s="166" t="s">
        <v>85</v>
      </c>
      <c r="V159" s="100"/>
      <c r="W159" s="101"/>
      <c r="X159" s="74"/>
      <c r="Y159" s="118"/>
      <c r="Z159" s="149"/>
      <c r="AA159" s="106"/>
      <c r="AB159" s="115"/>
      <c r="AC159" s="118"/>
      <c r="AD159" s="160"/>
      <c r="AE159" s="118"/>
      <c r="AF159" s="118"/>
      <c r="AG159" s="118"/>
      <c r="AH159" s="161"/>
      <c r="AI159" s="118"/>
      <c r="AJ159" s="107"/>
      <c r="AK159" s="107"/>
      <c r="AL159" s="113"/>
      <c r="AM159" s="107"/>
      <c r="AN159" s="107"/>
      <c r="AO159" s="106">
        <f t="shared" si="95"/>
        <v>0</v>
      </c>
      <c r="AP159" s="109"/>
      <c r="AQ159" s="106"/>
      <c r="AR159" s="109"/>
      <c r="AS159" s="106"/>
      <c r="AT159" s="109"/>
      <c r="AU159" s="106"/>
      <c r="AV159" s="109"/>
      <c r="AW159" s="106"/>
      <c r="AX159" s="234"/>
      <c r="AY159" s="106"/>
      <c r="AZ159" s="241"/>
      <c r="BA159" s="106"/>
      <c r="BB159" s="241"/>
      <c r="BC159" s="106"/>
      <c r="BD159" s="241"/>
      <c r="BE159" s="118"/>
      <c r="BF159" s="241"/>
      <c r="BG159" s="110"/>
      <c r="BH159" s="92"/>
      <c r="BI159" s="4">
        <f t="shared" si="88"/>
        <v>0</v>
      </c>
      <c r="BJ159" s="30">
        <f t="shared" si="89"/>
        <v>0</v>
      </c>
      <c r="BK159" s="31">
        <f t="shared" si="90"/>
        <v>0</v>
      </c>
    </row>
    <row r="160" spans="2:63" s="2" customFormat="1" ht="33" customHeight="1" x14ac:dyDescent="0.3">
      <c r="B160" s="68"/>
      <c r="C160" s="130">
        <v>7.3</v>
      </c>
      <c r="D160" s="95" t="s">
        <v>248</v>
      </c>
      <c r="E160" s="96">
        <v>6</v>
      </c>
      <c r="F160" s="97" t="s">
        <v>249</v>
      </c>
      <c r="G160" s="98" t="s">
        <v>49</v>
      </c>
      <c r="H160" s="99">
        <v>35</v>
      </c>
      <c r="I160" s="100">
        <v>650000</v>
      </c>
      <c r="J160" s="101">
        <f t="shared" ref="J160:J223" si="107">H160*I160</f>
        <v>22750000</v>
      </c>
      <c r="K160" s="102"/>
      <c r="L160" s="102"/>
      <c r="M160" s="102"/>
      <c r="N160" s="102"/>
      <c r="O160" s="102"/>
      <c r="P160" s="102"/>
      <c r="Q160" s="102"/>
      <c r="R160" s="102"/>
      <c r="S160" s="103"/>
      <c r="T160" s="103"/>
      <c r="U160" s="99">
        <f>+H160</f>
        <v>35</v>
      </c>
      <c r="V160" s="100"/>
      <c r="W160" s="101"/>
      <c r="X160" s="74"/>
      <c r="Y160" s="118">
        <f t="shared" si="91"/>
        <v>0</v>
      </c>
      <c r="Z160" s="149"/>
      <c r="AA160" s="106">
        <f t="shared" si="92"/>
        <v>0</v>
      </c>
      <c r="AB160" s="115"/>
      <c r="AC160" s="118">
        <f t="shared" si="93"/>
        <v>0</v>
      </c>
      <c r="AD160" s="160"/>
      <c r="AE160" s="118"/>
      <c r="AF160" s="118"/>
      <c r="AG160" s="118"/>
      <c r="AH160" s="161"/>
      <c r="AI160" s="118"/>
      <c r="AJ160" s="107"/>
      <c r="AK160" s="107"/>
      <c r="AL160" s="113"/>
      <c r="AM160" s="107"/>
      <c r="AN160" s="107"/>
      <c r="AO160" s="106">
        <f t="shared" si="95"/>
        <v>0</v>
      </c>
      <c r="AP160" s="109"/>
      <c r="AQ160" s="106">
        <f t="shared" si="96"/>
        <v>0</v>
      </c>
      <c r="AR160" s="109"/>
      <c r="AS160" s="106">
        <f>+ROUND(AR160*I160,0)</f>
        <v>0</v>
      </c>
      <c r="AT160" s="109"/>
      <c r="AU160" s="106">
        <f t="shared" si="98"/>
        <v>0</v>
      </c>
      <c r="AV160" s="109"/>
      <c r="AW160" s="106">
        <f>+ROUND(AV160*I160,0)</f>
        <v>0</v>
      </c>
      <c r="AX160" s="105"/>
      <c r="AY160" s="106">
        <f>+ROUND(AX160*I160,0)</f>
        <v>0</v>
      </c>
      <c r="AZ160" s="240"/>
      <c r="BA160" s="106">
        <f>+ROUND(AZ160*I160,0)</f>
        <v>0</v>
      </c>
      <c r="BB160" s="240"/>
      <c r="BC160" s="106">
        <f>+ROUND(BB160*V160,0)</f>
        <v>0</v>
      </c>
      <c r="BD160" s="240">
        <f>X160+Z160+AB160+AD160+AF160+AH160+AJ160+AL160+AN160+AP160+AR160+AT160+AV160+AX160+AZ160+BB160</f>
        <v>0</v>
      </c>
      <c r="BE160" s="106">
        <f>BD160*V160</f>
        <v>0</v>
      </c>
      <c r="BF160" s="240">
        <f>U160-BD160</f>
        <v>35</v>
      </c>
      <c r="BG160" s="110">
        <f>W160-BE160</f>
        <v>0</v>
      </c>
      <c r="BH160" s="92"/>
      <c r="BI160" s="4">
        <f t="shared" si="88"/>
        <v>22750000</v>
      </c>
      <c r="BJ160" s="30">
        <f t="shared" si="89"/>
        <v>22750000</v>
      </c>
      <c r="BK160" s="31">
        <f t="shared" si="90"/>
        <v>0</v>
      </c>
    </row>
    <row r="161" spans="2:64" s="2" customFormat="1" ht="33" customHeight="1" x14ac:dyDescent="0.3">
      <c r="B161" s="68"/>
      <c r="C161" s="130"/>
      <c r="D161" s="95">
        <v>16.399999999999999</v>
      </c>
      <c r="E161" s="96"/>
      <c r="F161" s="159" t="s">
        <v>250</v>
      </c>
      <c r="G161" s="98"/>
      <c r="H161" s="99" t="s">
        <v>85</v>
      </c>
      <c r="I161" s="100"/>
      <c r="J161" s="101"/>
      <c r="K161" s="102"/>
      <c r="L161" s="102"/>
      <c r="M161" s="102"/>
      <c r="N161" s="102"/>
      <c r="O161" s="102"/>
      <c r="P161" s="102"/>
      <c r="Q161" s="102"/>
      <c r="R161" s="102"/>
      <c r="S161" s="103"/>
      <c r="T161" s="103"/>
      <c r="U161" s="99" t="s">
        <v>85</v>
      </c>
      <c r="V161" s="100"/>
      <c r="W161" s="101"/>
      <c r="X161" s="74"/>
      <c r="Y161" s="118"/>
      <c r="Z161" s="149"/>
      <c r="AA161" s="106"/>
      <c r="AB161" s="115"/>
      <c r="AC161" s="118"/>
      <c r="AD161" s="160"/>
      <c r="AE161" s="118"/>
      <c r="AF161" s="118"/>
      <c r="AG161" s="118"/>
      <c r="AH161" s="161"/>
      <c r="AI161" s="118"/>
      <c r="AJ161" s="107"/>
      <c r="AK161" s="107"/>
      <c r="AL161" s="113"/>
      <c r="AM161" s="107"/>
      <c r="AN161" s="107"/>
      <c r="AO161" s="106">
        <f t="shared" si="95"/>
        <v>0</v>
      </c>
      <c r="AP161" s="109"/>
      <c r="AQ161" s="106"/>
      <c r="AR161" s="109"/>
      <c r="AS161" s="106"/>
      <c r="AT161" s="109"/>
      <c r="AU161" s="106"/>
      <c r="AV161" s="109"/>
      <c r="AW161" s="106"/>
      <c r="AX161" s="105"/>
      <c r="AY161" s="106"/>
      <c r="AZ161" s="240"/>
      <c r="BA161" s="106"/>
      <c r="BB161" s="240"/>
      <c r="BC161" s="106"/>
      <c r="BD161" s="240"/>
      <c r="BE161" s="118"/>
      <c r="BF161" s="240"/>
      <c r="BG161" s="110"/>
      <c r="BH161" s="92"/>
      <c r="BI161" s="4">
        <f t="shared" si="88"/>
        <v>0</v>
      </c>
      <c r="BJ161" s="30">
        <f t="shared" si="89"/>
        <v>0</v>
      </c>
      <c r="BK161" s="31">
        <f t="shared" si="90"/>
        <v>0</v>
      </c>
    </row>
    <row r="162" spans="2:64" s="2" customFormat="1" ht="33" customHeight="1" x14ac:dyDescent="0.3">
      <c r="B162" s="68"/>
      <c r="C162" s="130">
        <v>7.4</v>
      </c>
      <c r="D162" s="95" t="s">
        <v>251</v>
      </c>
      <c r="E162" s="96">
        <v>6</v>
      </c>
      <c r="F162" s="97" t="s">
        <v>252</v>
      </c>
      <c r="G162" s="98" t="s">
        <v>49</v>
      </c>
      <c r="H162" s="99">
        <v>228</v>
      </c>
      <c r="I162" s="100">
        <v>1000000</v>
      </c>
      <c r="J162" s="101">
        <f t="shared" si="107"/>
        <v>228000000</v>
      </c>
      <c r="K162" s="102"/>
      <c r="L162" s="102"/>
      <c r="M162" s="102"/>
      <c r="N162" s="102"/>
      <c r="O162" s="102"/>
      <c r="P162" s="102"/>
      <c r="Q162" s="102"/>
      <c r="R162" s="102"/>
      <c r="S162" s="103"/>
      <c r="T162" s="103"/>
      <c r="U162" s="99">
        <f>+H162</f>
        <v>228</v>
      </c>
      <c r="V162" s="100"/>
      <c r="W162" s="101"/>
      <c r="X162" s="74"/>
      <c r="Y162" s="118">
        <f t="shared" si="91"/>
        <v>0</v>
      </c>
      <c r="Z162" s="149"/>
      <c r="AA162" s="106">
        <f t="shared" si="92"/>
        <v>0</v>
      </c>
      <c r="AB162" s="115"/>
      <c r="AC162" s="118">
        <f t="shared" si="93"/>
        <v>0</v>
      </c>
      <c r="AD162" s="160"/>
      <c r="AE162" s="118"/>
      <c r="AF162" s="118"/>
      <c r="AG162" s="118"/>
      <c r="AH162" s="161"/>
      <c r="AI162" s="118"/>
      <c r="AJ162" s="107"/>
      <c r="AK162" s="107"/>
      <c r="AL162" s="113"/>
      <c r="AM162" s="107"/>
      <c r="AN162" s="107"/>
      <c r="AO162" s="106">
        <f t="shared" si="95"/>
        <v>0</v>
      </c>
      <c r="AP162" s="109"/>
      <c r="AQ162" s="106">
        <f t="shared" si="96"/>
        <v>0</v>
      </c>
      <c r="AR162" s="109"/>
      <c r="AS162" s="106">
        <f>+ROUND(AR162*I162,0)</f>
        <v>0</v>
      </c>
      <c r="AT162" s="109"/>
      <c r="AU162" s="106">
        <f t="shared" si="98"/>
        <v>0</v>
      </c>
      <c r="AV162" s="109"/>
      <c r="AW162" s="106">
        <f>+ROUND(AV162*I162,0)</f>
        <v>0</v>
      </c>
      <c r="AX162" s="105"/>
      <c r="AY162" s="106">
        <f>+ROUND(AX162*I162,0)</f>
        <v>0</v>
      </c>
      <c r="AZ162" s="240"/>
      <c r="BA162" s="106">
        <f>+ROUND(AZ162*V162,0)</f>
        <v>0</v>
      </c>
      <c r="BB162" s="240"/>
      <c r="BC162" s="106">
        <f>+ROUND(BB162*V162,0)</f>
        <v>0</v>
      </c>
      <c r="BD162" s="240">
        <f>X162+Z162+AB162+AD162+AF162+AH162+AJ162+AL162+AN162+AP162+AR162+AT162+AV162+AX162+AZ162+BB162</f>
        <v>0</v>
      </c>
      <c r="BE162" s="106">
        <f>BD162*V162</f>
        <v>0</v>
      </c>
      <c r="BF162" s="240">
        <f>U162-BD162</f>
        <v>228</v>
      </c>
      <c r="BG162" s="110">
        <f>W162-BE162</f>
        <v>0</v>
      </c>
      <c r="BH162" s="92"/>
      <c r="BI162" s="4">
        <f t="shared" si="88"/>
        <v>228000000</v>
      </c>
      <c r="BJ162" s="30">
        <f t="shared" si="89"/>
        <v>228000000</v>
      </c>
      <c r="BK162" s="31">
        <f t="shared" si="90"/>
        <v>0</v>
      </c>
    </row>
    <row r="163" spans="2:64" s="2" customFormat="1" ht="33" customHeight="1" x14ac:dyDescent="0.3">
      <c r="B163" s="68"/>
      <c r="C163" s="130"/>
      <c r="D163" s="95">
        <v>16.5</v>
      </c>
      <c r="E163" s="96"/>
      <c r="F163" s="159" t="s">
        <v>253</v>
      </c>
      <c r="G163" s="165"/>
      <c r="H163" s="166" t="s">
        <v>85</v>
      </c>
      <c r="I163" s="100"/>
      <c r="J163" s="101"/>
      <c r="K163" s="165"/>
      <c r="L163" s="165"/>
      <c r="M163" s="165"/>
      <c r="N163" s="165"/>
      <c r="O163" s="165"/>
      <c r="P163" s="165"/>
      <c r="Q163" s="165"/>
      <c r="R163" s="165"/>
      <c r="S163" s="103"/>
      <c r="T163" s="103"/>
      <c r="U163" s="166" t="s">
        <v>85</v>
      </c>
      <c r="V163" s="100"/>
      <c r="W163" s="101"/>
      <c r="X163" s="74"/>
      <c r="Y163" s="118"/>
      <c r="Z163" s="149"/>
      <c r="AA163" s="106"/>
      <c r="AB163" s="115"/>
      <c r="AC163" s="118"/>
      <c r="AD163" s="160"/>
      <c r="AE163" s="118"/>
      <c r="AF163" s="118"/>
      <c r="AG163" s="118"/>
      <c r="AH163" s="161"/>
      <c r="AI163" s="118"/>
      <c r="AJ163" s="107"/>
      <c r="AK163" s="107"/>
      <c r="AL163" s="113"/>
      <c r="AM163" s="107"/>
      <c r="AN163" s="107"/>
      <c r="AO163" s="106">
        <f t="shared" si="95"/>
        <v>0</v>
      </c>
      <c r="AP163" s="109"/>
      <c r="AQ163" s="106"/>
      <c r="AR163" s="109"/>
      <c r="AS163" s="106"/>
      <c r="AT163" s="109"/>
      <c r="AU163" s="106"/>
      <c r="AV163" s="109"/>
      <c r="AW163" s="106"/>
      <c r="AX163" s="234"/>
      <c r="AY163" s="106"/>
      <c r="AZ163" s="241"/>
      <c r="BA163" s="106"/>
      <c r="BB163" s="241"/>
      <c r="BC163" s="106"/>
      <c r="BD163" s="241"/>
      <c r="BE163" s="118"/>
      <c r="BF163" s="241"/>
      <c r="BG163" s="110"/>
      <c r="BH163" s="92"/>
      <c r="BI163" s="4">
        <f t="shared" si="88"/>
        <v>0</v>
      </c>
      <c r="BJ163" s="30">
        <f t="shared" si="89"/>
        <v>0</v>
      </c>
      <c r="BK163" s="31">
        <f t="shared" si="90"/>
        <v>0</v>
      </c>
    </row>
    <row r="164" spans="2:64" s="2" customFormat="1" ht="33" customHeight="1" x14ac:dyDescent="0.3">
      <c r="B164" s="68"/>
      <c r="C164" s="130">
        <v>9.1999999999999993</v>
      </c>
      <c r="D164" s="95" t="s">
        <v>254</v>
      </c>
      <c r="E164" s="96">
        <v>6</v>
      </c>
      <c r="F164" s="97" t="s">
        <v>255</v>
      </c>
      <c r="G164" s="165" t="s">
        <v>256</v>
      </c>
      <c r="H164" s="166">
        <v>60000</v>
      </c>
      <c r="I164" s="100">
        <v>300</v>
      </c>
      <c r="J164" s="101">
        <f t="shared" si="107"/>
        <v>18000000</v>
      </c>
      <c r="K164" s="165"/>
      <c r="L164" s="165"/>
      <c r="M164" s="165"/>
      <c r="N164" s="165"/>
      <c r="O164" s="165"/>
      <c r="P164" s="165"/>
      <c r="Q164" s="165" t="s">
        <v>32</v>
      </c>
      <c r="R164" s="166">
        <v>-59.25</v>
      </c>
      <c r="S164" s="103">
        <f>+I164</f>
        <v>300</v>
      </c>
      <c r="T164" s="101">
        <f>R164*S164</f>
        <v>-17775</v>
      </c>
      <c r="U164" s="241">
        <f>+H164+R164</f>
        <v>59940.75</v>
      </c>
      <c r="V164" s="100"/>
      <c r="W164" s="101"/>
      <c r="X164" s="74"/>
      <c r="Y164" s="118">
        <f t="shared" si="91"/>
        <v>0</v>
      </c>
      <c r="Z164" s="149"/>
      <c r="AA164" s="106">
        <f t="shared" si="92"/>
        <v>0</v>
      </c>
      <c r="AB164" s="115"/>
      <c r="AC164" s="118">
        <f t="shared" si="93"/>
        <v>0</v>
      </c>
      <c r="AD164" s="160"/>
      <c r="AE164" s="118"/>
      <c r="AF164" s="118"/>
      <c r="AG164" s="118"/>
      <c r="AH164" s="161"/>
      <c r="AI164" s="118"/>
      <c r="AJ164" s="107"/>
      <c r="AK164" s="107"/>
      <c r="AL164" s="113"/>
      <c r="AM164" s="107"/>
      <c r="AN164" s="107"/>
      <c r="AO164" s="106">
        <f t="shared" si="95"/>
        <v>0</v>
      </c>
      <c r="AP164" s="109"/>
      <c r="AQ164" s="106">
        <f t="shared" si="96"/>
        <v>0</v>
      </c>
      <c r="AR164" s="109"/>
      <c r="AS164" s="106">
        <f>+ROUND(AR164*I164,0)</f>
        <v>0</v>
      </c>
      <c r="AT164" s="109"/>
      <c r="AU164" s="106">
        <f t="shared" si="98"/>
        <v>0</v>
      </c>
      <c r="AV164" s="109"/>
      <c r="AW164" s="106">
        <f>+ROUND(AV164*I164,0)</f>
        <v>0</v>
      </c>
      <c r="AX164" s="234"/>
      <c r="AY164" s="106">
        <f>+ROUND(AX164*I164,0)</f>
        <v>0</v>
      </c>
      <c r="AZ164" s="241"/>
      <c r="BA164" s="106">
        <f>+ROUND(AZ164*V164,0)</f>
        <v>0</v>
      </c>
      <c r="BB164" s="241"/>
      <c r="BC164" s="106">
        <f>+ROUND(BB164*V164,0)</f>
        <v>0</v>
      </c>
      <c r="BD164" s="240">
        <f>X164+Z164+AB164+AD164+AF164+AH164+AJ164+AL164+AN164+AP164+AR164+AT164+AV164+AX164+AZ164+BB164</f>
        <v>0</v>
      </c>
      <c r="BE164" s="106">
        <f>BD164*V164</f>
        <v>0</v>
      </c>
      <c r="BF164" s="240">
        <f>U164-BD164</f>
        <v>59940.75</v>
      </c>
      <c r="BG164" s="110">
        <f>W164-BE164</f>
        <v>0</v>
      </c>
      <c r="BH164" s="92"/>
      <c r="BI164" s="4">
        <f t="shared" si="88"/>
        <v>18000000</v>
      </c>
      <c r="BJ164" s="30">
        <f t="shared" si="89"/>
        <v>18000000</v>
      </c>
      <c r="BK164" s="31">
        <f t="shared" si="90"/>
        <v>0</v>
      </c>
    </row>
    <row r="165" spans="2:64" s="2" customFormat="1" ht="65.400000000000006" customHeight="1" x14ac:dyDescent="0.3">
      <c r="B165" s="68"/>
      <c r="C165" s="130">
        <v>9.1999999999999993</v>
      </c>
      <c r="D165" s="95" t="s">
        <v>257</v>
      </c>
      <c r="E165" s="96">
        <v>6</v>
      </c>
      <c r="F165" s="97" t="s">
        <v>258</v>
      </c>
      <c r="G165" s="98" t="s">
        <v>259</v>
      </c>
      <c r="H165" s="99">
        <v>15</v>
      </c>
      <c r="I165" s="100">
        <v>140000</v>
      </c>
      <c r="J165" s="101">
        <f t="shared" si="107"/>
        <v>2100000</v>
      </c>
      <c r="K165" s="102"/>
      <c r="L165" s="102"/>
      <c r="M165" s="102"/>
      <c r="N165" s="102"/>
      <c r="O165" s="102"/>
      <c r="P165" s="102"/>
      <c r="Q165" s="102"/>
      <c r="R165" s="102"/>
      <c r="S165" s="103"/>
      <c r="T165" s="103"/>
      <c r="U165" s="99">
        <f>+H165</f>
        <v>15</v>
      </c>
      <c r="V165" s="100"/>
      <c r="W165" s="101"/>
      <c r="X165" s="74"/>
      <c r="Y165" s="118">
        <f t="shared" si="91"/>
        <v>0</v>
      </c>
      <c r="Z165" s="149"/>
      <c r="AA165" s="106">
        <f t="shared" si="92"/>
        <v>0</v>
      </c>
      <c r="AB165" s="115"/>
      <c r="AC165" s="118">
        <f t="shared" si="93"/>
        <v>0</v>
      </c>
      <c r="AD165" s="160"/>
      <c r="AE165" s="118"/>
      <c r="AF165" s="118"/>
      <c r="AG165" s="118"/>
      <c r="AH165" s="161"/>
      <c r="AI165" s="118"/>
      <c r="AJ165" s="107"/>
      <c r="AK165" s="107"/>
      <c r="AL165" s="113"/>
      <c r="AM165" s="107"/>
      <c r="AN165" s="107"/>
      <c r="AO165" s="106">
        <f t="shared" si="95"/>
        <v>0</v>
      </c>
      <c r="AP165" s="109"/>
      <c r="AQ165" s="106">
        <f t="shared" si="96"/>
        <v>0</v>
      </c>
      <c r="AR165" s="109"/>
      <c r="AS165" s="106">
        <f>+ROUND(AR165*I165,0)</f>
        <v>0</v>
      </c>
      <c r="AT165" s="109"/>
      <c r="AU165" s="106">
        <f t="shared" si="98"/>
        <v>0</v>
      </c>
      <c r="AV165" s="109"/>
      <c r="AW165" s="106">
        <f>+ROUND(AV165*I165,0)</f>
        <v>0</v>
      </c>
      <c r="AX165" s="105"/>
      <c r="AY165" s="106">
        <f>+ROUND(AX165*I165,0)</f>
        <v>0</v>
      </c>
      <c r="AZ165" s="240"/>
      <c r="BA165" s="106">
        <f>+ROUND(AZ165*V165,0)</f>
        <v>0</v>
      </c>
      <c r="BB165" s="240"/>
      <c r="BC165" s="106">
        <f>+ROUND(BB165*V165,0)</f>
        <v>0</v>
      </c>
      <c r="BD165" s="240">
        <f>X165+Z165+AB165+AD165+AF165+AH165+AJ165+AL165+AN165+AP165+AR165+AT165+AV165+AX165+AZ165+BB165</f>
        <v>0</v>
      </c>
      <c r="BE165" s="106">
        <f>BD165*V165</f>
        <v>0</v>
      </c>
      <c r="BF165" s="240">
        <f>U165-BD165</f>
        <v>15</v>
      </c>
      <c r="BG165" s="110">
        <f>W165-BE165</f>
        <v>0</v>
      </c>
      <c r="BH165" s="92"/>
      <c r="BI165" s="4">
        <f t="shared" si="88"/>
        <v>2100000</v>
      </c>
      <c r="BJ165" s="30">
        <f t="shared" si="89"/>
        <v>2100000</v>
      </c>
      <c r="BK165" s="31">
        <f t="shared" si="90"/>
        <v>0</v>
      </c>
    </row>
    <row r="166" spans="2:64" s="2" customFormat="1" ht="33" customHeight="1" x14ac:dyDescent="0.3">
      <c r="B166" s="78">
        <v>17</v>
      </c>
      <c r="C166" s="134"/>
      <c r="D166" s="135"/>
      <c r="E166" s="136"/>
      <c r="F166" s="81" t="s">
        <v>260</v>
      </c>
      <c r="G166" s="137"/>
      <c r="H166" s="138" t="s">
        <v>85</v>
      </c>
      <c r="I166" s="139"/>
      <c r="J166" s="122"/>
      <c r="K166" s="140"/>
      <c r="L166" s="140"/>
      <c r="M166" s="140"/>
      <c r="N166" s="140"/>
      <c r="O166" s="140"/>
      <c r="P166" s="140"/>
      <c r="Q166" s="140"/>
      <c r="R166" s="140"/>
      <c r="S166" s="141"/>
      <c r="T166" s="141"/>
      <c r="U166" s="138" t="s">
        <v>85</v>
      </c>
      <c r="V166" s="139"/>
      <c r="W166" s="122"/>
      <c r="X166" s="89"/>
      <c r="Y166" s="123"/>
      <c r="Z166" s="162"/>
      <c r="AA166" s="90"/>
      <c r="AB166" s="124"/>
      <c r="AC166" s="123"/>
      <c r="AD166" s="125"/>
      <c r="AE166" s="123"/>
      <c r="AF166" s="123"/>
      <c r="AG166" s="123"/>
      <c r="AH166" s="126"/>
      <c r="AI166" s="123"/>
      <c r="AJ166" s="123"/>
      <c r="AK166" s="123"/>
      <c r="AL166" s="127"/>
      <c r="AM166" s="123"/>
      <c r="AN166" s="123"/>
      <c r="AO166" s="123"/>
      <c r="AP166" s="123"/>
      <c r="AQ166" s="123"/>
      <c r="AR166" s="128"/>
      <c r="AS166" s="123"/>
      <c r="AT166" s="123"/>
      <c r="AU166" s="123"/>
      <c r="AV166" s="123"/>
      <c r="AW166" s="123"/>
      <c r="AX166" s="232"/>
      <c r="AY166" s="123"/>
      <c r="AZ166" s="244"/>
      <c r="BA166" s="123"/>
      <c r="BB166" s="244"/>
      <c r="BC166" s="123"/>
      <c r="BD166" s="244"/>
      <c r="BE166" s="123"/>
      <c r="BF166" s="244"/>
      <c r="BG166" s="129"/>
      <c r="BH166" s="92"/>
      <c r="BI166" s="4">
        <f t="shared" si="88"/>
        <v>0</v>
      </c>
      <c r="BJ166" s="30">
        <f t="shared" si="89"/>
        <v>0</v>
      </c>
      <c r="BK166" s="31">
        <f t="shared" si="90"/>
        <v>0</v>
      </c>
    </row>
    <row r="167" spans="2:64" s="2" customFormat="1" ht="33" customHeight="1" x14ac:dyDescent="0.3">
      <c r="B167" s="68"/>
      <c r="C167" s="130"/>
      <c r="D167" s="95">
        <v>17.100000000000001</v>
      </c>
      <c r="E167" s="96"/>
      <c r="F167" s="159" t="s">
        <v>261</v>
      </c>
      <c r="G167" s="98"/>
      <c r="H167" s="99" t="s">
        <v>85</v>
      </c>
      <c r="I167" s="100"/>
      <c r="J167" s="101"/>
      <c r="K167" s="102"/>
      <c r="L167" s="102"/>
      <c r="M167" s="102"/>
      <c r="N167" s="102"/>
      <c r="O167" s="102"/>
      <c r="P167" s="102"/>
      <c r="Q167" s="102"/>
      <c r="R167" s="102"/>
      <c r="S167" s="103"/>
      <c r="T167" s="103"/>
      <c r="U167" s="99" t="s">
        <v>85</v>
      </c>
      <c r="V167" s="100"/>
      <c r="W167" s="101"/>
      <c r="X167" s="74"/>
      <c r="Y167" s="118"/>
      <c r="Z167" s="149"/>
      <c r="AA167" s="106"/>
      <c r="AB167" s="115"/>
      <c r="AC167" s="118"/>
      <c r="AD167" s="160"/>
      <c r="AE167" s="118"/>
      <c r="AF167" s="118"/>
      <c r="AG167" s="118"/>
      <c r="AH167" s="161"/>
      <c r="AI167" s="118"/>
      <c r="AJ167" s="107"/>
      <c r="AK167" s="107"/>
      <c r="AL167" s="113"/>
      <c r="AM167" s="107"/>
      <c r="AN167" s="107"/>
      <c r="AO167" s="106">
        <f t="shared" si="95"/>
        <v>0</v>
      </c>
      <c r="AP167" s="109"/>
      <c r="AQ167" s="106"/>
      <c r="AR167" s="109"/>
      <c r="AS167" s="106"/>
      <c r="AT167" s="106"/>
      <c r="AU167" s="106"/>
      <c r="AV167" s="106"/>
      <c r="AW167" s="106"/>
      <c r="AX167" s="105"/>
      <c r="AY167" s="106"/>
      <c r="AZ167" s="240"/>
      <c r="BA167" s="106"/>
      <c r="BB167" s="240"/>
      <c r="BC167" s="106"/>
      <c r="BD167" s="240"/>
      <c r="BE167" s="118"/>
      <c r="BF167" s="240"/>
      <c r="BG167" s="110"/>
      <c r="BH167" s="92"/>
      <c r="BI167" s="4">
        <f t="shared" si="88"/>
        <v>0</v>
      </c>
      <c r="BJ167" s="30">
        <f t="shared" si="89"/>
        <v>0</v>
      </c>
      <c r="BK167" s="31">
        <f t="shared" si="90"/>
        <v>0</v>
      </c>
      <c r="BL167" s="31"/>
    </row>
    <row r="168" spans="2:64" s="2" customFormat="1" ht="47.4" customHeight="1" x14ac:dyDescent="0.3">
      <c r="B168" s="68"/>
      <c r="C168" s="130">
        <v>8.1</v>
      </c>
      <c r="D168" s="95" t="s">
        <v>262</v>
      </c>
      <c r="E168" s="96">
        <v>6</v>
      </c>
      <c r="F168" s="97" t="s">
        <v>263</v>
      </c>
      <c r="G168" s="165" t="s">
        <v>259</v>
      </c>
      <c r="H168" s="166">
        <v>154295</v>
      </c>
      <c r="I168" s="100">
        <v>8950</v>
      </c>
      <c r="J168" s="101">
        <f t="shared" si="107"/>
        <v>1380940250</v>
      </c>
      <c r="K168" s="165"/>
      <c r="L168" s="165"/>
      <c r="M168" s="165"/>
      <c r="N168" s="165"/>
      <c r="O168" s="165"/>
      <c r="P168" s="165"/>
      <c r="Q168" s="165"/>
      <c r="R168" s="165"/>
      <c r="S168" s="103"/>
      <c r="T168" s="103"/>
      <c r="U168" s="99">
        <f>+H168</f>
        <v>154295</v>
      </c>
      <c r="V168" s="100"/>
      <c r="W168" s="101"/>
      <c r="X168" s="74"/>
      <c r="Y168" s="118">
        <f t="shared" si="91"/>
        <v>0</v>
      </c>
      <c r="Z168" s="149"/>
      <c r="AA168" s="106">
        <f t="shared" si="92"/>
        <v>0</v>
      </c>
      <c r="AB168" s="115"/>
      <c r="AC168" s="118">
        <f t="shared" si="93"/>
        <v>0</v>
      </c>
      <c r="AD168" s="160"/>
      <c r="AE168" s="118"/>
      <c r="AF168" s="118"/>
      <c r="AG168" s="118"/>
      <c r="AH168" s="161"/>
      <c r="AI168" s="118"/>
      <c r="AJ168" s="107"/>
      <c r="AK168" s="107"/>
      <c r="AL168" s="113">
        <v>943.36</v>
      </c>
      <c r="AM168" s="106">
        <f>+ROUND(AL168*I168,0)</f>
        <v>8443072</v>
      </c>
      <c r="AN168" s="113">
        <v>355.82</v>
      </c>
      <c r="AO168" s="106">
        <f>+ROUND(AN168*I168,0)</f>
        <v>3184589</v>
      </c>
      <c r="AP168" s="114">
        <v>142.58000000000001</v>
      </c>
      <c r="AQ168" s="106">
        <f>+ROUND(AP168*I168,0)</f>
        <v>1276091</v>
      </c>
      <c r="AR168" s="109">
        <v>1048.47</v>
      </c>
      <c r="AS168" s="106">
        <f>+ROUND(AR168*I168,0)</f>
        <v>9383807</v>
      </c>
      <c r="AT168" s="109">
        <v>697.67000000000007</v>
      </c>
      <c r="AU168" s="106">
        <f>+ROUND(AT168*I168,0)</f>
        <v>6244147</v>
      </c>
      <c r="AV168" s="109">
        <v>2546.748</v>
      </c>
      <c r="AW168" s="106">
        <f>+ROUND(AV168*I168,0)</f>
        <v>22793395</v>
      </c>
      <c r="AX168" s="234">
        <v>1793.17</v>
      </c>
      <c r="AY168" s="106">
        <f>+ROUND(AX168*I168,0)</f>
        <v>16048872</v>
      </c>
      <c r="AZ168" s="241">
        <v>3545.7999999999997</v>
      </c>
      <c r="BA168" s="106">
        <f>+ROUND(AZ168*V168,0)</f>
        <v>0</v>
      </c>
      <c r="BB168" s="241">
        <f>+'17.1.1'!AI32</f>
        <v>6039.0100000000011</v>
      </c>
      <c r="BC168" s="106">
        <f>+ROUND(BB168*V168,0)</f>
        <v>0</v>
      </c>
      <c r="BD168" s="240">
        <f>X168+Z168+AB168+AD168+AF168+AH168+AJ168+AL168+AN168+AP168+AR168+AT168+AV168+AX168+AZ168+BB168</f>
        <v>17112.628000000001</v>
      </c>
      <c r="BE168" s="106">
        <f>BD168*V168</f>
        <v>0</v>
      </c>
      <c r="BF168" s="240">
        <f>U168-BD168</f>
        <v>137182.372</v>
      </c>
      <c r="BG168" s="110">
        <f>W168-BE168</f>
        <v>0</v>
      </c>
      <c r="BH168" s="92"/>
      <c r="BI168" s="4">
        <f t="shared" si="88"/>
        <v>1369312589</v>
      </c>
      <c r="BJ168" s="30">
        <f t="shared" si="89"/>
        <v>1380940250</v>
      </c>
      <c r="BK168" s="31">
        <f t="shared" si="90"/>
        <v>-67373973</v>
      </c>
      <c r="BL168" s="30"/>
    </row>
    <row r="169" spans="2:64" s="2" customFormat="1" ht="33" customHeight="1" x14ac:dyDescent="0.3">
      <c r="B169" s="68"/>
      <c r="C169" s="130"/>
      <c r="D169" s="95">
        <v>17.2</v>
      </c>
      <c r="E169" s="96"/>
      <c r="F169" s="174" t="s">
        <v>264</v>
      </c>
      <c r="G169" s="151"/>
      <c r="H169" s="169" t="s">
        <v>85</v>
      </c>
      <c r="I169" s="170"/>
      <c r="J169" s="101"/>
      <c r="K169" s="171"/>
      <c r="L169" s="171"/>
      <c r="M169" s="171"/>
      <c r="N169" s="171"/>
      <c r="O169" s="172"/>
      <c r="P169" s="172"/>
      <c r="Q169" s="172"/>
      <c r="R169" s="172"/>
      <c r="S169" s="172"/>
      <c r="T169" s="172"/>
      <c r="U169" s="169" t="s">
        <v>85</v>
      </c>
      <c r="V169" s="170"/>
      <c r="W169" s="101"/>
      <c r="X169" s="175"/>
      <c r="Y169" s="118"/>
      <c r="Z169" s="172"/>
      <c r="AA169" s="106"/>
      <c r="AB169" s="173"/>
      <c r="AC169" s="118"/>
      <c r="AD169" s="160"/>
      <c r="AE169" s="118"/>
      <c r="AF169" s="118"/>
      <c r="AG169" s="118"/>
      <c r="AH169" s="161"/>
      <c r="AI169" s="118"/>
      <c r="AJ169" s="107"/>
      <c r="AK169" s="107"/>
      <c r="AL169" s="113"/>
      <c r="AM169" s="107"/>
      <c r="AN169" s="107"/>
      <c r="AO169" s="106">
        <f t="shared" si="95"/>
        <v>0</v>
      </c>
      <c r="AP169" s="109"/>
      <c r="AQ169" s="106"/>
      <c r="AR169" s="109"/>
      <c r="AS169" s="106"/>
      <c r="AT169" s="109"/>
      <c r="AU169" s="106"/>
      <c r="AV169" s="109"/>
      <c r="AW169" s="106"/>
      <c r="AX169" s="74"/>
      <c r="AY169" s="106"/>
      <c r="AZ169" s="246"/>
      <c r="BA169" s="106"/>
      <c r="BB169" s="246"/>
      <c r="BC169" s="106"/>
      <c r="BD169" s="246"/>
      <c r="BE169" s="118"/>
      <c r="BF169" s="246"/>
      <c r="BG169" s="110"/>
      <c r="BH169" s="92"/>
      <c r="BI169" s="4">
        <f t="shared" si="88"/>
        <v>0</v>
      </c>
      <c r="BJ169" s="30">
        <f t="shared" si="89"/>
        <v>0</v>
      </c>
      <c r="BK169" s="31">
        <f t="shared" si="90"/>
        <v>0</v>
      </c>
    </row>
    <row r="170" spans="2:64" s="2" customFormat="1" ht="33" customHeight="1" x14ac:dyDescent="0.3">
      <c r="B170" s="68"/>
      <c r="C170" s="130">
        <v>8.1999999999999993</v>
      </c>
      <c r="D170" s="95" t="s">
        <v>265</v>
      </c>
      <c r="E170" s="96">
        <v>6</v>
      </c>
      <c r="F170" s="97" t="s">
        <v>266</v>
      </c>
      <c r="G170" s="98" t="s">
        <v>259</v>
      </c>
      <c r="H170" s="99">
        <v>762</v>
      </c>
      <c r="I170" s="100">
        <v>13800</v>
      </c>
      <c r="J170" s="101">
        <f t="shared" si="107"/>
        <v>10515600</v>
      </c>
      <c r="K170" s="102"/>
      <c r="L170" s="102"/>
      <c r="M170" s="102"/>
      <c r="N170" s="102"/>
      <c r="O170" s="102"/>
      <c r="P170" s="102"/>
      <c r="Q170" s="102"/>
      <c r="R170" s="102"/>
      <c r="S170" s="103"/>
      <c r="T170" s="179"/>
      <c r="U170" s="99">
        <f>+H170</f>
        <v>762</v>
      </c>
      <c r="V170" s="100"/>
      <c r="W170" s="101"/>
      <c r="X170" s="74"/>
      <c r="Y170" s="118">
        <f t="shared" si="91"/>
        <v>0</v>
      </c>
      <c r="Z170" s="149"/>
      <c r="AA170" s="106">
        <f t="shared" si="92"/>
        <v>0</v>
      </c>
      <c r="AB170" s="115"/>
      <c r="AC170" s="118">
        <f t="shared" si="93"/>
        <v>0</v>
      </c>
      <c r="AD170" s="160"/>
      <c r="AE170" s="118"/>
      <c r="AF170" s="118"/>
      <c r="AG170" s="118"/>
      <c r="AH170" s="161"/>
      <c r="AI170" s="118"/>
      <c r="AJ170" s="107"/>
      <c r="AK170" s="107"/>
      <c r="AL170" s="113"/>
      <c r="AM170" s="107"/>
      <c r="AN170" s="113">
        <v>1457.06</v>
      </c>
      <c r="AO170" s="106">
        <f>+ROUND(AN170*I170,0)</f>
        <v>20107428</v>
      </c>
      <c r="AP170" s="109"/>
      <c r="AQ170" s="106">
        <f>+ROUND(AP170*I170,0)</f>
        <v>0</v>
      </c>
      <c r="AR170" s="109">
        <v>198.55</v>
      </c>
      <c r="AS170" s="106">
        <f>+ROUND(AR170*I170,0)</f>
        <v>2739990</v>
      </c>
      <c r="AT170" s="109">
        <v>853.03</v>
      </c>
      <c r="AU170" s="106">
        <f>+ROUND(AT170*I170,0)</f>
        <v>11771814</v>
      </c>
      <c r="AV170" s="109">
        <v>68.599999999999994</v>
      </c>
      <c r="AW170" s="106">
        <f>+ROUND(AV170*I170,0)</f>
        <v>946680</v>
      </c>
      <c r="AX170" s="105">
        <v>1123.05</v>
      </c>
      <c r="AY170" s="106">
        <f>+ROUND(AX170*I170,0)</f>
        <v>15498090</v>
      </c>
      <c r="AZ170" s="240">
        <v>2258.3599999999997</v>
      </c>
      <c r="BA170" s="106">
        <f>+ROUND(AZ170*V170,0)</f>
        <v>0</v>
      </c>
      <c r="BB170" s="240">
        <f>+'17.2.1'!AK59</f>
        <v>-125.33000000000038</v>
      </c>
      <c r="BC170" s="106">
        <f>+ROUND(BB170*V170,0)</f>
        <v>0</v>
      </c>
      <c r="BD170" s="240">
        <f>X170+Z170+AB170+AD170+AF170+AH170+AJ170+AL170+AN170+AP170+AR170+AT170+AV170+AX170+AZ170+BB170</f>
        <v>5833.32</v>
      </c>
      <c r="BE170" s="106">
        <f>BD170*V170</f>
        <v>0</v>
      </c>
      <c r="BF170" s="240">
        <f>U170-BD170</f>
        <v>-5071.32</v>
      </c>
      <c r="BG170" s="110">
        <f>W170-BE170</f>
        <v>0</v>
      </c>
      <c r="BH170" s="92"/>
      <c r="BI170" s="4">
        <f t="shared" si="88"/>
        <v>-9591828</v>
      </c>
      <c r="BJ170" s="30">
        <f t="shared" si="89"/>
        <v>10515600</v>
      </c>
      <c r="BK170" s="31">
        <f t="shared" si="90"/>
        <v>-51064002</v>
      </c>
    </row>
    <row r="171" spans="2:64" s="2" customFormat="1" ht="33" customHeight="1" x14ac:dyDescent="0.3">
      <c r="B171" s="68"/>
      <c r="C171" s="130"/>
      <c r="D171" s="95">
        <v>17.3</v>
      </c>
      <c r="E171" s="96"/>
      <c r="F171" s="159" t="s">
        <v>267</v>
      </c>
      <c r="G171" s="98"/>
      <c r="H171" s="99" t="s">
        <v>85</v>
      </c>
      <c r="I171" s="100"/>
      <c r="J171" s="101"/>
      <c r="K171" s="102"/>
      <c r="L171" s="102"/>
      <c r="M171" s="102"/>
      <c r="N171" s="102"/>
      <c r="O171" s="102"/>
      <c r="P171" s="102"/>
      <c r="Q171" s="102"/>
      <c r="R171" s="102"/>
      <c r="S171" s="103"/>
      <c r="T171" s="103"/>
      <c r="U171" s="99" t="s">
        <v>85</v>
      </c>
      <c r="V171" s="100"/>
      <c r="W171" s="101"/>
      <c r="X171" s="74"/>
      <c r="Y171" s="118"/>
      <c r="Z171" s="149"/>
      <c r="AA171" s="106"/>
      <c r="AB171" s="115"/>
      <c r="AC171" s="118"/>
      <c r="AD171" s="160"/>
      <c r="AE171" s="118"/>
      <c r="AF171" s="118"/>
      <c r="AG171" s="118"/>
      <c r="AH171" s="161"/>
      <c r="AI171" s="118"/>
      <c r="AJ171" s="107"/>
      <c r="AK171" s="107"/>
      <c r="AL171" s="113"/>
      <c r="AM171" s="107"/>
      <c r="AN171" s="107"/>
      <c r="AO171" s="106">
        <f t="shared" si="95"/>
        <v>0</v>
      </c>
      <c r="AP171" s="109"/>
      <c r="AQ171" s="106"/>
      <c r="AR171" s="109"/>
      <c r="AS171" s="106"/>
      <c r="AT171" s="109"/>
      <c r="AU171" s="106"/>
      <c r="AV171" s="109"/>
      <c r="AW171" s="106"/>
      <c r="AX171" s="105"/>
      <c r="AY171" s="106"/>
      <c r="AZ171" s="240"/>
      <c r="BA171" s="106"/>
      <c r="BB171" s="240"/>
      <c r="BC171" s="106"/>
      <c r="BD171" s="240"/>
      <c r="BE171" s="118"/>
      <c r="BF171" s="240"/>
      <c r="BG171" s="110"/>
      <c r="BH171" s="92"/>
      <c r="BI171" s="4">
        <f t="shared" si="88"/>
        <v>0</v>
      </c>
      <c r="BJ171" s="30">
        <f t="shared" si="89"/>
        <v>0</v>
      </c>
      <c r="BK171" s="31">
        <f t="shared" si="90"/>
        <v>0</v>
      </c>
    </row>
    <row r="172" spans="2:64" s="2" customFormat="1" ht="54.6" customHeight="1" x14ac:dyDescent="0.3">
      <c r="B172" s="68"/>
      <c r="C172" s="130">
        <v>8.3000000000000007</v>
      </c>
      <c r="D172" s="95" t="s">
        <v>268</v>
      </c>
      <c r="E172" s="96">
        <v>6</v>
      </c>
      <c r="F172" s="97" t="s">
        <v>269</v>
      </c>
      <c r="G172" s="98" t="s">
        <v>259</v>
      </c>
      <c r="H172" s="99">
        <v>5376</v>
      </c>
      <c r="I172" s="100">
        <v>28700</v>
      </c>
      <c r="J172" s="101">
        <f t="shared" si="107"/>
        <v>154291200</v>
      </c>
      <c r="K172" s="102"/>
      <c r="L172" s="102"/>
      <c r="M172" s="102"/>
      <c r="N172" s="102"/>
      <c r="O172" s="102"/>
      <c r="P172" s="102"/>
      <c r="Q172" s="102"/>
      <c r="R172" s="102"/>
      <c r="S172" s="103"/>
      <c r="T172" s="103"/>
      <c r="U172" s="99">
        <f>+H172</f>
        <v>5376</v>
      </c>
      <c r="V172" s="100"/>
      <c r="W172" s="101"/>
      <c r="X172" s="74"/>
      <c r="Y172" s="106">
        <f t="shared" si="91"/>
        <v>0</v>
      </c>
      <c r="Z172" s="149"/>
      <c r="AA172" s="106">
        <f t="shared" si="92"/>
        <v>0</v>
      </c>
      <c r="AB172" s="115"/>
      <c r="AC172" s="106">
        <f t="shared" si="93"/>
        <v>0</v>
      </c>
      <c r="AD172" s="108"/>
      <c r="AE172" s="106"/>
      <c r="AF172" s="106"/>
      <c r="AG172" s="106"/>
      <c r="AH172" s="112"/>
      <c r="AI172" s="106"/>
      <c r="AJ172" s="107"/>
      <c r="AK172" s="107"/>
      <c r="AL172" s="113"/>
      <c r="AM172" s="107"/>
      <c r="AN172" s="107"/>
      <c r="AO172" s="106">
        <f t="shared" si="95"/>
        <v>0</v>
      </c>
      <c r="AP172" s="109"/>
      <c r="AQ172" s="106">
        <f>+ROUND(AP172*I172,0)</f>
        <v>0</v>
      </c>
      <c r="AR172" s="109"/>
      <c r="AS172" s="106">
        <f>+ROUND(AR172*I172,0)</f>
        <v>0</v>
      </c>
      <c r="AT172" s="109"/>
      <c r="AU172" s="106">
        <f>+ROUND(AT172*I172,0)</f>
        <v>0</v>
      </c>
      <c r="AV172" s="109"/>
      <c r="AW172" s="106">
        <f>+ROUND(AV172*I172,0)</f>
        <v>0</v>
      </c>
      <c r="AX172" s="105"/>
      <c r="AY172" s="106">
        <f>+ROUND(AX172*I172,0)</f>
        <v>0</v>
      </c>
      <c r="AZ172" s="240"/>
      <c r="BA172" s="106">
        <f>+ROUND(AZ172*V172,0)</f>
        <v>0</v>
      </c>
      <c r="BB172" s="240"/>
      <c r="BC172" s="106">
        <f>+ROUND(BB172*V172,0)</f>
        <v>0</v>
      </c>
      <c r="BD172" s="240">
        <f>X172+Z172+AB172+AD172+AF172+AH172+AJ172+AL172+AN172+AP172+AR172+AT172+AV172+AX172+AZ172+BB172</f>
        <v>0</v>
      </c>
      <c r="BE172" s="106">
        <f>BD172*V172</f>
        <v>0</v>
      </c>
      <c r="BF172" s="240">
        <f>U172-BD172</f>
        <v>5376</v>
      </c>
      <c r="BG172" s="110">
        <f>W172-BE172</f>
        <v>0</v>
      </c>
      <c r="BH172" s="92"/>
      <c r="BI172" s="4">
        <f t="shared" si="88"/>
        <v>154291200</v>
      </c>
      <c r="BJ172" s="30">
        <f t="shared" si="89"/>
        <v>154291200</v>
      </c>
      <c r="BK172" s="31">
        <f t="shared" si="90"/>
        <v>0</v>
      </c>
    </row>
    <row r="173" spans="2:64" s="2" customFormat="1" ht="51" customHeight="1" x14ac:dyDescent="0.3">
      <c r="B173" s="78">
        <v>18</v>
      </c>
      <c r="C173" s="134"/>
      <c r="D173" s="135"/>
      <c r="E173" s="136"/>
      <c r="F173" s="81" t="s">
        <v>270</v>
      </c>
      <c r="G173" s="137"/>
      <c r="H173" s="138" t="s">
        <v>85</v>
      </c>
      <c r="I173" s="139"/>
      <c r="J173" s="122"/>
      <c r="K173" s="140"/>
      <c r="L173" s="140"/>
      <c r="M173" s="140"/>
      <c r="N173" s="140"/>
      <c r="O173" s="140"/>
      <c r="P173" s="140"/>
      <c r="Q173" s="140"/>
      <c r="R173" s="140"/>
      <c r="S173" s="141"/>
      <c r="T173" s="141"/>
      <c r="U173" s="138" t="s">
        <v>85</v>
      </c>
      <c r="V173" s="139"/>
      <c r="W173" s="122"/>
      <c r="X173" s="89"/>
      <c r="Y173" s="123"/>
      <c r="Z173" s="162"/>
      <c r="AA173" s="90"/>
      <c r="AB173" s="124"/>
      <c r="AC173" s="123"/>
      <c r="AD173" s="125"/>
      <c r="AE173" s="123"/>
      <c r="AF173" s="123"/>
      <c r="AG173" s="123"/>
      <c r="AH173" s="126"/>
      <c r="AI173" s="123"/>
      <c r="AJ173" s="123"/>
      <c r="AK173" s="123"/>
      <c r="AL173" s="127"/>
      <c r="AM173" s="123"/>
      <c r="AN173" s="123"/>
      <c r="AO173" s="123"/>
      <c r="AP173" s="123"/>
      <c r="AQ173" s="123"/>
      <c r="AR173" s="128"/>
      <c r="AS173" s="123"/>
      <c r="AT173" s="123"/>
      <c r="AU173" s="123"/>
      <c r="AV173" s="123"/>
      <c r="AW173" s="123"/>
      <c r="AX173" s="232"/>
      <c r="AY173" s="123"/>
      <c r="AZ173" s="244"/>
      <c r="BA173" s="123"/>
      <c r="BB173" s="244"/>
      <c r="BC173" s="123"/>
      <c r="BD173" s="244"/>
      <c r="BE173" s="123"/>
      <c r="BF173" s="244"/>
      <c r="BG173" s="129"/>
      <c r="BH173" s="92"/>
      <c r="BI173" s="4">
        <f t="shared" si="88"/>
        <v>0</v>
      </c>
      <c r="BJ173" s="30">
        <f t="shared" si="89"/>
        <v>0</v>
      </c>
      <c r="BK173" s="31">
        <f t="shared" si="90"/>
        <v>0</v>
      </c>
      <c r="BL173" s="257"/>
    </row>
    <row r="174" spans="2:64" s="2" customFormat="1" ht="33" customHeight="1" x14ac:dyDescent="0.3">
      <c r="B174" s="68"/>
      <c r="C174" s="130"/>
      <c r="D174" s="95">
        <v>18.100000000000001</v>
      </c>
      <c r="E174" s="96"/>
      <c r="F174" s="159" t="s">
        <v>271</v>
      </c>
      <c r="G174" s="98"/>
      <c r="H174" s="99" t="s">
        <v>85</v>
      </c>
      <c r="I174" s="100"/>
      <c r="J174" s="101"/>
      <c r="K174" s="102"/>
      <c r="L174" s="102"/>
      <c r="M174" s="102"/>
      <c r="N174" s="102"/>
      <c r="O174" s="102"/>
      <c r="P174" s="102"/>
      <c r="Q174" s="102"/>
      <c r="R174" s="102"/>
      <c r="S174" s="103"/>
      <c r="T174" s="103"/>
      <c r="U174" s="99" t="s">
        <v>85</v>
      </c>
      <c r="V174" s="100"/>
      <c r="W174" s="101"/>
      <c r="X174" s="74"/>
      <c r="Y174" s="118"/>
      <c r="Z174" s="149"/>
      <c r="AA174" s="106"/>
      <c r="AB174" s="115"/>
      <c r="AC174" s="118"/>
      <c r="AD174" s="160"/>
      <c r="AE174" s="118"/>
      <c r="AF174" s="118"/>
      <c r="AG174" s="118"/>
      <c r="AH174" s="161"/>
      <c r="AI174" s="118"/>
      <c r="AJ174" s="107"/>
      <c r="AK174" s="107"/>
      <c r="AL174" s="113"/>
      <c r="AM174" s="107"/>
      <c r="AN174" s="107"/>
      <c r="AO174" s="106">
        <f t="shared" si="95"/>
        <v>0</v>
      </c>
      <c r="AP174" s="109"/>
      <c r="AQ174" s="106"/>
      <c r="AR174" s="109"/>
      <c r="AS174" s="106"/>
      <c r="AT174" s="109"/>
      <c r="AU174" s="106"/>
      <c r="AV174" s="109"/>
      <c r="AW174" s="106"/>
      <c r="AX174" s="105"/>
      <c r="AY174" s="106"/>
      <c r="AZ174" s="240"/>
      <c r="BA174" s="106"/>
      <c r="BB174" s="240"/>
      <c r="BC174" s="106"/>
      <c r="BD174" s="240"/>
      <c r="BE174" s="118"/>
      <c r="BF174" s="240"/>
      <c r="BG174" s="110"/>
      <c r="BH174" s="92"/>
      <c r="BI174" s="4">
        <f t="shared" si="88"/>
        <v>0</v>
      </c>
      <c r="BJ174" s="30">
        <f t="shared" si="89"/>
        <v>0</v>
      </c>
      <c r="BK174" s="31">
        <f t="shared" si="90"/>
        <v>0</v>
      </c>
    </row>
    <row r="175" spans="2:64" s="2" customFormat="1" ht="33" customHeight="1" x14ac:dyDescent="0.3">
      <c r="B175" s="68"/>
      <c r="C175" s="130">
        <v>9.1</v>
      </c>
      <c r="D175" s="95" t="s">
        <v>272</v>
      </c>
      <c r="E175" s="96">
        <v>4</v>
      </c>
      <c r="F175" s="97" t="s">
        <v>273</v>
      </c>
      <c r="G175" s="98" t="s">
        <v>45</v>
      </c>
      <c r="H175" s="99">
        <v>322</v>
      </c>
      <c r="I175" s="100">
        <v>45000</v>
      </c>
      <c r="J175" s="101">
        <f t="shared" si="107"/>
        <v>14490000</v>
      </c>
      <c r="K175" s="102"/>
      <c r="L175" s="102"/>
      <c r="M175" s="102"/>
      <c r="N175" s="102"/>
      <c r="O175" s="102"/>
      <c r="P175" s="102"/>
      <c r="Q175" s="102"/>
      <c r="R175" s="102"/>
      <c r="S175" s="103"/>
      <c r="T175" s="103"/>
      <c r="U175" s="99">
        <f>+H175</f>
        <v>322</v>
      </c>
      <c r="V175" s="100"/>
      <c r="W175" s="101"/>
      <c r="X175" s="74"/>
      <c r="Y175" s="118">
        <f t="shared" si="91"/>
        <v>0</v>
      </c>
      <c r="Z175" s="149"/>
      <c r="AA175" s="106">
        <f t="shared" si="92"/>
        <v>0</v>
      </c>
      <c r="AB175" s="115"/>
      <c r="AC175" s="118">
        <f t="shared" si="93"/>
        <v>0</v>
      </c>
      <c r="AD175" s="160"/>
      <c r="AE175" s="118"/>
      <c r="AF175" s="118"/>
      <c r="AG175" s="118"/>
      <c r="AH175" s="161"/>
      <c r="AI175" s="118"/>
      <c r="AJ175" s="107"/>
      <c r="AK175" s="107"/>
      <c r="AL175" s="113">
        <v>8.6</v>
      </c>
      <c r="AM175" s="106">
        <f>+ROUND(AL175*I175,0)</f>
        <v>387000</v>
      </c>
      <c r="AN175" s="113">
        <v>3.5</v>
      </c>
      <c r="AO175" s="106">
        <f>+ROUND(AN175*I175,0)</f>
        <v>157500</v>
      </c>
      <c r="AP175" s="109"/>
      <c r="AQ175" s="106">
        <f>+ROUND(AP175*I175,0)</f>
        <v>0</v>
      </c>
      <c r="AR175" s="109">
        <v>9.4</v>
      </c>
      <c r="AS175" s="106">
        <f>+ROUND(AR175*I175,0)</f>
        <v>423000</v>
      </c>
      <c r="AT175" s="109"/>
      <c r="AU175" s="106">
        <f>+ROUND(AT175*I175,0)</f>
        <v>0</v>
      </c>
      <c r="AV175" s="109">
        <v>14.6</v>
      </c>
      <c r="AW175" s="106">
        <f>+ROUND(AV175*I175,0)</f>
        <v>657000</v>
      </c>
      <c r="AX175" s="105">
        <v>4.8</v>
      </c>
      <c r="AY175" s="106">
        <f>+ROUND(AX175*I175,0)</f>
        <v>216000</v>
      </c>
      <c r="AZ175" s="240">
        <v>34.54</v>
      </c>
      <c r="BA175" s="106">
        <f>+ROUND(AZ175*V175,0)</f>
        <v>0</v>
      </c>
      <c r="BB175" s="240">
        <f>+'18.1.1'!AJ14</f>
        <v>32.24</v>
      </c>
      <c r="BC175" s="106">
        <f>+ROUND(BB175*V175,0)</f>
        <v>0</v>
      </c>
      <c r="BD175" s="240">
        <f>X175+Z175+AB175+AD175+AF175+AH175+AJ175+AL175+AN175+AP175+AR175+AT175+AV175+AX175+AZ175+BB175</f>
        <v>107.68</v>
      </c>
      <c r="BE175" s="106">
        <f>BD175*V175</f>
        <v>0</v>
      </c>
      <c r="BF175" s="240">
        <f>U175-BD175</f>
        <v>214.32</v>
      </c>
      <c r="BG175" s="110">
        <f>W175-BE175</f>
        <v>0</v>
      </c>
      <c r="BH175" s="92"/>
      <c r="BI175" s="4">
        <f t="shared" si="88"/>
        <v>13945500</v>
      </c>
      <c r="BJ175" s="30">
        <f t="shared" si="89"/>
        <v>14490000</v>
      </c>
      <c r="BK175" s="31">
        <f t="shared" si="90"/>
        <v>-1840500</v>
      </c>
    </row>
    <row r="176" spans="2:64" s="2" customFormat="1" ht="33" customHeight="1" x14ac:dyDescent="0.3">
      <c r="B176" s="68"/>
      <c r="C176" s="130"/>
      <c r="D176" s="95">
        <v>18.2</v>
      </c>
      <c r="E176" s="96"/>
      <c r="F176" s="159" t="s">
        <v>274</v>
      </c>
      <c r="G176" s="98"/>
      <c r="H176" s="99" t="s">
        <v>85</v>
      </c>
      <c r="I176" s="100"/>
      <c r="J176" s="101"/>
      <c r="K176" s="102"/>
      <c r="L176" s="102"/>
      <c r="M176" s="102"/>
      <c r="N176" s="102"/>
      <c r="O176" s="102"/>
      <c r="P176" s="102"/>
      <c r="Q176" s="102"/>
      <c r="R176" s="102"/>
      <c r="S176" s="103"/>
      <c r="T176" s="103"/>
      <c r="U176" s="99" t="s">
        <v>85</v>
      </c>
      <c r="V176" s="100"/>
      <c r="W176" s="101"/>
      <c r="X176" s="74"/>
      <c r="Y176" s="118"/>
      <c r="Z176" s="149"/>
      <c r="AA176" s="106"/>
      <c r="AB176" s="115"/>
      <c r="AC176" s="118"/>
      <c r="AD176" s="160"/>
      <c r="AE176" s="118"/>
      <c r="AF176" s="118"/>
      <c r="AG176" s="118"/>
      <c r="AH176" s="161"/>
      <c r="AI176" s="118"/>
      <c r="AJ176" s="107"/>
      <c r="AK176" s="107"/>
      <c r="AL176" s="113"/>
      <c r="AM176" s="107"/>
      <c r="AN176" s="107"/>
      <c r="AO176" s="106">
        <f t="shared" si="95"/>
        <v>0</v>
      </c>
      <c r="AP176" s="109"/>
      <c r="AQ176" s="106"/>
      <c r="AR176" s="109"/>
      <c r="AS176" s="106"/>
      <c r="AT176" s="109"/>
      <c r="AU176" s="106"/>
      <c r="AV176" s="109"/>
      <c r="AW176" s="106"/>
      <c r="AX176" s="105"/>
      <c r="AY176" s="106"/>
      <c r="AZ176" s="240"/>
      <c r="BA176" s="106"/>
      <c r="BB176" s="240"/>
      <c r="BC176" s="106"/>
      <c r="BD176" s="240"/>
      <c r="BE176" s="118"/>
      <c r="BF176" s="240"/>
      <c r="BG176" s="110"/>
      <c r="BH176" s="92"/>
      <c r="BI176" s="4">
        <f t="shared" si="88"/>
        <v>0</v>
      </c>
      <c r="BJ176" s="30">
        <f t="shared" si="89"/>
        <v>0</v>
      </c>
      <c r="BK176" s="31">
        <f t="shared" si="90"/>
        <v>0</v>
      </c>
    </row>
    <row r="177" spans="2:63" s="2" customFormat="1" ht="48.6" customHeight="1" x14ac:dyDescent="0.3">
      <c r="B177" s="68"/>
      <c r="C177" s="130">
        <v>6.9</v>
      </c>
      <c r="D177" s="95" t="s">
        <v>275</v>
      </c>
      <c r="E177" s="96">
        <v>4</v>
      </c>
      <c r="F177" s="97" t="s">
        <v>276</v>
      </c>
      <c r="G177" s="98" t="s">
        <v>277</v>
      </c>
      <c r="H177" s="99">
        <v>9</v>
      </c>
      <c r="I177" s="100">
        <v>1100000</v>
      </c>
      <c r="J177" s="101">
        <f t="shared" si="107"/>
        <v>9900000</v>
      </c>
      <c r="K177" s="102"/>
      <c r="L177" s="102"/>
      <c r="M177" s="102"/>
      <c r="N177" s="102"/>
      <c r="O177" s="102"/>
      <c r="P177" s="102"/>
      <c r="Q177" s="102"/>
      <c r="R177" s="102"/>
      <c r="S177" s="103"/>
      <c r="T177" s="103"/>
      <c r="U177" s="99">
        <f>+H177</f>
        <v>9</v>
      </c>
      <c r="V177" s="100"/>
      <c r="W177" s="101"/>
      <c r="X177" s="74"/>
      <c r="Y177" s="118">
        <f t="shared" si="91"/>
        <v>0</v>
      </c>
      <c r="Z177" s="149"/>
      <c r="AA177" s="106">
        <f t="shared" si="92"/>
        <v>0</v>
      </c>
      <c r="AB177" s="115"/>
      <c r="AC177" s="118">
        <f t="shared" si="93"/>
        <v>0</v>
      </c>
      <c r="AD177" s="160"/>
      <c r="AE177" s="118"/>
      <c r="AF177" s="118"/>
      <c r="AG177" s="118"/>
      <c r="AH177" s="161"/>
      <c r="AI177" s="118"/>
      <c r="AJ177" s="107"/>
      <c r="AK177" s="107"/>
      <c r="AL177" s="113">
        <v>0.44</v>
      </c>
      <c r="AM177" s="106">
        <f>+ROUND(AL177*I177,0)</f>
        <v>484000</v>
      </c>
      <c r="AN177" s="106"/>
      <c r="AO177" s="106">
        <f t="shared" si="95"/>
        <v>0</v>
      </c>
      <c r="AP177" s="109"/>
      <c r="AQ177" s="106">
        <f>+ROUND(AP177*I177,0)</f>
        <v>0</v>
      </c>
      <c r="AR177" s="109"/>
      <c r="AS177" s="106">
        <f>+ROUND(AR177*I177,0)</f>
        <v>0</v>
      </c>
      <c r="AT177" s="109"/>
      <c r="AU177" s="106">
        <f>+ROUND(AT177*I177,0)</f>
        <v>0</v>
      </c>
      <c r="AV177" s="109"/>
      <c r="AW177" s="106">
        <f>+ROUND(AV177*I177,0)</f>
        <v>0</v>
      </c>
      <c r="AX177" s="105"/>
      <c r="AY177" s="106">
        <f>+ROUND(AX177*I177,0)</f>
        <v>0</v>
      </c>
      <c r="AZ177" s="240">
        <v>0.13</v>
      </c>
      <c r="BA177" s="106">
        <f>+ROUND(AZ177*V177,0)</f>
        <v>0</v>
      </c>
      <c r="BB177" s="240"/>
      <c r="BC177" s="106">
        <f>+ROUND(BB177*V177,0)</f>
        <v>0</v>
      </c>
      <c r="BD177" s="240">
        <f>X177+Z177+AB177+AD177+AF177+AH177+AJ177+AL177+AN177+AP177+AR177+AT177+AV177+AX177+AZ177+BB177</f>
        <v>0.57000000000000006</v>
      </c>
      <c r="BE177" s="106">
        <f>BD177*V177</f>
        <v>0</v>
      </c>
      <c r="BF177" s="240">
        <f>U177-BD177</f>
        <v>8.43</v>
      </c>
      <c r="BG177" s="110">
        <f>W177-BE177</f>
        <v>0</v>
      </c>
      <c r="BH177" s="92"/>
      <c r="BI177" s="4">
        <f t="shared" si="88"/>
        <v>9416000</v>
      </c>
      <c r="BJ177" s="30">
        <f t="shared" si="89"/>
        <v>9900000</v>
      </c>
      <c r="BK177" s="31">
        <f t="shared" si="90"/>
        <v>-484000</v>
      </c>
    </row>
    <row r="178" spans="2:63" s="2" customFormat="1" ht="33" customHeight="1" x14ac:dyDescent="0.3">
      <c r="B178" s="78">
        <v>19</v>
      </c>
      <c r="C178" s="134"/>
      <c r="D178" s="135"/>
      <c r="E178" s="136"/>
      <c r="F178" s="81" t="s">
        <v>278</v>
      </c>
      <c r="G178" s="137"/>
      <c r="H178" s="138" t="s">
        <v>85</v>
      </c>
      <c r="I178" s="139"/>
      <c r="J178" s="122"/>
      <c r="K178" s="140"/>
      <c r="L178" s="140"/>
      <c r="M178" s="140"/>
      <c r="N178" s="140"/>
      <c r="O178" s="140"/>
      <c r="P178" s="140"/>
      <c r="Q178" s="140"/>
      <c r="R178" s="140"/>
      <c r="S178" s="141"/>
      <c r="T178" s="141"/>
      <c r="U178" s="138" t="s">
        <v>85</v>
      </c>
      <c r="V178" s="139"/>
      <c r="W178" s="122"/>
      <c r="X178" s="89"/>
      <c r="Y178" s="123"/>
      <c r="Z178" s="162"/>
      <c r="AA178" s="90"/>
      <c r="AB178" s="124"/>
      <c r="AC178" s="123"/>
      <c r="AD178" s="125"/>
      <c r="AE178" s="123"/>
      <c r="AF178" s="123"/>
      <c r="AG178" s="123"/>
      <c r="AH178" s="126"/>
      <c r="AI178" s="123"/>
      <c r="AJ178" s="123"/>
      <c r="AK178" s="123"/>
      <c r="AL178" s="127"/>
      <c r="AM178" s="123"/>
      <c r="AN178" s="123"/>
      <c r="AO178" s="123"/>
      <c r="AP178" s="123"/>
      <c r="AQ178" s="123"/>
      <c r="AR178" s="128"/>
      <c r="AS178" s="123"/>
      <c r="AT178" s="123"/>
      <c r="AU178" s="123"/>
      <c r="AV178" s="123"/>
      <c r="AW178" s="123"/>
      <c r="AX178" s="232"/>
      <c r="AY178" s="123"/>
      <c r="AZ178" s="244"/>
      <c r="BA178" s="123"/>
      <c r="BB178" s="244"/>
      <c r="BC178" s="123"/>
      <c r="BD178" s="244"/>
      <c r="BE178" s="123"/>
      <c r="BF178" s="244"/>
      <c r="BG178" s="129"/>
      <c r="BH178" s="92"/>
      <c r="BI178" s="4">
        <f t="shared" si="88"/>
        <v>0</v>
      </c>
      <c r="BJ178" s="30">
        <f t="shared" si="89"/>
        <v>0</v>
      </c>
      <c r="BK178" s="31">
        <f t="shared" si="90"/>
        <v>0</v>
      </c>
    </row>
    <row r="179" spans="2:63" s="2" customFormat="1" ht="33" customHeight="1" x14ac:dyDescent="0.3">
      <c r="B179" s="68"/>
      <c r="C179" s="130"/>
      <c r="D179" s="95">
        <v>19.100000000000001</v>
      </c>
      <c r="E179" s="96"/>
      <c r="F179" s="159" t="s">
        <v>279</v>
      </c>
      <c r="G179" s="98"/>
      <c r="H179" s="99" t="s">
        <v>85</v>
      </c>
      <c r="I179" s="100"/>
      <c r="J179" s="101"/>
      <c r="K179" s="102"/>
      <c r="L179" s="102"/>
      <c r="M179" s="102"/>
      <c r="N179" s="102"/>
      <c r="O179" s="102"/>
      <c r="P179" s="102"/>
      <c r="Q179" s="102"/>
      <c r="R179" s="102"/>
      <c r="S179" s="103"/>
      <c r="T179" s="103"/>
      <c r="U179" s="99" t="s">
        <v>85</v>
      </c>
      <c r="V179" s="100"/>
      <c r="W179" s="101"/>
      <c r="X179" s="74"/>
      <c r="Y179" s="118"/>
      <c r="Z179" s="149"/>
      <c r="AA179" s="106"/>
      <c r="AB179" s="115"/>
      <c r="AC179" s="118"/>
      <c r="AD179" s="160"/>
      <c r="AE179" s="118"/>
      <c r="AF179" s="118"/>
      <c r="AG179" s="118"/>
      <c r="AH179" s="161"/>
      <c r="AI179" s="118"/>
      <c r="AJ179" s="107"/>
      <c r="AK179" s="107"/>
      <c r="AL179" s="113"/>
      <c r="AM179" s="107"/>
      <c r="AN179" s="107"/>
      <c r="AO179" s="106">
        <f t="shared" si="95"/>
        <v>0</v>
      </c>
      <c r="AP179" s="109"/>
      <c r="AQ179" s="106"/>
      <c r="AR179" s="109"/>
      <c r="AS179" s="106"/>
      <c r="AT179" s="109"/>
      <c r="AU179" s="106"/>
      <c r="AV179" s="109"/>
      <c r="AW179" s="106"/>
      <c r="AX179" s="105"/>
      <c r="AY179" s="106"/>
      <c r="AZ179" s="240"/>
      <c r="BA179" s="106"/>
      <c r="BB179" s="240"/>
      <c r="BC179" s="106"/>
      <c r="BD179" s="240"/>
      <c r="BE179" s="118"/>
      <c r="BF179" s="240"/>
      <c r="BG179" s="110"/>
      <c r="BH179" s="92"/>
      <c r="BI179" s="4">
        <f t="shared" si="88"/>
        <v>0</v>
      </c>
      <c r="BJ179" s="30">
        <f t="shared" si="89"/>
        <v>0</v>
      </c>
      <c r="BK179" s="31">
        <f t="shared" si="90"/>
        <v>0</v>
      </c>
    </row>
    <row r="180" spans="2:63" s="2" customFormat="1" ht="82.95" customHeight="1" x14ac:dyDescent="0.3">
      <c r="B180" s="68"/>
      <c r="C180" s="130">
        <v>10.1</v>
      </c>
      <c r="D180" s="95" t="s">
        <v>280</v>
      </c>
      <c r="E180" s="96">
        <v>9</v>
      </c>
      <c r="F180" s="97" t="s">
        <v>281</v>
      </c>
      <c r="G180" s="98" t="s">
        <v>259</v>
      </c>
      <c r="H180" s="99">
        <v>6607</v>
      </c>
      <c r="I180" s="100">
        <v>94000</v>
      </c>
      <c r="J180" s="101">
        <f t="shared" si="107"/>
        <v>621058000</v>
      </c>
      <c r="K180" s="102"/>
      <c r="L180" s="102"/>
      <c r="M180" s="102"/>
      <c r="N180" s="102"/>
      <c r="O180" s="102"/>
      <c r="P180" s="102"/>
      <c r="Q180" s="102"/>
      <c r="R180" s="102"/>
      <c r="S180" s="103"/>
      <c r="T180" s="179"/>
      <c r="U180" s="99">
        <f>+H180</f>
        <v>6607</v>
      </c>
      <c r="V180" s="100"/>
      <c r="W180" s="101"/>
      <c r="X180" s="74"/>
      <c r="Y180" s="118">
        <f t="shared" si="91"/>
        <v>0</v>
      </c>
      <c r="Z180" s="149"/>
      <c r="AA180" s="106">
        <f t="shared" si="92"/>
        <v>0</v>
      </c>
      <c r="AB180" s="115"/>
      <c r="AC180" s="118">
        <f t="shared" si="93"/>
        <v>0</v>
      </c>
      <c r="AD180" s="160"/>
      <c r="AE180" s="118"/>
      <c r="AF180" s="118"/>
      <c r="AG180" s="118"/>
      <c r="AH180" s="161"/>
      <c r="AI180" s="118"/>
      <c r="AJ180" s="107"/>
      <c r="AK180" s="107"/>
      <c r="AL180" s="113"/>
      <c r="AM180" s="107"/>
      <c r="AN180" s="107"/>
      <c r="AO180" s="106">
        <f t="shared" si="95"/>
        <v>0</v>
      </c>
      <c r="AP180" s="109"/>
      <c r="AQ180" s="106">
        <f>+ROUND(AP180*I180,0)</f>
        <v>0</v>
      </c>
      <c r="AR180" s="109"/>
      <c r="AS180" s="106">
        <f>+ROUND(AR180*I180,0)</f>
        <v>0</v>
      </c>
      <c r="AT180" s="109"/>
      <c r="AU180" s="106">
        <f>+ROUND(AT180*I180,0)</f>
        <v>0</v>
      </c>
      <c r="AV180" s="109"/>
      <c r="AW180" s="106">
        <f>+ROUND(AV180*I180,0)</f>
        <v>0</v>
      </c>
      <c r="AX180" s="105"/>
      <c r="AY180" s="106">
        <f>+ROUND(AX180*I180,0)</f>
        <v>0</v>
      </c>
      <c r="AZ180" s="240"/>
      <c r="BA180" s="106">
        <f>+ROUND(AZ180*V180,0)</f>
        <v>0</v>
      </c>
      <c r="BB180" s="240"/>
      <c r="BC180" s="106">
        <f>+ROUND(BB180*V180,0)</f>
        <v>0</v>
      </c>
      <c r="BD180" s="240">
        <f>X180+Z180+AB180+AD180+AF180+AH180+AJ180+AL180+AN180+AP180+AR180+AT180+AV180+AX180+AZ180+BB180</f>
        <v>0</v>
      </c>
      <c r="BE180" s="106">
        <f>BD180*V180</f>
        <v>0</v>
      </c>
      <c r="BF180" s="240">
        <f>U180-BD180</f>
        <v>6607</v>
      </c>
      <c r="BG180" s="110">
        <f>W180-BE180</f>
        <v>0</v>
      </c>
      <c r="BH180" s="92"/>
      <c r="BI180" s="4">
        <f t="shared" si="88"/>
        <v>621058000</v>
      </c>
      <c r="BJ180" s="30">
        <f t="shared" si="89"/>
        <v>621058000</v>
      </c>
      <c r="BK180" s="31">
        <f t="shared" si="90"/>
        <v>0</v>
      </c>
    </row>
    <row r="181" spans="2:63" s="2" customFormat="1" ht="33" customHeight="1" x14ac:dyDescent="0.3">
      <c r="B181" s="78">
        <v>20</v>
      </c>
      <c r="C181" s="134"/>
      <c r="D181" s="135"/>
      <c r="E181" s="136"/>
      <c r="F181" s="81" t="s">
        <v>282</v>
      </c>
      <c r="G181" s="137"/>
      <c r="H181" s="138" t="s">
        <v>85</v>
      </c>
      <c r="I181" s="139"/>
      <c r="J181" s="122"/>
      <c r="K181" s="140"/>
      <c r="L181" s="140"/>
      <c r="M181" s="140"/>
      <c r="N181" s="140"/>
      <c r="O181" s="140"/>
      <c r="P181" s="140"/>
      <c r="Q181" s="140"/>
      <c r="R181" s="140"/>
      <c r="S181" s="141"/>
      <c r="T181" s="141"/>
      <c r="U181" s="138" t="s">
        <v>85</v>
      </c>
      <c r="V181" s="139"/>
      <c r="W181" s="122"/>
      <c r="X181" s="89"/>
      <c r="Y181" s="123"/>
      <c r="Z181" s="162"/>
      <c r="AA181" s="90"/>
      <c r="AB181" s="124"/>
      <c r="AC181" s="123"/>
      <c r="AD181" s="125"/>
      <c r="AE181" s="123"/>
      <c r="AF181" s="123"/>
      <c r="AG181" s="123"/>
      <c r="AH181" s="126"/>
      <c r="AI181" s="123"/>
      <c r="AJ181" s="123"/>
      <c r="AK181" s="123"/>
      <c r="AL181" s="127"/>
      <c r="AM181" s="123"/>
      <c r="AN181" s="123"/>
      <c r="AO181" s="123"/>
      <c r="AP181" s="123"/>
      <c r="AQ181" s="123"/>
      <c r="AR181" s="128"/>
      <c r="AS181" s="123"/>
      <c r="AT181" s="123"/>
      <c r="AU181" s="123"/>
      <c r="AV181" s="123"/>
      <c r="AW181" s="123"/>
      <c r="AX181" s="232"/>
      <c r="AY181" s="123"/>
      <c r="AZ181" s="244"/>
      <c r="BA181" s="123"/>
      <c r="BB181" s="244"/>
      <c r="BC181" s="123"/>
      <c r="BD181" s="244"/>
      <c r="BE181" s="123"/>
      <c r="BF181" s="244"/>
      <c r="BG181" s="129"/>
      <c r="BH181" s="92"/>
      <c r="BI181" s="4">
        <f t="shared" si="88"/>
        <v>0</v>
      </c>
      <c r="BJ181" s="30">
        <f t="shared" si="89"/>
        <v>0</v>
      </c>
      <c r="BK181" s="31">
        <f t="shared" si="90"/>
        <v>0</v>
      </c>
    </row>
    <row r="182" spans="2:63" s="2" customFormat="1" ht="33" customHeight="1" x14ac:dyDescent="0.3">
      <c r="B182" s="68"/>
      <c r="C182" s="130"/>
      <c r="D182" s="95">
        <v>20.100000000000001</v>
      </c>
      <c r="E182" s="96"/>
      <c r="F182" s="159" t="s">
        <v>283</v>
      </c>
      <c r="G182" s="98"/>
      <c r="H182" s="99" t="s">
        <v>85</v>
      </c>
      <c r="I182" s="100"/>
      <c r="J182" s="101"/>
      <c r="K182" s="102"/>
      <c r="L182" s="102"/>
      <c r="M182" s="102"/>
      <c r="N182" s="102"/>
      <c r="O182" s="102"/>
      <c r="P182" s="102"/>
      <c r="Q182" s="102"/>
      <c r="R182" s="102"/>
      <c r="S182" s="103"/>
      <c r="T182" s="103"/>
      <c r="U182" s="99" t="s">
        <v>85</v>
      </c>
      <c r="V182" s="100"/>
      <c r="W182" s="101"/>
      <c r="X182" s="74"/>
      <c r="Y182" s="118"/>
      <c r="Z182" s="149"/>
      <c r="AA182" s="106"/>
      <c r="AB182" s="115"/>
      <c r="AC182" s="118"/>
      <c r="AD182" s="160"/>
      <c r="AE182" s="118"/>
      <c r="AF182" s="118"/>
      <c r="AG182" s="118"/>
      <c r="AH182" s="161"/>
      <c r="AI182" s="118"/>
      <c r="AJ182" s="107"/>
      <c r="AK182" s="107"/>
      <c r="AL182" s="113"/>
      <c r="AM182" s="107"/>
      <c r="AN182" s="107"/>
      <c r="AO182" s="106">
        <f t="shared" si="95"/>
        <v>0</v>
      </c>
      <c r="AP182" s="109"/>
      <c r="AQ182" s="106"/>
      <c r="AR182" s="109"/>
      <c r="AS182" s="106"/>
      <c r="AT182" s="109"/>
      <c r="AU182" s="106"/>
      <c r="AV182" s="109"/>
      <c r="AW182" s="106"/>
      <c r="AX182" s="105"/>
      <c r="AY182" s="106"/>
      <c r="AZ182" s="240"/>
      <c r="BA182" s="106"/>
      <c r="BB182" s="240"/>
      <c r="BC182" s="106"/>
      <c r="BD182" s="240"/>
      <c r="BE182" s="118"/>
      <c r="BF182" s="240"/>
      <c r="BG182" s="110"/>
      <c r="BH182" s="92"/>
      <c r="BI182" s="4">
        <f t="shared" si="88"/>
        <v>0</v>
      </c>
      <c r="BJ182" s="30">
        <f t="shared" si="89"/>
        <v>0</v>
      </c>
      <c r="BK182" s="31">
        <f t="shared" si="90"/>
        <v>0</v>
      </c>
    </row>
    <row r="183" spans="2:63" s="2" customFormat="1" ht="33" customHeight="1" x14ac:dyDescent="0.3">
      <c r="B183" s="68"/>
      <c r="C183" s="130">
        <v>12.1</v>
      </c>
      <c r="D183" s="95" t="s">
        <v>284</v>
      </c>
      <c r="E183" s="96">
        <v>6</v>
      </c>
      <c r="F183" s="97" t="s">
        <v>285</v>
      </c>
      <c r="G183" s="98" t="s">
        <v>38</v>
      </c>
      <c r="H183" s="99">
        <v>38764</v>
      </c>
      <c r="I183" s="100">
        <v>12000</v>
      </c>
      <c r="J183" s="101">
        <f t="shared" si="107"/>
        <v>465168000</v>
      </c>
      <c r="K183" s="102"/>
      <c r="L183" s="102"/>
      <c r="M183" s="102"/>
      <c r="N183" s="102"/>
      <c r="O183" s="102"/>
      <c r="P183" s="102"/>
      <c r="Q183" s="102"/>
      <c r="R183" s="102"/>
      <c r="S183" s="103"/>
      <c r="T183" s="103"/>
      <c r="U183" s="99">
        <f>+H183</f>
        <v>38764</v>
      </c>
      <c r="V183" s="100"/>
      <c r="W183" s="101"/>
      <c r="X183" s="74"/>
      <c r="Y183" s="118">
        <f t="shared" si="91"/>
        <v>0</v>
      </c>
      <c r="Z183" s="149"/>
      <c r="AA183" s="106">
        <f t="shared" si="92"/>
        <v>0</v>
      </c>
      <c r="AB183" s="115"/>
      <c r="AC183" s="118">
        <f t="shared" si="93"/>
        <v>0</v>
      </c>
      <c r="AD183" s="160"/>
      <c r="AE183" s="118"/>
      <c r="AF183" s="118"/>
      <c r="AG183" s="118"/>
      <c r="AH183" s="161"/>
      <c r="AI183" s="118"/>
      <c r="AJ183" s="107"/>
      <c r="AK183" s="107"/>
      <c r="AL183" s="113"/>
      <c r="AM183" s="107"/>
      <c r="AN183" s="107"/>
      <c r="AO183" s="106">
        <f t="shared" si="95"/>
        <v>0</v>
      </c>
      <c r="AP183" s="109"/>
      <c r="AQ183" s="106">
        <f t="shared" ref="AQ183:AQ188" si="108">+ROUND(AP183*I183,0)</f>
        <v>0</v>
      </c>
      <c r="AR183" s="109"/>
      <c r="AS183" s="106">
        <f>+ROUND(AR183*I183,0)</f>
        <v>0</v>
      </c>
      <c r="AT183" s="109"/>
      <c r="AU183" s="106">
        <f>+ROUND(AT183*I183,0)</f>
        <v>0</v>
      </c>
      <c r="AV183" s="109"/>
      <c r="AW183" s="106">
        <f>+ROUND(AV183*I183,0)</f>
        <v>0</v>
      </c>
      <c r="AX183" s="105"/>
      <c r="AY183" s="106">
        <f>+ROUND(AX183*I183,0)</f>
        <v>0</v>
      </c>
      <c r="AZ183" s="240"/>
      <c r="BA183" s="106">
        <f>+ROUND(AZ183*V183,0)</f>
        <v>0</v>
      </c>
      <c r="BB183" s="240">
        <f>+'20.1.1'!AK13</f>
        <v>3941.6669999999995</v>
      </c>
      <c r="BC183" s="106">
        <f>+ROUND(BB183*V183,0)</f>
        <v>0</v>
      </c>
      <c r="BD183" s="240">
        <f>X183+Z183+AB183+AD183+AF183+AH183+AJ183+AL183+AN183+AP183+AR183+AT183+AV183+AX183+AZ183+BB183</f>
        <v>3941.6669999999995</v>
      </c>
      <c r="BE183" s="106">
        <f>BD183*V183</f>
        <v>0</v>
      </c>
      <c r="BF183" s="240">
        <f>U183-BD183</f>
        <v>34822.332999999999</v>
      </c>
      <c r="BG183" s="110">
        <f>W183-BE183</f>
        <v>0</v>
      </c>
      <c r="BH183" s="92"/>
      <c r="BI183" s="4">
        <f t="shared" si="88"/>
        <v>465168000</v>
      </c>
      <c r="BJ183" s="30">
        <f t="shared" si="89"/>
        <v>465168000</v>
      </c>
      <c r="BK183" s="31">
        <f t="shared" si="90"/>
        <v>0</v>
      </c>
    </row>
    <row r="184" spans="2:63" s="2" customFormat="1" ht="46.2" customHeight="1" x14ac:dyDescent="0.3">
      <c r="B184" s="68"/>
      <c r="C184" s="130">
        <v>12.9</v>
      </c>
      <c r="D184" s="95" t="s">
        <v>286</v>
      </c>
      <c r="E184" s="96">
        <v>6</v>
      </c>
      <c r="F184" s="97" t="s">
        <v>287</v>
      </c>
      <c r="G184" s="98" t="s">
        <v>38</v>
      </c>
      <c r="H184" s="99">
        <v>6720</v>
      </c>
      <c r="I184" s="100">
        <v>34000</v>
      </c>
      <c r="J184" s="101">
        <f t="shared" si="107"/>
        <v>228480000</v>
      </c>
      <c r="K184" s="102"/>
      <c r="L184" s="102"/>
      <c r="M184" s="102"/>
      <c r="N184" s="102"/>
      <c r="O184" s="102"/>
      <c r="P184" s="102"/>
      <c r="Q184" s="102"/>
      <c r="R184" s="102"/>
      <c r="S184" s="103"/>
      <c r="T184" s="103"/>
      <c r="U184" s="99">
        <f>+H184</f>
        <v>6720</v>
      </c>
      <c r="V184" s="100"/>
      <c r="W184" s="101"/>
      <c r="X184" s="74"/>
      <c r="Y184" s="118">
        <f t="shared" si="91"/>
        <v>0</v>
      </c>
      <c r="Z184" s="149"/>
      <c r="AA184" s="106">
        <f t="shared" si="92"/>
        <v>0</v>
      </c>
      <c r="AB184" s="115"/>
      <c r="AC184" s="118">
        <f t="shared" si="93"/>
        <v>0</v>
      </c>
      <c r="AD184" s="160"/>
      <c r="AE184" s="118"/>
      <c r="AF184" s="118"/>
      <c r="AG184" s="118"/>
      <c r="AH184" s="161"/>
      <c r="AI184" s="118"/>
      <c r="AJ184" s="107"/>
      <c r="AK184" s="107"/>
      <c r="AL184" s="113"/>
      <c r="AM184" s="107"/>
      <c r="AN184" s="107"/>
      <c r="AO184" s="106">
        <f t="shared" si="95"/>
        <v>0</v>
      </c>
      <c r="AP184" s="109"/>
      <c r="AQ184" s="106">
        <f t="shared" si="108"/>
        <v>0</v>
      </c>
      <c r="AR184" s="109"/>
      <c r="AS184" s="106">
        <f>+ROUND(AR184*I184,0)</f>
        <v>0</v>
      </c>
      <c r="AT184" s="109"/>
      <c r="AU184" s="106">
        <f>+ROUND(AT184*I184,0)</f>
        <v>0</v>
      </c>
      <c r="AV184" s="109"/>
      <c r="AW184" s="106">
        <f>+ROUND(AV184*I184,0)</f>
        <v>0</v>
      </c>
      <c r="AX184" s="105"/>
      <c r="AY184" s="106">
        <f>+ROUND(AX184*I184,0)</f>
        <v>0</v>
      </c>
      <c r="AZ184" s="240"/>
      <c r="BA184" s="106">
        <f>+ROUND(AZ184*V184,0)</f>
        <v>0</v>
      </c>
      <c r="BB184" s="240"/>
      <c r="BC184" s="106">
        <f>+ROUND(BB184*V184,0)</f>
        <v>0</v>
      </c>
      <c r="BD184" s="240">
        <f>X184+Z184+AB184+AD184+AF184+AH184+AJ184+AL184+AN184+AP184+AR184+AT184+AV184+AX184+AZ184+BB184</f>
        <v>0</v>
      </c>
      <c r="BE184" s="106">
        <f>BD184*V184</f>
        <v>0</v>
      </c>
      <c r="BF184" s="240">
        <f>U184-BD184</f>
        <v>6720</v>
      </c>
      <c r="BG184" s="110">
        <f>W184-BE184</f>
        <v>0</v>
      </c>
      <c r="BH184" s="92"/>
      <c r="BI184" s="4">
        <f t="shared" si="88"/>
        <v>228480000</v>
      </c>
      <c r="BJ184" s="30">
        <f t="shared" si="89"/>
        <v>228480000</v>
      </c>
      <c r="BK184" s="31">
        <f t="shared" si="90"/>
        <v>0</v>
      </c>
    </row>
    <row r="185" spans="2:63" s="2" customFormat="1" ht="33" customHeight="1" x14ac:dyDescent="0.3">
      <c r="B185" s="68"/>
      <c r="C185" s="130"/>
      <c r="D185" s="95">
        <v>20.2</v>
      </c>
      <c r="E185" s="96"/>
      <c r="F185" s="159" t="s">
        <v>288</v>
      </c>
      <c r="G185" s="98"/>
      <c r="H185" s="99" t="s">
        <v>85</v>
      </c>
      <c r="I185" s="100"/>
      <c r="J185" s="101"/>
      <c r="K185" s="102"/>
      <c r="L185" s="102"/>
      <c r="M185" s="102"/>
      <c r="N185" s="102"/>
      <c r="O185" s="102"/>
      <c r="P185" s="102"/>
      <c r="Q185" s="102"/>
      <c r="R185" s="102"/>
      <c r="S185" s="103"/>
      <c r="T185" s="103"/>
      <c r="U185" s="99" t="s">
        <v>85</v>
      </c>
      <c r="V185" s="100"/>
      <c r="W185" s="101"/>
      <c r="X185" s="74"/>
      <c r="Y185" s="118"/>
      <c r="Z185" s="149"/>
      <c r="AA185" s="106"/>
      <c r="AB185" s="115"/>
      <c r="AC185" s="118"/>
      <c r="AD185" s="160"/>
      <c r="AE185" s="118"/>
      <c r="AF185" s="118"/>
      <c r="AG185" s="118"/>
      <c r="AH185" s="161"/>
      <c r="AI185" s="118"/>
      <c r="AJ185" s="107"/>
      <c r="AK185" s="107"/>
      <c r="AL185" s="113"/>
      <c r="AM185" s="107"/>
      <c r="AN185" s="107"/>
      <c r="AO185" s="106">
        <f t="shared" si="95"/>
        <v>0</v>
      </c>
      <c r="AP185" s="109"/>
      <c r="AQ185" s="106"/>
      <c r="AR185" s="109"/>
      <c r="AS185" s="106"/>
      <c r="AT185" s="109"/>
      <c r="AU185" s="106"/>
      <c r="AV185" s="109"/>
      <c r="AW185" s="106"/>
      <c r="AX185" s="105"/>
      <c r="AY185" s="106"/>
      <c r="AZ185" s="240"/>
      <c r="BA185" s="106"/>
      <c r="BB185" s="240"/>
      <c r="BC185" s="106"/>
      <c r="BD185" s="240"/>
      <c r="BE185" s="118"/>
      <c r="BF185" s="240"/>
      <c r="BG185" s="110"/>
      <c r="BH185" s="92"/>
      <c r="BI185" s="4">
        <f t="shared" si="88"/>
        <v>0</v>
      </c>
      <c r="BJ185" s="30">
        <f t="shared" si="89"/>
        <v>0</v>
      </c>
      <c r="BK185" s="31">
        <f t="shared" si="90"/>
        <v>0</v>
      </c>
    </row>
    <row r="186" spans="2:63" s="2" customFormat="1" ht="41.4" customHeight="1" x14ac:dyDescent="0.3">
      <c r="B186" s="68"/>
      <c r="C186" s="130">
        <v>12.2</v>
      </c>
      <c r="D186" s="95" t="s">
        <v>289</v>
      </c>
      <c r="E186" s="96">
        <v>6</v>
      </c>
      <c r="F186" s="97" t="s">
        <v>290</v>
      </c>
      <c r="G186" s="98" t="s">
        <v>49</v>
      </c>
      <c r="H186" s="99">
        <v>336</v>
      </c>
      <c r="I186" s="100">
        <v>230000</v>
      </c>
      <c r="J186" s="101">
        <f t="shared" si="107"/>
        <v>77280000</v>
      </c>
      <c r="K186" s="102"/>
      <c r="L186" s="102"/>
      <c r="M186" s="102"/>
      <c r="N186" s="102"/>
      <c r="O186" s="102"/>
      <c r="P186" s="102"/>
      <c r="Q186" s="102"/>
      <c r="R186" s="102"/>
      <c r="S186" s="103"/>
      <c r="T186" s="103"/>
      <c r="U186" s="99">
        <f>+H186</f>
        <v>336</v>
      </c>
      <c r="V186" s="100"/>
      <c r="W186" s="101"/>
      <c r="X186" s="74"/>
      <c r="Y186" s="118">
        <f t="shared" si="91"/>
        <v>0</v>
      </c>
      <c r="Z186" s="149"/>
      <c r="AA186" s="106">
        <f t="shared" si="92"/>
        <v>0</v>
      </c>
      <c r="AB186" s="115"/>
      <c r="AC186" s="118">
        <f t="shared" si="93"/>
        <v>0</v>
      </c>
      <c r="AD186" s="160"/>
      <c r="AE186" s="118"/>
      <c r="AF186" s="118"/>
      <c r="AG186" s="118"/>
      <c r="AH186" s="161"/>
      <c r="AI186" s="118"/>
      <c r="AJ186" s="107"/>
      <c r="AK186" s="107"/>
      <c r="AL186" s="113"/>
      <c r="AM186" s="107"/>
      <c r="AN186" s="107"/>
      <c r="AO186" s="106">
        <f t="shared" si="95"/>
        <v>0</v>
      </c>
      <c r="AP186" s="109"/>
      <c r="AQ186" s="106">
        <f t="shared" si="108"/>
        <v>0</v>
      </c>
      <c r="AR186" s="109"/>
      <c r="AS186" s="106">
        <f>+ROUND(AR186*I186,0)</f>
        <v>0</v>
      </c>
      <c r="AT186" s="109"/>
      <c r="AU186" s="106">
        <f>+ROUND(AT186*I186,0)</f>
        <v>0</v>
      </c>
      <c r="AV186" s="109"/>
      <c r="AW186" s="106">
        <f>+ROUND(AV186*I186,0)</f>
        <v>0</v>
      </c>
      <c r="AX186" s="105"/>
      <c r="AY186" s="106">
        <f>+ROUND(AX186*I186,0)</f>
        <v>0</v>
      </c>
      <c r="AZ186" s="240"/>
      <c r="BA186" s="106">
        <f>+ROUND(AZ186*V186,0)</f>
        <v>0</v>
      </c>
      <c r="BB186" s="240"/>
      <c r="BC186" s="106">
        <f>+ROUND(BB186*V186,0)</f>
        <v>0</v>
      </c>
      <c r="BD186" s="240">
        <f>X186+Z186+AB186+AD186+AF186+AH186+AJ186+AL186+AN186+AP186+AR186+AT186+AV186+AX186+AZ186+BB186</f>
        <v>0</v>
      </c>
      <c r="BE186" s="106">
        <f>BD186*V186</f>
        <v>0</v>
      </c>
      <c r="BF186" s="240">
        <f>U186-BD186</f>
        <v>336</v>
      </c>
      <c r="BG186" s="110">
        <f>W186-BE186</f>
        <v>0</v>
      </c>
      <c r="BH186" s="92"/>
      <c r="BI186" s="4">
        <f t="shared" si="88"/>
        <v>77280000</v>
      </c>
      <c r="BJ186" s="30">
        <f t="shared" si="89"/>
        <v>77280000</v>
      </c>
      <c r="BK186" s="31">
        <f t="shared" si="90"/>
        <v>0</v>
      </c>
    </row>
    <row r="187" spans="2:63" s="2" customFormat="1" ht="33" customHeight="1" x14ac:dyDescent="0.3">
      <c r="B187" s="68"/>
      <c r="C187" s="130"/>
      <c r="D187" s="95">
        <v>20.3</v>
      </c>
      <c r="E187" s="96"/>
      <c r="F187" s="159" t="s">
        <v>291</v>
      </c>
      <c r="G187" s="98"/>
      <c r="H187" s="99" t="s">
        <v>85</v>
      </c>
      <c r="I187" s="100"/>
      <c r="J187" s="101"/>
      <c r="K187" s="102"/>
      <c r="L187" s="102"/>
      <c r="M187" s="102"/>
      <c r="N187" s="102"/>
      <c r="O187" s="102"/>
      <c r="P187" s="102"/>
      <c r="Q187" s="102"/>
      <c r="R187" s="102"/>
      <c r="S187" s="103"/>
      <c r="T187" s="103"/>
      <c r="U187" s="99" t="s">
        <v>85</v>
      </c>
      <c r="V187" s="100"/>
      <c r="W187" s="101"/>
      <c r="X187" s="74"/>
      <c r="Y187" s="118"/>
      <c r="Z187" s="149"/>
      <c r="AA187" s="106"/>
      <c r="AB187" s="115"/>
      <c r="AC187" s="118"/>
      <c r="AD187" s="160"/>
      <c r="AE187" s="118"/>
      <c r="AF187" s="118"/>
      <c r="AG187" s="118"/>
      <c r="AH187" s="161"/>
      <c r="AI187" s="118"/>
      <c r="AJ187" s="107"/>
      <c r="AK187" s="107"/>
      <c r="AL187" s="113"/>
      <c r="AM187" s="107"/>
      <c r="AN187" s="107"/>
      <c r="AO187" s="106">
        <f t="shared" si="95"/>
        <v>0</v>
      </c>
      <c r="AP187" s="109"/>
      <c r="AQ187" s="106"/>
      <c r="AR187" s="109"/>
      <c r="AS187" s="106"/>
      <c r="AT187" s="109"/>
      <c r="AU187" s="106"/>
      <c r="AV187" s="109"/>
      <c r="AW187" s="106"/>
      <c r="AX187" s="105"/>
      <c r="AY187" s="106"/>
      <c r="AZ187" s="240"/>
      <c r="BA187" s="106"/>
      <c r="BB187" s="240"/>
      <c r="BC187" s="106"/>
      <c r="BD187" s="240"/>
      <c r="BE187" s="118"/>
      <c r="BF187" s="240"/>
      <c r="BG187" s="110"/>
      <c r="BH187" s="92"/>
      <c r="BI187" s="4">
        <f t="shared" si="88"/>
        <v>0</v>
      </c>
      <c r="BJ187" s="30">
        <f t="shared" si="89"/>
        <v>0</v>
      </c>
      <c r="BK187" s="31">
        <f t="shared" si="90"/>
        <v>0</v>
      </c>
    </row>
    <row r="188" spans="2:63" s="2" customFormat="1" ht="43.95" customHeight="1" x14ac:dyDescent="0.3">
      <c r="B188" s="68"/>
      <c r="C188" s="130">
        <v>12.3</v>
      </c>
      <c r="D188" s="95" t="s">
        <v>292</v>
      </c>
      <c r="E188" s="96">
        <v>6</v>
      </c>
      <c r="F188" s="97" t="s">
        <v>293</v>
      </c>
      <c r="G188" s="98" t="s">
        <v>45</v>
      </c>
      <c r="H188" s="99">
        <v>126</v>
      </c>
      <c r="I188" s="100">
        <v>60000</v>
      </c>
      <c r="J188" s="101">
        <f t="shared" si="107"/>
        <v>7560000</v>
      </c>
      <c r="K188" s="102"/>
      <c r="L188" s="102"/>
      <c r="M188" s="102"/>
      <c r="N188" s="102"/>
      <c r="O188" s="102"/>
      <c r="P188" s="102"/>
      <c r="Q188" s="102"/>
      <c r="R188" s="102"/>
      <c r="S188" s="103"/>
      <c r="T188" s="103"/>
      <c r="U188" s="99">
        <f>+H188</f>
        <v>126</v>
      </c>
      <c r="V188" s="100"/>
      <c r="W188" s="101"/>
      <c r="X188" s="74"/>
      <c r="Y188" s="106">
        <f t="shared" si="91"/>
        <v>0</v>
      </c>
      <c r="Z188" s="149"/>
      <c r="AA188" s="106">
        <f t="shared" si="92"/>
        <v>0</v>
      </c>
      <c r="AB188" s="115">
        <v>45.6</v>
      </c>
      <c r="AC188" s="106">
        <f t="shared" si="93"/>
        <v>2736000</v>
      </c>
      <c r="AD188" s="108"/>
      <c r="AE188" s="106"/>
      <c r="AF188" s="107">
        <v>82</v>
      </c>
      <c r="AG188" s="106">
        <f>+AF188*I188</f>
        <v>4920000</v>
      </c>
      <c r="AH188" s="112"/>
      <c r="AI188" s="106"/>
      <c r="AJ188" s="107"/>
      <c r="AK188" s="107"/>
      <c r="AL188" s="113">
        <v>41</v>
      </c>
      <c r="AM188" s="106">
        <f>+ROUND(AL188*I188,0)</f>
        <v>2460000</v>
      </c>
      <c r="AN188" s="106"/>
      <c r="AO188" s="106">
        <f t="shared" si="95"/>
        <v>0</v>
      </c>
      <c r="AP188" s="109"/>
      <c r="AQ188" s="106">
        <f t="shared" si="108"/>
        <v>0</v>
      </c>
      <c r="AR188" s="109"/>
      <c r="AS188" s="106">
        <f>+ROUND(AR188*I188,0)</f>
        <v>0</v>
      </c>
      <c r="AT188" s="109"/>
      <c r="AU188" s="106">
        <f>+ROUND(AT188*I188,0)</f>
        <v>0</v>
      </c>
      <c r="AV188" s="109">
        <v>73.5</v>
      </c>
      <c r="AW188" s="106">
        <f>+ROUND(AV188*I188,0)</f>
        <v>4410000</v>
      </c>
      <c r="AX188" s="105"/>
      <c r="AY188" s="106">
        <f>+ROUND(AX188*I188,0)</f>
        <v>0</v>
      </c>
      <c r="AZ188" s="240"/>
      <c r="BA188" s="106">
        <f>+ROUND(AZ188*V188,0)</f>
        <v>0</v>
      </c>
      <c r="BB188" s="240"/>
      <c r="BC188" s="106">
        <f>+ROUND(BB188*V188,0)</f>
        <v>0</v>
      </c>
      <c r="BD188" s="240">
        <f>X188+Z188+AB188+AD188+AF188+AH188+AJ188+AL188+AN188+AP188+AR188+AT188+AV188+AX188+AZ188+BB188</f>
        <v>242.1</v>
      </c>
      <c r="BE188" s="106">
        <f>BD188*V188</f>
        <v>0</v>
      </c>
      <c r="BF188" s="240">
        <f>U188-BD188</f>
        <v>-116.1</v>
      </c>
      <c r="BG188" s="110">
        <f>W188-BE188</f>
        <v>0</v>
      </c>
      <c r="BH188" s="92"/>
      <c r="BI188" s="4">
        <f t="shared" si="88"/>
        <v>-2556000</v>
      </c>
      <c r="BJ188" s="30">
        <f t="shared" si="89"/>
        <v>-96000</v>
      </c>
      <c r="BK188" s="31">
        <f t="shared" si="90"/>
        <v>-14526000</v>
      </c>
    </row>
    <row r="189" spans="2:63" ht="33" customHeight="1" x14ac:dyDescent="0.3">
      <c r="B189" s="153">
        <v>21</v>
      </c>
      <c r="C189" s="180"/>
      <c r="D189" s="181"/>
      <c r="E189" s="182"/>
      <c r="F189" s="183" t="s">
        <v>294</v>
      </c>
      <c r="G189" s="182"/>
      <c r="H189" s="182" t="s">
        <v>85</v>
      </c>
      <c r="I189" s="184"/>
      <c r="J189" s="122"/>
      <c r="K189" s="185"/>
      <c r="L189" s="185"/>
      <c r="M189" s="185"/>
      <c r="N189" s="185"/>
      <c r="O189" s="185"/>
      <c r="P189" s="185"/>
      <c r="Q189" s="185"/>
      <c r="R189" s="185"/>
      <c r="S189" s="185"/>
      <c r="T189" s="185"/>
      <c r="U189" s="182" t="s">
        <v>85</v>
      </c>
      <c r="V189" s="184"/>
      <c r="W189" s="122"/>
      <c r="X189" s="89"/>
      <c r="Y189" s="123"/>
      <c r="Z189" s="185"/>
      <c r="AA189" s="90"/>
      <c r="AB189" s="185"/>
      <c r="AC189" s="123"/>
      <c r="AD189" s="125"/>
      <c r="AE189" s="123"/>
      <c r="AF189" s="123"/>
      <c r="AG189" s="123"/>
      <c r="AH189" s="126"/>
      <c r="AI189" s="123"/>
      <c r="AJ189" s="123"/>
      <c r="AK189" s="123"/>
      <c r="AL189" s="127"/>
      <c r="AM189" s="123"/>
      <c r="AN189" s="123"/>
      <c r="AO189" s="123"/>
      <c r="AP189" s="123"/>
      <c r="AQ189" s="123"/>
      <c r="AR189" s="128"/>
      <c r="AS189" s="123"/>
      <c r="AT189" s="123"/>
      <c r="AU189" s="123"/>
      <c r="AV189" s="123"/>
      <c r="AW189" s="123"/>
      <c r="AX189" s="89"/>
      <c r="AY189" s="123"/>
      <c r="AZ189" s="248"/>
      <c r="BA189" s="123"/>
      <c r="BB189" s="248"/>
      <c r="BC189" s="123"/>
      <c r="BD189" s="248"/>
      <c r="BE189" s="123"/>
      <c r="BF189" s="248"/>
      <c r="BG189" s="129"/>
      <c r="BH189" s="92"/>
      <c r="BI189" s="4">
        <f t="shared" si="88"/>
        <v>0</v>
      </c>
      <c r="BJ189" s="30">
        <f t="shared" si="89"/>
        <v>0</v>
      </c>
      <c r="BK189" s="31">
        <f t="shared" si="90"/>
        <v>0</v>
      </c>
    </row>
    <row r="190" spans="2:63" s="2" customFormat="1" ht="33" customHeight="1" x14ac:dyDescent="0.3">
      <c r="B190" s="68"/>
      <c r="C190" s="130">
        <v>7.6</v>
      </c>
      <c r="D190" s="95">
        <v>21.1</v>
      </c>
      <c r="E190" s="96">
        <v>4</v>
      </c>
      <c r="F190" s="164" t="s">
        <v>295</v>
      </c>
      <c r="G190" s="151" t="s">
        <v>49</v>
      </c>
      <c r="H190" s="171">
        <v>8</v>
      </c>
      <c r="I190" s="100">
        <v>900000</v>
      </c>
      <c r="J190" s="101">
        <f t="shared" si="107"/>
        <v>7200000</v>
      </c>
      <c r="K190" s="186"/>
      <c r="L190" s="186"/>
      <c r="M190" s="186"/>
      <c r="N190" s="186"/>
      <c r="O190" s="172"/>
      <c r="P190" s="172"/>
      <c r="Q190" s="172"/>
      <c r="R190" s="172"/>
      <c r="S190" s="172"/>
      <c r="T190" s="172"/>
      <c r="U190" s="99">
        <f>+H190</f>
        <v>8</v>
      </c>
      <c r="V190" s="100"/>
      <c r="W190" s="101"/>
      <c r="X190" s="175"/>
      <c r="Y190" s="106">
        <f t="shared" si="91"/>
        <v>0</v>
      </c>
      <c r="Z190" s="172"/>
      <c r="AA190" s="106">
        <f t="shared" si="92"/>
        <v>0</v>
      </c>
      <c r="AB190" s="173"/>
      <c r="AC190" s="106">
        <f t="shared" si="93"/>
        <v>0</v>
      </c>
      <c r="AD190" s="108"/>
      <c r="AE190" s="106"/>
      <c r="AF190" s="106"/>
      <c r="AG190" s="106"/>
      <c r="AH190" s="112"/>
      <c r="AI190" s="106"/>
      <c r="AJ190" s="107"/>
      <c r="AK190" s="107"/>
      <c r="AL190" s="113"/>
      <c r="AM190" s="107"/>
      <c r="AN190" s="107"/>
      <c r="AO190" s="106">
        <f t="shared" si="95"/>
        <v>0</v>
      </c>
      <c r="AP190" s="109"/>
      <c r="AQ190" s="106">
        <f>+ROUND(AP190*I190,0)</f>
        <v>0</v>
      </c>
      <c r="AR190" s="109"/>
      <c r="AS190" s="106">
        <f>+ROUND(AR190*I190,0)</f>
        <v>0</v>
      </c>
      <c r="AT190" s="109"/>
      <c r="AU190" s="106">
        <f>+ROUND(AT190*I190,0)</f>
        <v>0</v>
      </c>
      <c r="AV190" s="109"/>
      <c r="AW190" s="106">
        <f>+ROUND(AV190*I190,0)</f>
        <v>0</v>
      </c>
      <c r="AX190" s="74"/>
      <c r="AY190" s="106">
        <f>+ROUND(AX190*I190,0)</f>
        <v>0</v>
      </c>
      <c r="AZ190" s="246"/>
      <c r="BA190" s="106">
        <f t="shared" ref="BA190:BA199" si="109">+ROUND(AZ190*V190,0)</f>
        <v>0</v>
      </c>
      <c r="BB190" s="246"/>
      <c r="BC190" s="106">
        <f>+ROUND(BB190*V190,0)</f>
        <v>0</v>
      </c>
      <c r="BD190" s="240">
        <f>X190+Z190+AB190+AD190+AF190+AH190+AJ190+AL190+AN190+AP190+AR190+AT190+AV190+AX190+AZ190+BB190</f>
        <v>0</v>
      </c>
      <c r="BE190" s="106">
        <f>BD190*V190</f>
        <v>0</v>
      </c>
      <c r="BF190" s="240">
        <f>U190-BD190</f>
        <v>8</v>
      </c>
      <c r="BG190" s="110">
        <f>W190-BE190</f>
        <v>0</v>
      </c>
      <c r="BH190" s="92"/>
      <c r="BI190" s="4">
        <f t="shared" si="88"/>
        <v>7200000</v>
      </c>
      <c r="BJ190" s="30">
        <f t="shared" si="89"/>
        <v>7200000</v>
      </c>
      <c r="BK190" s="31">
        <f t="shared" si="90"/>
        <v>0</v>
      </c>
    </row>
    <row r="191" spans="2:63" s="2" customFormat="1" ht="42.6" customHeight="1" x14ac:dyDescent="0.3">
      <c r="B191" s="78">
        <v>22</v>
      </c>
      <c r="C191" s="134"/>
      <c r="D191" s="135"/>
      <c r="E191" s="136"/>
      <c r="F191" s="81" t="s">
        <v>296</v>
      </c>
      <c r="G191" s="137"/>
      <c r="H191" s="138" t="s">
        <v>85</v>
      </c>
      <c r="I191" s="139"/>
      <c r="J191" s="122"/>
      <c r="K191" s="140"/>
      <c r="L191" s="140"/>
      <c r="M191" s="140"/>
      <c r="N191" s="140"/>
      <c r="O191" s="140"/>
      <c r="P191" s="140"/>
      <c r="Q191" s="140"/>
      <c r="R191" s="140"/>
      <c r="S191" s="140"/>
      <c r="T191" s="141"/>
      <c r="U191" s="138" t="s">
        <v>85</v>
      </c>
      <c r="V191" s="139"/>
      <c r="W191" s="122"/>
      <c r="X191" s="89"/>
      <c r="Y191" s="123"/>
      <c r="Z191" s="162"/>
      <c r="AA191" s="90"/>
      <c r="AB191" s="124"/>
      <c r="AC191" s="123"/>
      <c r="AD191" s="125"/>
      <c r="AE191" s="123"/>
      <c r="AF191" s="123"/>
      <c r="AG191" s="123"/>
      <c r="AH191" s="126"/>
      <c r="AI191" s="123"/>
      <c r="AJ191" s="123"/>
      <c r="AK191" s="123"/>
      <c r="AL191" s="127"/>
      <c r="AM191" s="123"/>
      <c r="AN191" s="123"/>
      <c r="AO191" s="123"/>
      <c r="AP191" s="123"/>
      <c r="AQ191" s="123"/>
      <c r="AR191" s="128"/>
      <c r="AS191" s="123"/>
      <c r="AT191" s="123"/>
      <c r="AU191" s="123"/>
      <c r="AV191" s="123"/>
      <c r="AW191" s="123"/>
      <c r="AX191" s="232"/>
      <c r="AY191" s="123"/>
      <c r="AZ191" s="244"/>
      <c r="BA191" s="123"/>
      <c r="BB191" s="244"/>
      <c r="BC191" s="123"/>
      <c r="BD191" s="244"/>
      <c r="BE191" s="123"/>
      <c r="BF191" s="244"/>
      <c r="BG191" s="129"/>
      <c r="BH191" s="92"/>
      <c r="BI191" s="4">
        <f t="shared" si="88"/>
        <v>0</v>
      </c>
      <c r="BJ191" s="30">
        <f t="shared" si="89"/>
        <v>0</v>
      </c>
      <c r="BK191" s="31">
        <f t="shared" si="90"/>
        <v>0</v>
      </c>
    </row>
    <row r="192" spans="2:63" s="2" customFormat="1" ht="47.4" customHeight="1" x14ac:dyDescent="0.3">
      <c r="B192" s="68"/>
      <c r="C192" s="130">
        <v>12.4</v>
      </c>
      <c r="D192" s="95">
        <v>22.1</v>
      </c>
      <c r="E192" s="96">
        <v>5</v>
      </c>
      <c r="F192" s="97" t="s">
        <v>297</v>
      </c>
      <c r="G192" s="98" t="s">
        <v>45</v>
      </c>
      <c r="H192" s="99">
        <v>895</v>
      </c>
      <c r="I192" s="100">
        <v>35000</v>
      </c>
      <c r="J192" s="101">
        <f t="shared" si="107"/>
        <v>31325000</v>
      </c>
      <c r="K192" s="102"/>
      <c r="L192" s="102"/>
      <c r="M192" s="102"/>
      <c r="N192" s="102"/>
      <c r="O192" s="102"/>
      <c r="P192" s="102"/>
      <c r="Q192" s="102"/>
      <c r="R192" s="102"/>
      <c r="S192" s="102"/>
      <c r="T192" s="103"/>
      <c r="U192" s="99">
        <f>+H192</f>
        <v>895</v>
      </c>
      <c r="V192" s="100"/>
      <c r="W192" s="101"/>
      <c r="X192" s="74"/>
      <c r="Y192" s="106">
        <f t="shared" si="91"/>
        <v>0</v>
      </c>
      <c r="Z192" s="149"/>
      <c r="AA192" s="106">
        <f t="shared" si="92"/>
        <v>0</v>
      </c>
      <c r="AB192" s="115"/>
      <c r="AC192" s="106">
        <f t="shared" si="93"/>
        <v>0</v>
      </c>
      <c r="AD192" s="108"/>
      <c r="AE192" s="106"/>
      <c r="AF192" s="106"/>
      <c r="AG192" s="106"/>
      <c r="AH192" s="112"/>
      <c r="AI192" s="106"/>
      <c r="AJ192" s="107"/>
      <c r="AK192" s="107"/>
      <c r="AL192" s="113"/>
      <c r="AM192" s="107"/>
      <c r="AN192" s="107"/>
      <c r="AO192" s="106">
        <f t="shared" si="95"/>
        <v>0</v>
      </c>
      <c r="AP192" s="109"/>
      <c r="AQ192" s="106">
        <f>+ROUND(AP192*I192,0)</f>
        <v>0</v>
      </c>
      <c r="AR192" s="109"/>
      <c r="AS192" s="106">
        <f>+ROUND(AR192*I192,0)</f>
        <v>0</v>
      </c>
      <c r="AT192" s="109"/>
      <c r="AU192" s="106">
        <f>+ROUND(AT192*I192,0)</f>
        <v>0</v>
      </c>
      <c r="AV192" s="109"/>
      <c r="AW192" s="106">
        <f>+ROUND(AV192*I192,0)</f>
        <v>0</v>
      </c>
      <c r="AX192" s="105"/>
      <c r="AY192" s="106">
        <f>+ROUND(AX192*I192,0)</f>
        <v>0</v>
      </c>
      <c r="AZ192" s="240"/>
      <c r="BA192" s="106">
        <f t="shared" si="109"/>
        <v>0</v>
      </c>
      <c r="BB192" s="240"/>
      <c r="BC192" s="106">
        <f>+ROUND(BB192*V192,0)</f>
        <v>0</v>
      </c>
      <c r="BD192" s="240">
        <f>X192+Z192+AB192+AD192+AF192+AH192+AJ192+AL192+AN192+AP192+AR192+AT192+AV192+AX192+AZ192+BB192</f>
        <v>0</v>
      </c>
      <c r="BE192" s="106">
        <f>BD192*V192</f>
        <v>0</v>
      </c>
      <c r="BF192" s="240">
        <f>U192-BD192</f>
        <v>895</v>
      </c>
      <c r="BG192" s="110">
        <f>W192-BE192</f>
        <v>0</v>
      </c>
      <c r="BH192" s="92"/>
      <c r="BI192" s="4">
        <f t="shared" si="88"/>
        <v>31325000</v>
      </c>
      <c r="BJ192" s="30">
        <f t="shared" si="89"/>
        <v>31325000</v>
      </c>
      <c r="BK192" s="31">
        <f t="shared" si="90"/>
        <v>0</v>
      </c>
    </row>
    <row r="193" spans="2:63" s="2" customFormat="1" ht="33" customHeight="1" x14ac:dyDescent="0.3">
      <c r="B193" s="78">
        <v>23</v>
      </c>
      <c r="C193" s="134"/>
      <c r="D193" s="135"/>
      <c r="E193" s="136"/>
      <c r="F193" s="152" t="s">
        <v>298</v>
      </c>
      <c r="G193" s="182"/>
      <c r="H193" s="187" t="s">
        <v>85</v>
      </c>
      <c r="I193" s="188"/>
      <c r="J193" s="122"/>
      <c r="K193" s="189"/>
      <c r="L193" s="189"/>
      <c r="M193" s="189"/>
      <c r="N193" s="189"/>
      <c r="O193" s="190"/>
      <c r="P193" s="190"/>
      <c r="Q193" s="190"/>
      <c r="R193" s="190"/>
      <c r="S193" s="190"/>
      <c r="T193" s="190"/>
      <c r="U193" s="187" t="s">
        <v>85</v>
      </c>
      <c r="V193" s="188"/>
      <c r="W193" s="122"/>
      <c r="X193" s="191"/>
      <c r="Y193" s="123"/>
      <c r="Z193" s="190"/>
      <c r="AA193" s="90"/>
      <c r="AB193" s="190"/>
      <c r="AC193" s="123"/>
      <c r="AD193" s="125"/>
      <c r="AE193" s="123"/>
      <c r="AF193" s="123"/>
      <c r="AG193" s="123"/>
      <c r="AH193" s="126"/>
      <c r="AI193" s="123"/>
      <c r="AJ193" s="123"/>
      <c r="AK193" s="123"/>
      <c r="AL193" s="127"/>
      <c r="AM193" s="123"/>
      <c r="AN193" s="123"/>
      <c r="AO193" s="123"/>
      <c r="AP193" s="123"/>
      <c r="AQ193" s="123"/>
      <c r="AR193" s="128"/>
      <c r="AS193" s="123"/>
      <c r="AT193" s="123"/>
      <c r="AU193" s="123"/>
      <c r="AV193" s="123"/>
      <c r="AW193" s="123"/>
      <c r="AX193" s="89"/>
      <c r="AY193" s="123"/>
      <c r="AZ193" s="248"/>
      <c r="BA193" s="123"/>
      <c r="BB193" s="248"/>
      <c r="BC193" s="123"/>
      <c r="BD193" s="248"/>
      <c r="BE193" s="123"/>
      <c r="BF193" s="248"/>
      <c r="BG193" s="129"/>
      <c r="BH193" s="92"/>
      <c r="BI193" s="4">
        <f t="shared" si="88"/>
        <v>0</v>
      </c>
      <c r="BJ193" s="30">
        <f t="shared" si="89"/>
        <v>0</v>
      </c>
      <c r="BK193" s="31">
        <f t="shared" si="90"/>
        <v>0</v>
      </c>
    </row>
    <row r="194" spans="2:63" s="2" customFormat="1" ht="33" customHeight="1" x14ac:dyDescent="0.3">
      <c r="B194" s="68"/>
      <c r="C194" s="130">
        <v>12.5</v>
      </c>
      <c r="D194" s="95">
        <v>23.1</v>
      </c>
      <c r="E194" s="96">
        <v>6</v>
      </c>
      <c r="F194" s="97" t="s">
        <v>299</v>
      </c>
      <c r="G194" s="98" t="s">
        <v>49</v>
      </c>
      <c r="H194" s="99">
        <v>126</v>
      </c>
      <c r="I194" s="100">
        <v>300000</v>
      </c>
      <c r="J194" s="101">
        <f t="shared" si="107"/>
        <v>37800000</v>
      </c>
      <c r="K194" s="102"/>
      <c r="L194" s="102"/>
      <c r="M194" s="102"/>
      <c r="N194" s="102"/>
      <c r="O194" s="102"/>
      <c r="P194" s="102"/>
      <c r="Q194" s="102"/>
      <c r="R194" s="102"/>
      <c r="S194" s="102"/>
      <c r="T194" s="103"/>
      <c r="U194" s="99">
        <f>+H194</f>
        <v>126</v>
      </c>
      <c r="V194" s="100"/>
      <c r="W194" s="101"/>
      <c r="X194" s="74"/>
      <c r="Y194" s="106">
        <f t="shared" si="91"/>
        <v>0</v>
      </c>
      <c r="Z194" s="149"/>
      <c r="AA194" s="106">
        <f t="shared" si="92"/>
        <v>0</v>
      </c>
      <c r="AB194" s="115"/>
      <c r="AC194" s="106">
        <f t="shared" si="93"/>
        <v>0</v>
      </c>
      <c r="AD194" s="108"/>
      <c r="AE194" s="106"/>
      <c r="AF194" s="106"/>
      <c r="AG194" s="106"/>
      <c r="AH194" s="112"/>
      <c r="AI194" s="106"/>
      <c r="AJ194" s="107"/>
      <c r="AK194" s="107"/>
      <c r="AL194" s="113"/>
      <c r="AM194" s="107"/>
      <c r="AN194" s="107"/>
      <c r="AO194" s="106">
        <f t="shared" si="95"/>
        <v>0</v>
      </c>
      <c r="AP194" s="109"/>
      <c r="AQ194" s="106">
        <f>+ROUND(AP194*I194,0)</f>
        <v>0</v>
      </c>
      <c r="AR194" s="109"/>
      <c r="AS194" s="106">
        <f>+ROUND(AR194*I194,0)</f>
        <v>0</v>
      </c>
      <c r="AT194" s="109"/>
      <c r="AU194" s="106">
        <f>+ROUND(AT194*I194,0)</f>
        <v>0</v>
      </c>
      <c r="AV194" s="109"/>
      <c r="AW194" s="106">
        <f>+ROUND(AV194*I194,0)</f>
        <v>0</v>
      </c>
      <c r="AX194" s="105"/>
      <c r="AY194" s="106">
        <f>+ROUND(AX194*I194,0)</f>
        <v>0</v>
      </c>
      <c r="AZ194" s="240"/>
      <c r="BA194" s="106">
        <f t="shared" si="109"/>
        <v>0</v>
      </c>
      <c r="BB194" s="240"/>
      <c r="BC194" s="106">
        <f>+ROUND(BB194*V194,0)</f>
        <v>0</v>
      </c>
      <c r="BD194" s="240">
        <f>X194+Z194+AB194+AD194+AF194+AH194+AJ194+AL194+AN194+AP194+AR194+AT194+AV194+AX194+AZ194+BB194</f>
        <v>0</v>
      </c>
      <c r="BE194" s="106">
        <f>BD194*V194</f>
        <v>0</v>
      </c>
      <c r="BF194" s="240">
        <f>U194-BD194</f>
        <v>126</v>
      </c>
      <c r="BG194" s="110">
        <f>W194-BE194</f>
        <v>0</v>
      </c>
      <c r="BH194" s="92"/>
      <c r="BI194" s="4">
        <f t="shared" si="88"/>
        <v>37800000</v>
      </c>
      <c r="BJ194" s="30">
        <f t="shared" si="89"/>
        <v>37800000</v>
      </c>
      <c r="BK194" s="31">
        <f t="shared" si="90"/>
        <v>0</v>
      </c>
    </row>
    <row r="195" spans="2:63" s="2" customFormat="1" ht="33" customHeight="1" x14ac:dyDescent="0.3">
      <c r="B195" s="78">
        <v>24</v>
      </c>
      <c r="C195" s="134"/>
      <c r="D195" s="135"/>
      <c r="E195" s="136"/>
      <c r="F195" s="81" t="s">
        <v>300</v>
      </c>
      <c r="G195" s="137"/>
      <c r="H195" s="138" t="s">
        <v>85</v>
      </c>
      <c r="I195" s="139"/>
      <c r="J195" s="122"/>
      <c r="K195" s="140"/>
      <c r="L195" s="140"/>
      <c r="M195" s="144"/>
      <c r="N195" s="141"/>
      <c r="O195" s="124"/>
      <c r="P195" s="124"/>
      <c r="Q195" s="124"/>
      <c r="R195" s="140"/>
      <c r="S195" s="140"/>
      <c r="T195" s="141"/>
      <c r="U195" s="138" t="s">
        <v>85</v>
      </c>
      <c r="V195" s="139"/>
      <c r="W195" s="122"/>
      <c r="X195" s="89"/>
      <c r="Y195" s="123"/>
      <c r="Z195" s="162"/>
      <c r="AA195" s="90"/>
      <c r="AB195" s="124"/>
      <c r="AC195" s="123"/>
      <c r="AD195" s="125"/>
      <c r="AE195" s="123"/>
      <c r="AF195" s="123"/>
      <c r="AG195" s="123"/>
      <c r="AH195" s="126"/>
      <c r="AI195" s="123"/>
      <c r="AJ195" s="123"/>
      <c r="AK195" s="123"/>
      <c r="AL195" s="127"/>
      <c r="AM195" s="123"/>
      <c r="AN195" s="123"/>
      <c r="AO195" s="123"/>
      <c r="AP195" s="123"/>
      <c r="AQ195" s="123"/>
      <c r="AR195" s="128"/>
      <c r="AS195" s="123"/>
      <c r="AT195" s="123"/>
      <c r="AU195" s="123"/>
      <c r="AV195" s="123"/>
      <c r="AW195" s="123"/>
      <c r="AX195" s="232"/>
      <c r="AY195" s="123"/>
      <c r="AZ195" s="244"/>
      <c r="BA195" s="123"/>
      <c r="BB195" s="244"/>
      <c r="BC195" s="123"/>
      <c r="BD195" s="244"/>
      <c r="BE195" s="123"/>
      <c r="BF195" s="244"/>
      <c r="BG195" s="129"/>
      <c r="BH195" s="92"/>
      <c r="BI195" s="4">
        <f t="shared" si="88"/>
        <v>0</v>
      </c>
      <c r="BJ195" s="30">
        <f t="shared" si="89"/>
        <v>0</v>
      </c>
      <c r="BK195" s="31">
        <f t="shared" si="90"/>
        <v>0</v>
      </c>
    </row>
    <row r="196" spans="2:63" s="2" customFormat="1" ht="43.95" customHeight="1" x14ac:dyDescent="0.3">
      <c r="B196" s="68"/>
      <c r="C196" s="130">
        <v>12.6</v>
      </c>
      <c r="D196" s="95">
        <v>24.1</v>
      </c>
      <c r="E196" s="96">
        <v>6</v>
      </c>
      <c r="F196" s="97" t="s">
        <v>301</v>
      </c>
      <c r="G196" s="98" t="s">
        <v>38</v>
      </c>
      <c r="H196" s="99">
        <v>2562</v>
      </c>
      <c r="I196" s="100">
        <v>85000</v>
      </c>
      <c r="J196" s="101">
        <f t="shared" si="107"/>
        <v>217770000</v>
      </c>
      <c r="K196" s="102"/>
      <c r="L196" s="102"/>
      <c r="M196" s="117"/>
      <c r="N196" s="103"/>
      <c r="O196" s="104"/>
      <c r="P196" s="104"/>
      <c r="Q196" s="104"/>
      <c r="R196" s="102"/>
      <c r="S196" s="102"/>
      <c r="T196" s="103"/>
      <c r="U196" s="99">
        <f>+H196</f>
        <v>2562</v>
      </c>
      <c r="V196" s="100"/>
      <c r="W196" s="101"/>
      <c r="X196" s="74"/>
      <c r="Y196" s="106">
        <f t="shared" si="91"/>
        <v>0</v>
      </c>
      <c r="Z196" s="149"/>
      <c r="AA196" s="106">
        <f t="shared" si="92"/>
        <v>0</v>
      </c>
      <c r="AB196" s="115"/>
      <c r="AC196" s="106">
        <f t="shared" si="93"/>
        <v>0</v>
      </c>
      <c r="AD196" s="108"/>
      <c r="AE196" s="106"/>
      <c r="AF196" s="106"/>
      <c r="AG196" s="106"/>
      <c r="AH196" s="112"/>
      <c r="AI196" s="106"/>
      <c r="AJ196" s="107"/>
      <c r="AK196" s="107"/>
      <c r="AL196" s="113"/>
      <c r="AM196" s="107"/>
      <c r="AN196" s="107"/>
      <c r="AO196" s="106">
        <f t="shared" si="95"/>
        <v>0</v>
      </c>
      <c r="AP196" s="109"/>
      <c r="AQ196" s="106">
        <f>+ROUND(AP196*I196,0)</f>
        <v>0</v>
      </c>
      <c r="AR196" s="109"/>
      <c r="AS196" s="106">
        <f>+ROUND(AR196*I196,0)</f>
        <v>0</v>
      </c>
      <c r="AT196" s="109"/>
      <c r="AU196" s="106">
        <f>+ROUND(AT196*I196,0)</f>
        <v>0</v>
      </c>
      <c r="AV196" s="109"/>
      <c r="AW196" s="106">
        <f>+ROUND(AV196*I196,0)</f>
        <v>0</v>
      </c>
      <c r="AX196" s="105"/>
      <c r="AY196" s="106">
        <f>+ROUND(AX196*I196,0)</f>
        <v>0</v>
      </c>
      <c r="AZ196" s="240"/>
      <c r="BA196" s="106">
        <f t="shared" si="109"/>
        <v>0</v>
      </c>
      <c r="BB196" s="240"/>
      <c r="BC196" s="106">
        <f>+ROUND(BB196*V196,0)</f>
        <v>0</v>
      </c>
      <c r="BD196" s="240">
        <f>X196+Z196+AB196+AD196+AF196+AH196+AJ196+AL196+AN196+AP196+AR196+AT196+AV196+AX196+AZ196+BB196</f>
        <v>0</v>
      </c>
      <c r="BE196" s="106">
        <f>BD196*V196</f>
        <v>0</v>
      </c>
      <c r="BF196" s="240">
        <f>U196-BD196</f>
        <v>2562</v>
      </c>
      <c r="BG196" s="110">
        <f>W196-BE196</f>
        <v>0</v>
      </c>
      <c r="BH196" s="92"/>
      <c r="BI196" s="4">
        <f t="shared" si="88"/>
        <v>217770000</v>
      </c>
      <c r="BJ196" s="30">
        <f t="shared" si="89"/>
        <v>217770000</v>
      </c>
      <c r="BK196" s="31">
        <f t="shared" si="90"/>
        <v>0</v>
      </c>
    </row>
    <row r="197" spans="2:63" s="2" customFormat="1" ht="47.4" customHeight="1" x14ac:dyDescent="0.3">
      <c r="B197" s="68"/>
      <c r="C197" s="130">
        <v>12.6</v>
      </c>
      <c r="D197" s="95">
        <v>24.2</v>
      </c>
      <c r="E197" s="96">
        <v>6</v>
      </c>
      <c r="F197" s="97" t="s">
        <v>302</v>
      </c>
      <c r="G197" s="98" t="s">
        <v>45</v>
      </c>
      <c r="H197" s="99">
        <v>443</v>
      </c>
      <c r="I197" s="100">
        <v>35000</v>
      </c>
      <c r="J197" s="101">
        <f t="shared" si="107"/>
        <v>15505000</v>
      </c>
      <c r="K197" s="102"/>
      <c r="L197" s="102"/>
      <c r="M197" s="102"/>
      <c r="N197" s="103"/>
      <c r="O197" s="104"/>
      <c r="P197" s="104"/>
      <c r="Q197" s="104"/>
      <c r="R197" s="102"/>
      <c r="S197" s="102"/>
      <c r="T197" s="103"/>
      <c r="U197" s="99">
        <f>+H197</f>
        <v>443</v>
      </c>
      <c r="V197" s="100"/>
      <c r="W197" s="101"/>
      <c r="X197" s="74"/>
      <c r="Y197" s="106">
        <f t="shared" si="91"/>
        <v>0</v>
      </c>
      <c r="Z197" s="149"/>
      <c r="AA197" s="106">
        <f t="shared" si="92"/>
        <v>0</v>
      </c>
      <c r="AB197" s="115"/>
      <c r="AC197" s="106">
        <f t="shared" si="93"/>
        <v>0</v>
      </c>
      <c r="AD197" s="108"/>
      <c r="AE197" s="106"/>
      <c r="AF197" s="106"/>
      <c r="AG197" s="106"/>
      <c r="AH197" s="112"/>
      <c r="AI197" s="106"/>
      <c r="AJ197" s="107"/>
      <c r="AK197" s="107"/>
      <c r="AL197" s="113"/>
      <c r="AM197" s="107"/>
      <c r="AN197" s="107"/>
      <c r="AO197" s="106">
        <f t="shared" si="95"/>
        <v>0</v>
      </c>
      <c r="AP197" s="109"/>
      <c r="AQ197" s="106">
        <f>+ROUND(AP197*I197,0)</f>
        <v>0</v>
      </c>
      <c r="AR197" s="109"/>
      <c r="AS197" s="106">
        <f>+ROUND(AR197*I197,0)</f>
        <v>0</v>
      </c>
      <c r="AT197" s="109"/>
      <c r="AU197" s="106">
        <f>+ROUND(AT197*I197,0)</f>
        <v>0</v>
      </c>
      <c r="AV197" s="109"/>
      <c r="AW197" s="106">
        <f>+ROUND(AV197*I197,0)</f>
        <v>0</v>
      </c>
      <c r="AX197" s="105"/>
      <c r="AY197" s="106">
        <f>+ROUND(AX197*I197,0)</f>
        <v>0</v>
      </c>
      <c r="AZ197" s="240"/>
      <c r="BA197" s="106">
        <f t="shared" si="109"/>
        <v>0</v>
      </c>
      <c r="BB197" s="240"/>
      <c r="BC197" s="106">
        <f>+ROUND(BB197*V197,0)</f>
        <v>0</v>
      </c>
      <c r="BD197" s="240">
        <f>X197+Z197+AB197+AD197+AF197+AH197+AJ197+AL197+AN197+AP197+AR197+AT197+AV197+AX197+AZ197+BB197</f>
        <v>0</v>
      </c>
      <c r="BE197" s="106">
        <f>BD197*V197</f>
        <v>0</v>
      </c>
      <c r="BF197" s="240">
        <f>U197-BD197</f>
        <v>443</v>
      </c>
      <c r="BG197" s="110">
        <f>W197-BE197</f>
        <v>0</v>
      </c>
      <c r="BH197" s="92"/>
      <c r="BI197" s="4">
        <f t="shared" si="88"/>
        <v>15505000</v>
      </c>
      <c r="BJ197" s="30">
        <f t="shared" si="89"/>
        <v>15505000</v>
      </c>
      <c r="BK197" s="31">
        <f t="shared" si="90"/>
        <v>0</v>
      </c>
    </row>
    <row r="198" spans="2:63" s="2" customFormat="1" ht="52.2" customHeight="1" x14ac:dyDescent="0.3">
      <c r="B198" s="78">
        <v>25</v>
      </c>
      <c r="C198" s="134"/>
      <c r="D198" s="135"/>
      <c r="E198" s="136"/>
      <c r="F198" s="81" t="s">
        <v>303</v>
      </c>
      <c r="G198" s="137"/>
      <c r="H198" s="138" t="s">
        <v>85</v>
      </c>
      <c r="I198" s="139"/>
      <c r="J198" s="122"/>
      <c r="K198" s="140"/>
      <c r="L198" s="140"/>
      <c r="M198" s="140"/>
      <c r="N198" s="141"/>
      <c r="O198" s="124"/>
      <c r="P198" s="124"/>
      <c r="Q198" s="124"/>
      <c r="R198" s="140"/>
      <c r="S198" s="140"/>
      <c r="T198" s="141"/>
      <c r="U198" s="138" t="s">
        <v>85</v>
      </c>
      <c r="V198" s="139"/>
      <c r="W198" s="122"/>
      <c r="X198" s="89"/>
      <c r="Y198" s="123"/>
      <c r="Z198" s="162"/>
      <c r="AA198" s="90"/>
      <c r="AB198" s="124"/>
      <c r="AC198" s="123"/>
      <c r="AD198" s="125"/>
      <c r="AE198" s="123"/>
      <c r="AF198" s="123"/>
      <c r="AG198" s="123"/>
      <c r="AH198" s="126"/>
      <c r="AI198" s="123"/>
      <c r="AJ198" s="123"/>
      <c r="AK198" s="123"/>
      <c r="AL198" s="127"/>
      <c r="AM198" s="123"/>
      <c r="AN198" s="123"/>
      <c r="AO198" s="123"/>
      <c r="AP198" s="123"/>
      <c r="AQ198" s="123"/>
      <c r="AR198" s="128"/>
      <c r="AS198" s="123"/>
      <c r="AT198" s="123"/>
      <c r="AU198" s="123"/>
      <c r="AV198" s="123"/>
      <c r="AW198" s="123"/>
      <c r="AX198" s="232"/>
      <c r="AY198" s="123"/>
      <c r="AZ198" s="244"/>
      <c r="BA198" s="123"/>
      <c r="BB198" s="244"/>
      <c r="BC198" s="123"/>
      <c r="BD198" s="244"/>
      <c r="BE198" s="123"/>
      <c r="BF198" s="244"/>
      <c r="BG198" s="129"/>
      <c r="BH198" s="92"/>
      <c r="BI198" s="4">
        <f t="shared" si="88"/>
        <v>0</v>
      </c>
      <c r="BJ198" s="30">
        <f t="shared" si="89"/>
        <v>0</v>
      </c>
      <c r="BK198" s="31">
        <f t="shared" si="90"/>
        <v>0</v>
      </c>
    </row>
    <row r="199" spans="2:63" s="2" customFormat="1" ht="45" customHeight="1" x14ac:dyDescent="0.3">
      <c r="B199" s="68"/>
      <c r="C199" s="130">
        <v>12.8</v>
      </c>
      <c r="D199" s="95">
        <v>25.1</v>
      </c>
      <c r="E199" s="96">
        <v>6</v>
      </c>
      <c r="F199" s="97" t="s">
        <v>304</v>
      </c>
      <c r="G199" s="98" t="s">
        <v>49</v>
      </c>
      <c r="H199" s="99">
        <v>136</v>
      </c>
      <c r="I199" s="100">
        <v>75000</v>
      </c>
      <c r="J199" s="101">
        <f t="shared" si="107"/>
        <v>10200000</v>
      </c>
      <c r="K199" s="102"/>
      <c r="L199" s="102"/>
      <c r="M199" s="102"/>
      <c r="N199" s="102"/>
      <c r="O199" s="102"/>
      <c r="P199" s="102"/>
      <c r="Q199" s="102"/>
      <c r="R199" s="102"/>
      <c r="S199" s="102"/>
      <c r="T199" s="103"/>
      <c r="U199" s="99">
        <f>+H199</f>
        <v>136</v>
      </c>
      <c r="V199" s="100"/>
      <c r="W199" s="101"/>
      <c r="X199" s="74"/>
      <c r="Y199" s="106">
        <f t="shared" si="91"/>
        <v>0</v>
      </c>
      <c r="Z199" s="149"/>
      <c r="AA199" s="106">
        <f t="shared" si="92"/>
        <v>0</v>
      </c>
      <c r="AB199" s="115"/>
      <c r="AC199" s="106">
        <f t="shared" si="93"/>
        <v>0</v>
      </c>
      <c r="AD199" s="107">
        <v>20</v>
      </c>
      <c r="AE199" s="106">
        <f>+AD199*I199</f>
        <v>1500000</v>
      </c>
      <c r="AF199" s="106"/>
      <c r="AG199" s="106"/>
      <c r="AH199" s="112"/>
      <c r="AI199" s="106"/>
      <c r="AJ199" s="107"/>
      <c r="AK199" s="107"/>
      <c r="AL199" s="113"/>
      <c r="AM199" s="107"/>
      <c r="AN199" s="107"/>
      <c r="AO199" s="106">
        <f t="shared" si="95"/>
        <v>0</v>
      </c>
      <c r="AP199" s="114">
        <v>1.62</v>
      </c>
      <c r="AQ199" s="106">
        <f>+ROUND(AP199*I199,0)</f>
        <v>121500</v>
      </c>
      <c r="AR199" s="109"/>
      <c r="AS199" s="106">
        <f>+ROUND(AR199*I199,0)</f>
        <v>0</v>
      </c>
      <c r="AT199" s="109"/>
      <c r="AU199" s="106">
        <f>+ROUND(AT199*I199,0)</f>
        <v>0</v>
      </c>
      <c r="AV199" s="109">
        <v>65</v>
      </c>
      <c r="AW199" s="106">
        <f>+ROUND(AV199*I199,0)</f>
        <v>4875000</v>
      </c>
      <c r="AX199" s="105"/>
      <c r="AY199" s="106">
        <f>+ROUND(AX199*I199,0)</f>
        <v>0</v>
      </c>
      <c r="AZ199" s="240"/>
      <c r="BA199" s="106">
        <f t="shared" si="109"/>
        <v>0</v>
      </c>
      <c r="BB199" s="240"/>
      <c r="BC199" s="106">
        <f>+ROUND(BB199*V199,0)</f>
        <v>0</v>
      </c>
      <c r="BD199" s="240">
        <f>X199+Z199+AB199+AD199+AF199+AH199+AJ199+AL199+AN199+AP199+AR199+AT199+AV199+AX199+AZ199+BB199</f>
        <v>86.62</v>
      </c>
      <c r="BE199" s="106">
        <f>BD199*V199</f>
        <v>0</v>
      </c>
      <c r="BF199" s="240">
        <f>U199-BD199</f>
        <v>49.379999999999995</v>
      </c>
      <c r="BG199" s="110">
        <f>W199-BE199</f>
        <v>0</v>
      </c>
      <c r="BH199" s="92"/>
      <c r="BI199" s="4">
        <f t="shared" si="88"/>
        <v>8700000</v>
      </c>
      <c r="BJ199" s="30">
        <f t="shared" si="89"/>
        <v>8700000</v>
      </c>
      <c r="BK199" s="31">
        <f t="shared" si="90"/>
        <v>-6496500</v>
      </c>
    </row>
    <row r="200" spans="2:63" s="2" customFormat="1" ht="33" customHeight="1" x14ac:dyDescent="0.3">
      <c r="B200" s="78">
        <v>26</v>
      </c>
      <c r="C200" s="134"/>
      <c r="D200" s="135"/>
      <c r="E200" s="136"/>
      <c r="F200" s="81" t="s">
        <v>305</v>
      </c>
      <c r="G200" s="137"/>
      <c r="H200" s="138" t="s">
        <v>85</v>
      </c>
      <c r="I200" s="139"/>
      <c r="J200" s="122"/>
      <c r="K200" s="140"/>
      <c r="L200" s="140"/>
      <c r="M200" s="140"/>
      <c r="N200" s="140"/>
      <c r="O200" s="140"/>
      <c r="P200" s="140"/>
      <c r="Q200" s="140"/>
      <c r="R200" s="140"/>
      <c r="S200" s="140"/>
      <c r="T200" s="141"/>
      <c r="U200" s="138" t="s">
        <v>85</v>
      </c>
      <c r="V200" s="139"/>
      <c r="W200" s="122"/>
      <c r="X200" s="89"/>
      <c r="Y200" s="123"/>
      <c r="Z200" s="162"/>
      <c r="AA200" s="90"/>
      <c r="AB200" s="124"/>
      <c r="AC200" s="123"/>
      <c r="AD200" s="125"/>
      <c r="AE200" s="123"/>
      <c r="AF200" s="123"/>
      <c r="AG200" s="123"/>
      <c r="AH200" s="126"/>
      <c r="AI200" s="123"/>
      <c r="AJ200" s="123"/>
      <c r="AK200" s="123"/>
      <c r="AL200" s="127"/>
      <c r="AM200" s="123"/>
      <c r="AN200" s="123"/>
      <c r="AO200" s="123"/>
      <c r="AP200" s="123"/>
      <c r="AQ200" s="123"/>
      <c r="AR200" s="128"/>
      <c r="AS200" s="123"/>
      <c r="AT200" s="123"/>
      <c r="AU200" s="123"/>
      <c r="AV200" s="123"/>
      <c r="AW200" s="123"/>
      <c r="AX200" s="232"/>
      <c r="AY200" s="123"/>
      <c r="AZ200" s="244"/>
      <c r="BA200" s="123"/>
      <c r="BB200" s="244"/>
      <c r="BC200" s="123"/>
      <c r="BD200" s="244"/>
      <c r="BE200" s="123"/>
      <c r="BF200" s="244"/>
      <c r="BG200" s="129"/>
      <c r="BH200" s="92"/>
      <c r="BI200" s="4">
        <f t="shared" si="88"/>
        <v>0</v>
      </c>
      <c r="BJ200" s="30">
        <f t="shared" si="89"/>
        <v>0</v>
      </c>
      <c r="BK200" s="31">
        <f t="shared" si="90"/>
        <v>0</v>
      </c>
    </row>
    <row r="201" spans="2:63" s="2" customFormat="1" ht="33" customHeight="1" x14ac:dyDescent="0.3">
      <c r="B201" s="68"/>
      <c r="C201" s="130"/>
      <c r="D201" s="95">
        <v>26.1</v>
      </c>
      <c r="E201" s="96"/>
      <c r="F201" s="174" t="s">
        <v>306</v>
      </c>
      <c r="G201" s="151"/>
      <c r="H201" s="169" t="s">
        <v>85</v>
      </c>
      <c r="I201" s="192"/>
      <c r="J201" s="101"/>
      <c r="K201" s="186"/>
      <c r="L201" s="186"/>
      <c r="M201" s="186"/>
      <c r="N201" s="186"/>
      <c r="O201" s="172"/>
      <c r="P201" s="172"/>
      <c r="Q201" s="172"/>
      <c r="R201" s="172"/>
      <c r="S201" s="172"/>
      <c r="T201" s="172"/>
      <c r="U201" s="169" t="s">
        <v>85</v>
      </c>
      <c r="V201" s="192"/>
      <c r="W201" s="101"/>
      <c r="X201" s="175"/>
      <c r="Y201" s="118"/>
      <c r="Z201" s="172"/>
      <c r="AA201" s="106"/>
      <c r="AB201" s="173"/>
      <c r="AC201" s="118"/>
      <c r="AD201" s="160"/>
      <c r="AE201" s="118"/>
      <c r="AF201" s="118"/>
      <c r="AG201" s="118"/>
      <c r="AH201" s="161"/>
      <c r="AI201" s="118"/>
      <c r="AJ201" s="107"/>
      <c r="AK201" s="107"/>
      <c r="AL201" s="113"/>
      <c r="AM201" s="107"/>
      <c r="AN201" s="107"/>
      <c r="AO201" s="106">
        <f t="shared" si="95"/>
        <v>0</v>
      </c>
      <c r="AP201" s="109"/>
      <c r="AQ201" s="106"/>
      <c r="AR201" s="109"/>
      <c r="AS201" s="106"/>
      <c r="AT201" s="106"/>
      <c r="AU201" s="106"/>
      <c r="AV201" s="106"/>
      <c r="AW201" s="106"/>
      <c r="AX201" s="74"/>
      <c r="AY201" s="106"/>
      <c r="AZ201" s="246"/>
      <c r="BA201" s="106"/>
      <c r="BB201" s="246"/>
      <c r="BC201" s="106"/>
      <c r="BD201" s="246"/>
      <c r="BE201" s="118"/>
      <c r="BF201" s="246"/>
      <c r="BG201" s="110"/>
      <c r="BH201" s="92"/>
      <c r="BI201" s="4">
        <f t="shared" si="88"/>
        <v>0</v>
      </c>
      <c r="BJ201" s="30">
        <f t="shared" si="89"/>
        <v>0</v>
      </c>
      <c r="BK201" s="31">
        <f t="shared" si="90"/>
        <v>0</v>
      </c>
    </row>
    <row r="202" spans="2:63" s="2" customFormat="1" ht="33" customHeight="1" x14ac:dyDescent="0.3">
      <c r="B202" s="68"/>
      <c r="C202" s="130">
        <v>13.2</v>
      </c>
      <c r="D202" s="95" t="s">
        <v>307</v>
      </c>
      <c r="E202" s="96">
        <v>7</v>
      </c>
      <c r="F202" s="97" t="s">
        <v>308</v>
      </c>
      <c r="G202" s="98" t="s">
        <v>40</v>
      </c>
      <c r="H202" s="99">
        <v>2100</v>
      </c>
      <c r="I202" s="100">
        <v>15000</v>
      </c>
      <c r="J202" s="101">
        <f t="shared" si="107"/>
        <v>31500000</v>
      </c>
      <c r="K202" s="102"/>
      <c r="L202" s="102"/>
      <c r="M202" s="102"/>
      <c r="N202" s="102"/>
      <c r="O202" s="102"/>
      <c r="P202" s="102"/>
      <c r="Q202" s="102"/>
      <c r="R202" s="102"/>
      <c r="S202" s="102"/>
      <c r="T202" s="103"/>
      <c r="U202" s="99">
        <f>+H202</f>
        <v>2100</v>
      </c>
      <c r="V202" s="100"/>
      <c r="W202" s="101"/>
      <c r="X202" s="74"/>
      <c r="Y202" s="118">
        <f t="shared" si="91"/>
        <v>0</v>
      </c>
      <c r="Z202" s="149"/>
      <c r="AA202" s="106">
        <f t="shared" si="92"/>
        <v>0</v>
      </c>
      <c r="AB202" s="115"/>
      <c r="AC202" s="118">
        <f t="shared" si="93"/>
        <v>0</v>
      </c>
      <c r="AD202" s="160"/>
      <c r="AE202" s="118"/>
      <c r="AF202" s="118"/>
      <c r="AG202" s="118"/>
      <c r="AH202" s="161"/>
      <c r="AI202" s="118"/>
      <c r="AJ202" s="107"/>
      <c r="AK202" s="107"/>
      <c r="AL202" s="113"/>
      <c r="AM202" s="107"/>
      <c r="AN202" s="107"/>
      <c r="AO202" s="106">
        <f t="shared" si="95"/>
        <v>0</v>
      </c>
      <c r="AP202" s="109"/>
      <c r="AQ202" s="106">
        <f t="shared" ref="AQ202:AQ215" si="110">+ROUND(AP202*I202,0)</f>
        <v>0</v>
      </c>
      <c r="AR202" s="109"/>
      <c r="AS202" s="106">
        <f>+ROUND(AR202*I202,0)</f>
        <v>0</v>
      </c>
      <c r="AT202" s="109"/>
      <c r="AU202" s="106">
        <f>+ROUND(AT202*I202,0)</f>
        <v>0</v>
      </c>
      <c r="AV202" s="109"/>
      <c r="AW202" s="106">
        <f>+ROUND(AV202*I202,0)</f>
        <v>0</v>
      </c>
      <c r="AX202" s="105"/>
      <c r="AY202" s="106">
        <f>+ROUND(AX202*I202,0)</f>
        <v>0</v>
      </c>
      <c r="AZ202" s="240"/>
      <c r="BA202" s="106">
        <f>+ROUND(AZ202*V202,0)</f>
        <v>0</v>
      </c>
      <c r="BB202" s="240"/>
      <c r="BC202" s="106">
        <f>+ROUND(BB202*V202,0)</f>
        <v>0</v>
      </c>
      <c r="BD202" s="240">
        <f>X202+Z202+AB202+AD202+AF202+AH202+AJ202+AL202+AN202+AP202+AR202+AT202+AV202+AX202+AZ202+BB202</f>
        <v>0</v>
      </c>
      <c r="BE202" s="106">
        <f>BD202*V202</f>
        <v>0</v>
      </c>
      <c r="BF202" s="240">
        <f>U202-BD202</f>
        <v>2100</v>
      </c>
      <c r="BG202" s="110">
        <f>W202-BE202</f>
        <v>0</v>
      </c>
      <c r="BH202" s="92"/>
      <c r="BI202" s="4">
        <f t="shared" si="88"/>
        <v>31500000</v>
      </c>
      <c r="BJ202" s="30">
        <f t="shared" si="89"/>
        <v>31500000</v>
      </c>
      <c r="BK202" s="31">
        <f t="shared" si="90"/>
        <v>0</v>
      </c>
    </row>
    <row r="203" spans="2:63" s="2" customFormat="1" ht="40.200000000000003" customHeight="1" x14ac:dyDescent="0.3">
      <c r="B203" s="68"/>
      <c r="C203" s="130"/>
      <c r="D203" s="95">
        <v>26.2</v>
      </c>
      <c r="E203" s="96"/>
      <c r="F203" s="159" t="s">
        <v>309</v>
      </c>
      <c r="G203" s="98"/>
      <c r="H203" s="99" t="s">
        <v>85</v>
      </c>
      <c r="I203" s="100"/>
      <c r="J203" s="101"/>
      <c r="K203" s="102"/>
      <c r="L203" s="102"/>
      <c r="M203" s="117"/>
      <c r="N203" s="103"/>
      <c r="O203" s="104"/>
      <c r="P203" s="104"/>
      <c r="Q203" s="104"/>
      <c r="R203" s="102"/>
      <c r="S203" s="102"/>
      <c r="T203" s="103"/>
      <c r="U203" s="99" t="s">
        <v>85</v>
      </c>
      <c r="V203" s="100"/>
      <c r="W203" s="101"/>
      <c r="X203" s="74"/>
      <c r="Y203" s="118"/>
      <c r="Z203" s="149"/>
      <c r="AA203" s="106"/>
      <c r="AB203" s="115"/>
      <c r="AC203" s="118"/>
      <c r="AD203" s="160"/>
      <c r="AE203" s="118"/>
      <c r="AF203" s="118"/>
      <c r="AG203" s="118"/>
      <c r="AH203" s="161"/>
      <c r="AI203" s="118"/>
      <c r="AJ203" s="107"/>
      <c r="AK203" s="107"/>
      <c r="AL203" s="113"/>
      <c r="AM203" s="107"/>
      <c r="AN203" s="107"/>
      <c r="AO203" s="106">
        <f t="shared" si="95"/>
        <v>0</v>
      </c>
      <c r="AP203" s="109"/>
      <c r="AQ203" s="106"/>
      <c r="AR203" s="109"/>
      <c r="AS203" s="106"/>
      <c r="AT203" s="106"/>
      <c r="AU203" s="106"/>
      <c r="AV203" s="106"/>
      <c r="AW203" s="106"/>
      <c r="AX203" s="105"/>
      <c r="AY203" s="106"/>
      <c r="AZ203" s="240"/>
      <c r="BA203" s="106"/>
      <c r="BB203" s="240"/>
      <c r="BC203" s="106"/>
      <c r="BD203" s="240"/>
      <c r="BE203" s="118"/>
      <c r="BF203" s="240"/>
      <c r="BG203" s="110"/>
      <c r="BH203" s="92"/>
      <c r="BI203" s="4">
        <f t="shared" ref="BI203:BI248" si="111">+J203-Y203-AA203-AC203-AE203-AG203-AI203-AK203-AM203-AO203-BG203</f>
        <v>0</v>
      </c>
      <c r="BJ203" s="30">
        <f t="shared" ref="BJ203:BJ248" si="112">+J203-Y203-AA203-AC203-AE203-AG203-BG203</f>
        <v>0</v>
      </c>
      <c r="BK203" s="31">
        <f t="shared" si="90"/>
        <v>0</v>
      </c>
    </row>
    <row r="204" spans="2:63" s="2" customFormat="1" ht="33" customHeight="1" x14ac:dyDescent="0.3">
      <c r="B204" s="68"/>
      <c r="C204" s="130">
        <v>13.3</v>
      </c>
      <c r="D204" s="95" t="s">
        <v>310</v>
      </c>
      <c r="E204" s="96">
        <v>7</v>
      </c>
      <c r="F204" s="164" t="s">
        <v>311</v>
      </c>
      <c r="G204" s="151" t="s">
        <v>45</v>
      </c>
      <c r="H204" s="169">
        <v>201647</v>
      </c>
      <c r="I204" s="100">
        <v>3000</v>
      </c>
      <c r="J204" s="101">
        <f t="shared" si="107"/>
        <v>604941000</v>
      </c>
      <c r="K204" s="104"/>
      <c r="L204" s="186"/>
      <c r="M204" s="186"/>
      <c r="N204" s="186"/>
      <c r="O204" s="186"/>
      <c r="P204" s="172"/>
      <c r="Q204" s="172"/>
      <c r="R204" s="172"/>
      <c r="S204" s="172"/>
      <c r="T204" s="172"/>
      <c r="U204" s="99">
        <f>+H204</f>
        <v>201647</v>
      </c>
      <c r="V204" s="100"/>
      <c r="W204" s="101"/>
      <c r="X204" s="175"/>
      <c r="Y204" s="118">
        <f t="shared" ref="Y204:Y232" si="113">X204*I204</f>
        <v>0</v>
      </c>
      <c r="Z204" s="172"/>
      <c r="AA204" s="106">
        <f t="shared" ref="AA204:AA232" si="114">Z204*I204</f>
        <v>0</v>
      </c>
      <c r="AB204" s="173"/>
      <c r="AC204" s="118">
        <f t="shared" ref="AC204:AC231" si="115">AB204*I204</f>
        <v>0</v>
      </c>
      <c r="AD204" s="160"/>
      <c r="AE204" s="118"/>
      <c r="AF204" s="118"/>
      <c r="AG204" s="118"/>
      <c r="AH204" s="161"/>
      <c r="AI204" s="118"/>
      <c r="AJ204" s="107"/>
      <c r="AK204" s="107"/>
      <c r="AL204" s="113"/>
      <c r="AM204" s="107"/>
      <c r="AN204" s="107"/>
      <c r="AO204" s="106">
        <f t="shared" si="95"/>
        <v>0</v>
      </c>
      <c r="AP204" s="109"/>
      <c r="AQ204" s="106">
        <f t="shared" si="110"/>
        <v>0</v>
      </c>
      <c r="AR204" s="109"/>
      <c r="AS204" s="106">
        <f>+ROUND(AR204*I204,0)</f>
        <v>0</v>
      </c>
      <c r="AT204" s="109"/>
      <c r="AU204" s="106">
        <f>+ROUND(AT204*I204,0)</f>
        <v>0</v>
      </c>
      <c r="AV204" s="109"/>
      <c r="AW204" s="106">
        <f>+ROUND(AV204*I204,0)</f>
        <v>0</v>
      </c>
      <c r="AX204" s="74"/>
      <c r="AY204" s="106">
        <f>+ROUND(AX204*I204,0)</f>
        <v>0</v>
      </c>
      <c r="AZ204" s="246"/>
      <c r="BA204" s="106">
        <f>+ROUND(AZ204*V204,0)</f>
        <v>0</v>
      </c>
      <c r="BB204" s="246"/>
      <c r="BC204" s="106">
        <f>+ROUND(BB204*V204,0)</f>
        <v>0</v>
      </c>
      <c r="BD204" s="240">
        <f>X204+Z204+AB204+AD204+AF204+AH204+AJ204+AL204+AN204+AP204+AR204+AT204+AV204+AX204+AZ204+BB204</f>
        <v>0</v>
      </c>
      <c r="BE204" s="106">
        <f>BD204*V204</f>
        <v>0</v>
      </c>
      <c r="BF204" s="240">
        <f>U204-BD204</f>
        <v>201647</v>
      </c>
      <c r="BG204" s="110">
        <f>W204-BE204</f>
        <v>0</v>
      </c>
      <c r="BH204" s="92"/>
      <c r="BI204" s="4">
        <f t="shared" si="111"/>
        <v>604941000</v>
      </c>
      <c r="BJ204" s="30">
        <f t="shared" si="112"/>
        <v>604941000</v>
      </c>
      <c r="BK204" s="31">
        <f t="shared" ref="BK204:BK248" si="116">+W204-Y204-AA204-AC204-AE204-AG204-AI204-AK204-AM204-AO204-AQ204-AS204-AU204-AW204-AY204-BA204-BC204-BG204</f>
        <v>0</v>
      </c>
    </row>
    <row r="205" spans="2:63" s="2" customFormat="1" ht="33" customHeight="1" x14ac:dyDescent="0.3">
      <c r="B205" s="68"/>
      <c r="C205" s="130">
        <v>13.3</v>
      </c>
      <c r="D205" s="95" t="s">
        <v>312</v>
      </c>
      <c r="E205" s="96">
        <v>7</v>
      </c>
      <c r="F205" s="97" t="s">
        <v>313</v>
      </c>
      <c r="G205" s="98" t="s">
        <v>38</v>
      </c>
      <c r="H205" s="99">
        <v>2000</v>
      </c>
      <c r="I205" s="100">
        <v>52000</v>
      </c>
      <c r="J205" s="101">
        <f t="shared" si="107"/>
        <v>104000000</v>
      </c>
      <c r="K205" s="102"/>
      <c r="L205" s="102"/>
      <c r="M205" s="102"/>
      <c r="N205" s="102"/>
      <c r="O205" s="102"/>
      <c r="P205" s="102"/>
      <c r="Q205" s="102"/>
      <c r="R205" s="102"/>
      <c r="S205" s="102"/>
      <c r="T205" s="103"/>
      <c r="U205" s="99">
        <f>+H205</f>
        <v>2000</v>
      </c>
      <c r="V205" s="100"/>
      <c r="W205" s="101"/>
      <c r="X205" s="74"/>
      <c r="Y205" s="118">
        <f t="shared" si="113"/>
        <v>0</v>
      </c>
      <c r="Z205" s="149"/>
      <c r="AA205" s="106">
        <f t="shared" si="114"/>
        <v>0</v>
      </c>
      <c r="AB205" s="115"/>
      <c r="AC205" s="118">
        <f t="shared" si="115"/>
        <v>0</v>
      </c>
      <c r="AD205" s="160"/>
      <c r="AE205" s="118"/>
      <c r="AF205" s="118"/>
      <c r="AG205" s="118"/>
      <c r="AH205" s="161"/>
      <c r="AI205" s="118"/>
      <c r="AJ205" s="107"/>
      <c r="AK205" s="107"/>
      <c r="AL205" s="113"/>
      <c r="AM205" s="107"/>
      <c r="AN205" s="107"/>
      <c r="AO205" s="106">
        <f t="shared" si="95"/>
        <v>0</v>
      </c>
      <c r="AP205" s="109"/>
      <c r="AQ205" s="106">
        <f t="shared" si="110"/>
        <v>0</v>
      </c>
      <c r="AR205" s="109"/>
      <c r="AS205" s="106">
        <f>+ROUND(AR205*I205,0)</f>
        <v>0</v>
      </c>
      <c r="AT205" s="109"/>
      <c r="AU205" s="106">
        <f>+ROUND(AT205*I205,0)</f>
        <v>0</v>
      </c>
      <c r="AV205" s="109"/>
      <c r="AW205" s="106">
        <f>+ROUND(AV205*I205,0)</f>
        <v>0</v>
      </c>
      <c r="AX205" s="105"/>
      <c r="AY205" s="106">
        <f>+ROUND(AX205*I205,0)</f>
        <v>0</v>
      </c>
      <c r="AZ205" s="240"/>
      <c r="BA205" s="106">
        <f>+ROUND(AZ205*V205,0)</f>
        <v>0</v>
      </c>
      <c r="BB205" s="240"/>
      <c r="BC205" s="106">
        <f>+ROUND(BB205*V205,0)</f>
        <v>0</v>
      </c>
      <c r="BD205" s="240">
        <f>X205+Z205+AB205+AD205+AF205+AH205+AJ205+AL205+AN205+AP205+AR205+AT205+AV205+AX205+AZ205+BB205</f>
        <v>0</v>
      </c>
      <c r="BE205" s="106">
        <f>BD205*V205</f>
        <v>0</v>
      </c>
      <c r="BF205" s="240">
        <f>U205-BD205</f>
        <v>2000</v>
      </c>
      <c r="BG205" s="110">
        <f>W205-BE205</f>
        <v>0</v>
      </c>
      <c r="BH205" s="92"/>
      <c r="BI205" s="4">
        <f t="shared" si="111"/>
        <v>104000000</v>
      </c>
      <c r="BJ205" s="30">
        <f t="shared" si="112"/>
        <v>104000000</v>
      </c>
      <c r="BK205" s="31">
        <f t="shared" si="116"/>
        <v>0</v>
      </c>
    </row>
    <row r="206" spans="2:63" s="2" customFormat="1" ht="33" customHeight="1" x14ac:dyDescent="0.3">
      <c r="B206" s="68"/>
      <c r="C206" s="130"/>
      <c r="D206" s="95">
        <v>26.3</v>
      </c>
      <c r="E206" s="96"/>
      <c r="F206" s="159" t="s">
        <v>314</v>
      </c>
      <c r="G206" s="98"/>
      <c r="H206" s="99" t="s">
        <v>85</v>
      </c>
      <c r="I206" s="100"/>
      <c r="J206" s="101"/>
      <c r="K206" s="102"/>
      <c r="L206" s="102"/>
      <c r="M206" s="117"/>
      <c r="N206" s="103"/>
      <c r="O206" s="104"/>
      <c r="P206" s="104"/>
      <c r="Q206" s="104"/>
      <c r="R206" s="102"/>
      <c r="S206" s="102"/>
      <c r="T206" s="103"/>
      <c r="U206" s="99" t="s">
        <v>85</v>
      </c>
      <c r="V206" s="100"/>
      <c r="W206" s="101"/>
      <c r="X206" s="74"/>
      <c r="Y206" s="118"/>
      <c r="Z206" s="149"/>
      <c r="AA206" s="106"/>
      <c r="AB206" s="115"/>
      <c r="AC206" s="118"/>
      <c r="AD206" s="160"/>
      <c r="AE206" s="118"/>
      <c r="AF206" s="118"/>
      <c r="AG206" s="118"/>
      <c r="AH206" s="161"/>
      <c r="AI206" s="118"/>
      <c r="AJ206" s="107"/>
      <c r="AK206" s="107"/>
      <c r="AL206" s="113"/>
      <c r="AM206" s="107"/>
      <c r="AN206" s="107"/>
      <c r="AO206" s="106">
        <f t="shared" si="95"/>
        <v>0</v>
      </c>
      <c r="AP206" s="109"/>
      <c r="AQ206" s="106"/>
      <c r="AR206" s="109"/>
      <c r="AS206" s="106"/>
      <c r="AT206" s="106"/>
      <c r="AU206" s="106"/>
      <c r="AV206" s="106"/>
      <c r="AW206" s="106"/>
      <c r="AX206" s="105"/>
      <c r="AY206" s="106"/>
      <c r="AZ206" s="240"/>
      <c r="BA206" s="106"/>
      <c r="BB206" s="240"/>
      <c r="BC206" s="106"/>
      <c r="BD206" s="240"/>
      <c r="BE206" s="118"/>
      <c r="BF206" s="240"/>
      <c r="BG206" s="110"/>
      <c r="BH206" s="92"/>
      <c r="BI206" s="4">
        <f t="shared" si="111"/>
        <v>0</v>
      </c>
      <c r="BJ206" s="30">
        <f t="shared" si="112"/>
        <v>0</v>
      </c>
      <c r="BK206" s="31">
        <f t="shared" si="116"/>
        <v>0</v>
      </c>
    </row>
    <row r="207" spans="2:63" s="2" customFormat="1" ht="51" customHeight="1" x14ac:dyDescent="0.3">
      <c r="B207" s="68"/>
      <c r="C207" s="130">
        <v>13.4</v>
      </c>
      <c r="D207" s="95" t="s">
        <v>315</v>
      </c>
      <c r="E207" s="96">
        <v>7</v>
      </c>
      <c r="F207" s="164" t="s">
        <v>316</v>
      </c>
      <c r="G207" s="151" t="s">
        <v>40</v>
      </c>
      <c r="H207" s="169">
        <v>25</v>
      </c>
      <c r="I207" s="192">
        <v>350000</v>
      </c>
      <c r="J207" s="101">
        <f t="shared" si="107"/>
        <v>8750000</v>
      </c>
      <c r="K207" s="186"/>
      <c r="L207" s="186"/>
      <c r="M207" s="186"/>
      <c r="N207" s="186"/>
      <c r="O207" s="172"/>
      <c r="P207" s="172"/>
      <c r="Q207" s="172"/>
      <c r="R207" s="172"/>
      <c r="S207" s="172"/>
      <c r="T207" s="172"/>
      <c r="U207" s="99">
        <f t="shared" ref="U207:U210" si="117">+H207</f>
        <v>25</v>
      </c>
      <c r="V207" s="100"/>
      <c r="W207" s="101"/>
      <c r="X207" s="175"/>
      <c r="Y207" s="106">
        <f t="shared" si="113"/>
        <v>0</v>
      </c>
      <c r="Z207" s="172"/>
      <c r="AA207" s="106">
        <f t="shared" si="114"/>
        <v>0</v>
      </c>
      <c r="AB207" s="173"/>
      <c r="AC207" s="106">
        <f t="shared" si="115"/>
        <v>0</v>
      </c>
      <c r="AD207" s="108"/>
      <c r="AE207" s="106"/>
      <c r="AF207" s="106"/>
      <c r="AG207" s="106"/>
      <c r="AH207" s="112"/>
      <c r="AI207" s="106"/>
      <c r="AJ207" s="107"/>
      <c r="AK207" s="107"/>
      <c r="AL207" s="113"/>
      <c r="AM207" s="107"/>
      <c r="AN207" s="113">
        <v>20.8</v>
      </c>
      <c r="AO207" s="106">
        <f>+ROUND(AN207*I207,0)</f>
        <v>7280000</v>
      </c>
      <c r="AP207" s="109"/>
      <c r="AQ207" s="106">
        <f t="shared" si="110"/>
        <v>0</v>
      </c>
      <c r="AR207" s="109"/>
      <c r="AS207" s="106">
        <f>+ROUND(AR207*I207,0)</f>
        <v>0</v>
      </c>
      <c r="AT207" s="109"/>
      <c r="AU207" s="106">
        <f t="shared" ref="AU207:AU232" si="118">+ROUND(AT207*I207,0)</f>
        <v>0</v>
      </c>
      <c r="AV207" s="109">
        <v>5.2</v>
      </c>
      <c r="AW207" s="106">
        <f>+ROUND(AV207*I207,0)</f>
        <v>1820000</v>
      </c>
      <c r="AX207" s="74"/>
      <c r="AY207" s="106">
        <f>+ROUND(AX207*I207,0)</f>
        <v>0</v>
      </c>
      <c r="AZ207" s="246"/>
      <c r="BA207" s="106">
        <f>+ROUND(AZ207*V207,0)</f>
        <v>0</v>
      </c>
      <c r="BB207" s="246"/>
      <c r="BC207" s="106">
        <f>+ROUND(BB207*V207,0)</f>
        <v>0</v>
      </c>
      <c r="BD207" s="240">
        <f>X207+Z207+AB207+AD207+AF207+AH207+AJ207+AL207+AN207+AP207+AR207+AT207+AV207+AX207+AZ207+BB207</f>
        <v>26</v>
      </c>
      <c r="BE207" s="106">
        <f>BD207*V207</f>
        <v>0</v>
      </c>
      <c r="BF207" s="240">
        <f>U207-BD207</f>
        <v>-1</v>
      </c>
      <c r="BG207" s="110">
        <f>W207-BE207</f>
        <v>0</v>
      </c>
      <c r="BH207" s="92"/>
      <c r="BI207" s="4">
        <f t="shared" si="111"/>
        <v>1470000</v>
      </c>
      <c r="BJ207" s="30">
        <f t="shared" si="112"/>
        <v>8750000</v>
      </c>
      <c r="BK207" s="31">
        <f t="shared" si="116"/>
        <v>-9100000</v>
      </c>
    </row>
    <row r="208" spans="2:63" s="2" customFormat="1" ht="51" customHeight="1" x14ac:dyDescent="0.3">
      <c r="B208" s="68"/>
      <c r="C208" s="130">
        <v>13.4</v>
      </c>
      <c r="D208" s="95" t="s">
        <v>317</v>
      </c>
      <c r="E208" s="96">
        <v>7</v>
      </c>
      <c r="F208" s="97" t="s">
        <v>318</v>
      </c>
      <c r="G208" s="98" t="s">
        <v>40</v>
      </c>
      <c r="H208" s="99">
        <v>13</v>
      </c>
      <c r="I208" s="100">
        <v>350000</v>
      </c>
      <c r="J208" s="101">
        <f t="shared" si="107"/>
        <v>4550000</v>
      </c>
      <c r="K208" s="102"/>
      <c r="L208" s="102"/>
      <c r="M208" s="102"/>
      <c r="N208" s="102"/>
      <c r="O208" s="102"/>
      <c r="P208" s="102"/>
      <c r="Q208" s="102"/>
      <c r="R208" s="102"/>
      <c r="S208" s="102"/>
      <c r="T208" s="103"/>
      <c r="U208" s="99">
        <f t="shared" si="117"/>
        <v>13</v>
      </c>
      <c r="V208" s="100"/>
      <c r="W208" s="101"/>
      <c r="X208" s="74"/>
      <c r="Y208" s="106">
        <f t="shared" si="113"/>
        <v>0</v>
      </c>
      <c r="Z208" s="149"/>
      <c r="AA208" s="106">
        <f t="shared" si="114"/>
        <v>0</v>
      </c>
      <c r="AB208" s="115"/>
      <c r="AC208" s="106">
        <f t="shared" si="115"/>
        <v>0</v>
      </c>
      <c r="AD208" s="108"/>
      <c r="AE208" s="106"/>
      <c r="AF208" s="106"/>
      <c r="AG208" s="106"/>
      <c r="AH208" s="112"/>
      <c r="AI208" s="106"/>
      <c r="AJ208" s="107"/>
      <c r="AK208" s="107"/>
      <c r="AL208" s="113"/>
      <c r="AM208" s="107"/>
      <c r="AN208" s="113">
        <v>172.8</v>
      </c>
      <c r="AO208" s="106">
        <f>+ROUND(AN208*I208,0)</f>
        <v>60480000</v>
      </c>
      <c r="AP208" s="109"/>
      <c r="AQ208" s="106">
        <f t="shared" si="110"/>
        <v>0</v>
      </c>
      <c r="AR208" s="109"/>
      <c r="AS208" s="106">
        <f>+ROUND(AR208*I208,0)</f>
        <v>0</v>
      </c>
      <c r="AT208" s="109"/>
      <c r="AU208" s="106">
        <f t="shared" si="118"/>
        <v>0</v>
      </c>
      <c r="AV208" s="109">
        <v>47.2</v>
      </c>
      <c r="AW208" s="106">
        <f>+ROUND(AV208*I208,0)</f>
        <v>16520000</v>
      </c>
      <c r="AX208" s="105"/>
      <c r="AY208" s="106">
        <f>+ROUND(AX208*I208,0)</f>
        <v>0</v>
      </c>
      <c r="AZ208" s="240"/>
      <c r="BA208" s="106">
        <f>+ROUND(AZ208*V208,0)</f>
        <v>0</v>
      </c>
      <c r="BB208" s="240"/>
      <c r="BC208" s="106">
        <f>+ROUND(BB208*V208,0)</f>
        <v>0</v>
      </c>
      <c r="BD208" s="240">
        <f>X208+Z208+AB208+AD208+AF208+AH208+AJ208+AL208+AN208+AP208+AR208+AT208+AV208+AX208+AZ208+BB208</f>
        <v>220</v>
      </c>
      <c r="BE208" s="106">
        <f>BD208*V208</f>
        <v>0</v>
      </c>
      <c r="BF208" s="240">
        <f>U208-BD208</f>
        <v>-207</v>
      </c>
      <c r="BG208" s="110">
        <f>W208-BE208</f>
        <v>0</v>
      </c>
      <c r="BH208" s="92"/>
      <c r="BI208" s="4">
        <f t="shared" si="111"/>
        <v>-55930000</v>
      </c>
      <c r="BJ208" s="30">
        <f t="shared" si="112"/>
        <v>4550000</v>
      </c>
      <c r="BK208" s="31">
        <f t="shared" si="116"/>
        <v>-77000000</v>
      </c>
    </row>
    <row r="209" spans="2:63" s="2" customFormat="1" ht="51" customHeight="1" x14ac:dyDescent="0.3">
      <c r="B209" s="68"/>
      <c r="C209" s="130">
        <v>13.4</v>
      </c>
      <c r="D209" s="95" t="s">
        <v>319</v>
      </c>
      <c r="E209" s="96">
        <v>7</v>
      </c>
      <c r="F209" s="97" t="s">
        <v>320</v>
      </c>
      <c r="G209" s="98" t="s">
        <v>38</v>
      </c>
      <c r="H209" s="99">
        <v>21</v>
      </c>
      <c r="I209" s="100">
        <v>350000</v>
      </c>
      <c r="J209" s="101">
        <f t="shared" si="107"/>
        <v>7350000</v>
      </c>
      <c r="K209" s="102"/>
      <c r="L209" s="102"/>
      <c r="M209" s="117"/>
      <c r="N209" s="103"/>
      <c r="O209" s="104"/>
      <c r="P209" s="104"/>
      <c r="Q209" s="104"/>
      <c r="R209" s="102"/>
      <c r="S209" s="102"/>
      <c r="T209" s="103"/>
      <c r="U209" s="99">
        <f t="shared" si="117"/>
        <v>21</v>
      </c>
      <c r="V209" s="100"/>
      <c r="W209" s="101"/>
      <c r="X209" s="74"/>
      <c r="Y209" s="106">
        <f t="shared" si="113"/>
        <v>0</v>
      </c>
      <c r="Z209" s="149"/>
      <c r="AA209" s="106">
        <f t="shared" si="114"/>
        <v>0</v>
      </c>
      <c r="AB209" s="115"/>
      <c r="AC209" s="106">
        <f t="shared" si="115"/>
        <v>0</v>
      </c>
      <c r="AD209" s="108"/>
      <c r="AE209" s="106"/>
      <c r="AF209" s="106"/>
      <c r="AG209" s="106"/>
      <c r="AH209" s="112"/>
      <c r="AI209" s="106"/>
      <c r="AJ209" s="107"/>
      <c r="AK209" s="107"/>
      <c r="AL209" s="113"/>
      <c r="AM209" s="107"/>
      <c r="AN209" s="113">
        <v>0.48</v>
      </c>
      <c r="AO209" s="106">
        <f>+ROUND(AN209*I209,0)</f>
        <v>168000</v>
      </c>
      <c r="AP209" s="109"/>
      <c r="AQ209" s="106">
        <f t="shared" si="110"/>
        <v>0</v>
      </c>
      <c r="AR209" s="109"/>
      <c r="AS209" s="106">
        <f>+ROUND(AR209*I209,0)</f>
        <v>0</v>
      </c>
      <c r="AT209" s="109"/>
      <c r="AU209" s="106">
        <f t="shared" si="118"/>
        <v>0</v>
      </c>
      <c r="AV209" s="109">
        <v>0.12</v>
      </c>
      <c r="AW209" s="106">
        <f>+ROUND(AV209*I209,0)</f>
        <v>42000</v>
      </c>
      <c r="AX209" s="105"/>
      <c r="AY209" s="106">
        <f>+ROUND(AX209*I209,0)</f>
        <v>0</v>
      </c>
      <c r="AZ209" s="240"/>
      <c r="BA209" s="106">
        <f>+ROUND(AZ209*V209,0)</f>
        <v>0</v>
      </c>
      <c r="BB209" s="240"/>
      <c r="BC209" s="106">
        <f>+ROUND(BB209*V209,0)</f>
        <v>0</v>
      </c>
      <c r="BD209" s="240">
        <f>X209+Z209+AB209+AD209+AF209+AH209+AJ209+AL209+AN209+AP209+AR209+AT209+AV209+AX209+AZ209+BB209</f>
        <v>0.6</v>
      </c>
      <c r="BE209" s="106">
        <f>BD209*V209</f>
        <v>0</v>
      </c>
      <c r="BF209" s="240">
        <f>U209-BD209</f>
        <v>20.399999999999999</v>
      </c>
      <c r="BG209" s="110">
        <f>W209-BE209</f>
        <v>0</v>
      </c>
      <c r="BH209" s="92"/>
      <c r="BI209" s="4">
        <f t="shared" si="111"/>
        <v>7182000</v>
      </c>
      <c r="BJ209" s="30">
        <f t="shared" si="112"/>
        <v>7350000</v>
      </c>
      <c r="BK209" s="31">
        <f t="shared" si="116"/>
        <v>-210000</v>
      </c>
    </row>
    <row r="210" spans="2:63" s="2" customFormat="1" ht="33" customHeight="1" x14ac:dyDescent="0.3">
      <c r="B210" s="68"/>
      <c r="C210" s="130">
        <v>1.21</v>
      </c>
      <c r="D210" s="95" t="s">
        <v>321</v>
      </c>
      <c r="E210" s="96">
        <v>7</v>
      </c>
      <c r="F210" s="97" t="s">
        <v>322</v>
      </c>
      <c r="G210" s="98" t="s">
        <v>323</v>
      </c>
      <c r="H210" s="99">
        <v>21</v>
      </c>
      <c r="I210" s="100">
        <v>5000</v>
      </c>
      <c r="J210" s="101">
        <f t="shared" si="107"/>
        <v>105000</v>
      </c>
      <c r="K210" s="102"/>
      <c r="L210" s="102"/>
      <c r="M210" s="117"/>
      <c r="N210" s="103"/>
      <c r="O210" s="104"/>
      <c r="P210" s="104"/>
      <c r="Q210" s="104"/>
      <c r="R210" s="102"/>
      <c r="S210" s="102"/>
      <c r="T210" s="103"/>
      <c r="U210" s="99">
        <f t="shared" si="117"/>
        <v>21</v>
      </c>
      <c r="V210" s="100"/>
      <c r="W210" s="101"/>
      <c r="X210" s="74"/>
      <c r="Y210" s="106">
        <f t="shared" si="113"/>
        <v>0</v>
      </c>
      <c r="Z210" s="149"/>
      <c r="AA210" s="106">
        <f t="shared" si="114"/>
        <v>0</v>
      </c>
      <c r="AB210" s="115"/>
      <c r="AC210" s="106">
        <f t="shared" si="115"/>
        <v>0</v>
      </c>
      <c r="AD210" s="108"/>
      <c r="AE210" s="106"/>
      <c r="AF210" s="106"/>
      <c r="AG210" s="106"/>
      <c r="AH210" s="112"/>
      <c r="AI210" s="106"/>
      <c r="AJ210" s="107"/>
      <c r="AK210" s="107"/>
      <c r="AL210" s="113"/>
      <c r="AM210" s="107"/>
      <c r="AN210" s="107"/>
      <c r="AO210" s="106">
        <f t="shared" ref="AO210:AO215" si="119">+ROUND(AN210*I210,0)</f>
        <v>0</v>
      </c>
      <c r="AP210" s="109"/>
      <c r="AQ210" s="106">
        <f t="shared" si="110"/>
        <v>0</v>
      </c>
      <c r="AR210" s="109"/>
      <c r="AS210" s="106">
        <f>+ROUND(AR210*I210,0)</f>
        <v>0</v>
      </c>
      <c r="AT210" s="109"/>
      <c r="AU210" s="106">
        <f t="shared" si="118"/>
        <v>0</v>
      </c>
      <c r="AV210" s="109"/>
      <c r="AW210" s="106">
        <f>+ROUND(AV210*I210,0)</f>
        <v>0</v>
      </c>
      <c r="AX210" s="105"/>
      <c r="AY210" s="106">
        <f>+ROUND(AX210*I210,0)</f>
        <v>0</v>
      </c>
      <c r="AZ210" s="240"/>
      <c r="BA210" s="106">
        <f>+ROUND(AZ210*V210,0)</f>
        <v>0</v>
      </c>
      <c r="BB210" s="240"/>
      <c r="BC210" s="106">
        <f>+ROUND(BB210*V210,0)</f>
        <v>0</v>
      </c>
      <c r="BD210" s="240">
        <f>X210+Z210+AB210+AD210+AF210+AH210+AJ210+AL210+AN210+AP210+AR210+AT210+AV210+AX210+AZ210+BB210</f>
        <v>0</v>
      </c>
      <c r="BE210" s="106">
        <f>BD210*V210</f>
        <v>0</v>
      </c>
      <c r="BF210" s="240">
        <f>U210-BD210</f>
        <v>21</v>
      </c>
      <c r="BG210" s="110">
        <f>W210-BE210</f>
        <v>0</v>
      </c>
      <c r="BH210" s="92"/>
      <c r="BI210" s="4">
        <f t="shared" si="111"/>
        <v>105000</v>
      </c>
      <c r="BJ210" s="30">
        <f t="shared" si="112"/>
        <v>105000</v>
      </c>
      <c r="BK210" s="31">
        <f t="shared" si="116"/>
        <v>0</v>
      </c>
    </row>
    <row r="211" spans="2:63" s="2" customFormat="1" ht="33" customHeight="1" x14ac:dyDescent="0.3">
      <c r="B211" s="68"/>
      <c r="C211" s="130"/>
      <c r="D211" s="95">
        <v>26.4</v>
      </c>
      <c r="E211" s="96"/>
      <c r="F211" s="159" t="s">
        <v>324</v>
      </c>
      <c r="G211" s="98"/>
      <c r="H211" s="99" t="s">
        <v>85</v>
      </c>
      <c r="I211" s="100"/>
      <c r="J211" s="101"/>
      <c r="K211" s="102"/>
      <c r="L211" s="102"/>
      <c r="M211" s="102"/>
      <c r="N211" s="103"/>
      <c r="O211" s="104"/>
      <c r="P211" s="104"/>
      <c r="Q211" s="104"/>
      <c r="R211" s="102"/>
      <c r="S211" s="102"/>
      <c r="T211" s="103"/>
      <c r="U211" s="99" t="s">
        <v>85</v>
      </c>
      <c r="V211" s="100"/>
      <c r="W211" s="101"/>
      <c r="X211" s="74"/>
      <c r="Y211" s="118"/>
      <c r="Z211" s="149"/>
      <c r="AA211" s="106"/>
      <c r="AB211" s="115"/>
      <c r="AC211" s="118"/>
      <c r="AD211" s="160"/>
      <c r="AE211" s="118"/>
      <c r="AF211" s="118"/>
      <c r="AG211" s="118"/>
      <c r="AH211" s="161"/>
      <c r="AI211" s="118"/>
      <c r="AJ211" s="107"/>
      <c r="AK211" s="107"/>
      <c r="AL211" s="113"/>
      <c r="AM211" s="107"/>
      <c r="AN211" s="107"/>
      <c r="AO211" s="106">
        <f t="shared" si="119"/>
        <v>0</v>
      </c>
      <c r="AP211" s="109"/>
      <c r="AQ211" s="106"/>
      <c r="AR211" s="109"/>
      <c r="AS211" s="106"/>
      <c r="AT211" s="106"/>
      <c r="AU211" s="106"/>
      <c r="AV211" s="106"/>
      <c r="AW211" s="106"/>
      <c r="AX211" s="105"/>
      <c r="AY211" s="106"/>
      <c r="AZ211" s="240"/>
      <c r="BA211" s="106"/>
      <c r="BB211" s="240"/>
      <c r="BC211" s="106"/>
      <c r="BD211" s="240"/>
      <c r="BE211" s="118"/>
      <c r="BF211" s="240"/>
      <c r="BG211" s="110"/>
      <c r="BH211" s="92"/>
      <c r="BI211" s="4">
        <f t="shared" si="111"/>
        <v>0</v>
      </c>
      <c r="BJ211" s="30">
        <f t="shared" si="112"/>
        <v>0</v>
      </c>
      <c r="BK211" s="31">
        <f t="shared" si="116"/>
        <v>0</v>
      </c>
    </row>
    <row r="212" spans="2:63" s="2" customFormat="1" ht="33" customHeight="1" x14ac:dyDescent="0.3">
      <c r="B212" s="68"/>
      <c r="C212" s="130">
        <v>13.5</v>
      </c>
      <c r="D212" s="95" t="s">
        <v>325</v>
      </c>
      <c r="E212" s="96">
        <v>7</v>
      </c>
      <c r="F212" s="97" t="s">
        <v>326</v>
      </c>
      <c r="G212" s="98" t="s">
        <v>45</v>
      </c>
      <c r="H212" s="99">
        <v>210</v>
      </c>
      <c r="I212" s="100">
        <v>300000</v>
      </c>
      <c r="J212" s="101">
        <f t="shared" si="107"/>
        <v>63000000</v>
      </c>
      <c r="K212" s="102"/>
      <c r="L212" s="102"/>
      <c r="M212" s="102"/>
      <c r="N212" s="103"/>
      <c r="O212" s="104"/>
      <c r="P212" s="104"/>
      <c r="Q212" s="104"/>
      <c r="R212" s="102"/>
      <c r="S212" s="102"/>
      <c r="T212" s="103"/>
      <c r="U212" s="99">
        <f>+H212</f>
        <v>210</v>
      </c>
      <c r="V212" s="100"/>
      <c r="W212" s="101"/>
      <c r="X212" s="74"/>
      <c r="Y212" s="118">
        <f t="shared" si="113"/>
        <v>0</v>
      </c>
      <c r="Z212" s="149"/>
      <c r="AA212" s="106">
        <f t="shared" si="114"/>
        <v>0</v>
      </c>
      <c r="AB212" s="115"/>
      <c r="AC212" s="118">
        <f t="shared" si="115"/>
        <v>0</v>
      </c>
      <c r="AD212" s="160"/>
      <c r="AE212" s="118"/>
      <c r="AF212" s="118"/>
      <c r="AG212" s="118"/>
      <c r="AH212" s="161"/>
      <c r="AI212" s="118"/>
      <c r="AJ212" s="107"/>
      <c r="AK212" s="107"/>
      <c r="AL212" s="113"/>
      <c r="AM212" s="107"/>
      <c r="AN212" s="107"/>
      <c r="AO212" s="106">
        <f t="shared" si="119"/>
        <v>0</v>
      </c>
      <c r="AP212" s="109"/>
      <c r="AQ212" s="106">
        <f t="shared" si="110"/>
        <v>0</v>
      </c>
      <c r="AR212" s="109"/>
      <c r="AS212" s="106">
        <f>+ROUND(AR212*I212,0)</f>
        <v>0</v>
      </c>
      <c r="AT212" s="109"/>
      <c r="AU212" s="106">
        <f t="shared" si="118"/>
        <v>0</v>
      </c>
      <c r="AV212" s="109"/>
      <c r="AW212" s="106">
        <f>+ROUND(AV212*I212,0)</f>
        <v>0</v>
      </c>
      <c r="AX212" s="105"/>
      <c r="AY212" s="106">
        <f>+ROUND(AX212*I212,0)</f>
        <v>0</v>
      </c>
      <c r="AZ212" s="240"/>
      <c r="BA212" s="106">
        <f>+ROUND(AZ212*V212,0)</f>
        <v>0</v>
      </c>
      <c r="BB212" s="240"/>
      <c r="BC212" s="106">
        <f>+ROUND(BB212*V212,0)</f>
        <v>0</v>
      </c>
      <c r="BD212" s="240">
        <f>X212+Z212+AB212+AD212+AF212+AH212+AJ212+AL212+AN212+AP212+AR212+AT212+AV212+AX212+AZ212+BB212</f>
        <v>0</v>
      </c>
      <c r="BE212" s="106">
        <f>BD212*V212</f>
        <v>0</v>
      </c>
      <c r="BF212" s="240">
        <f>U212-BD212</f>
        <v>210</v>
      </c>
      <c r="BG212" s="110">
        <f>W212-BE212</f>
        <v>0</v>
      </c>
      <c r="BH212" s="92"/>
      <c r="BI212" s="4">
        <f t="shared" si="111"/>
        <v>63000000</v>
      </c>
      <c r="BJ212" s="30">
        <f t="shared" si="112"/>
        <v>63000000</v>
      </c>
      <c r="BK212" s="31">
        <f t="shared" si="116"/>
        <v>0</v>
      </c>
    </row>
    <row r="213" spans="2:63" s="2" customFormat="1" ht="33" customHeight="1" x14ac:dyDescent="0.3">
      <c r="B213" s="68"/>
      <c r="C213" s="130">
        <v>13.5</v>
      </c>
      <c r="D213" s="95" t="s">
        <v>327</v>
      </c>
      <c r="E213" s="96">
        <v>7</v>
      </c>
      <c r="F213" s="164" t="s">
        <v>328</v>
      </c>
      <c r="G213" s="151" t="s">
        <v>40</v>
      </c>
      <c r="H213" s="169">
        <v>11</v>
      </c>
      <c r="I213" s="192">
        <v>150000</v>
      </c>
      <c r="J213" s="101">
        <f t="shared" si="107"/>
        <v>1650000</v>
      </c>
      <c r="K213" s="186"/>
      <c r="L213" s="186"/>
      <c r="M213" s="186"/>
      <c r="N213" s="186"/>
      <c r="O213" s="172"/>
      <c r="P213" s="172"/>
      <c r="Q213" s="172"/>
      <c r="R213" s="172"/>
      <c r="S213" s="172"/>
      <c r="T213" s="172"/>
      <c r="U213" s="99">
        <f>+H213</f>
        <v>11</v>
      </c>
      <c r="V213" s="100"/>
      <c r="W213" s="101"/>
      <c r="X213" s="175"/>
      <c r="Y213" s="118">
        <f t="shared" si="113"/>
        <v>0</v>
      </c>
      <c r="Z213" s="172"/>
      <c r="AA213" s="106">
        <f t="shared" si="114"/>
        <v>0</v>
      </c>
      <c r="AB213" s="173"/>
      <c r="AC213" s="118">
        <f t="shared" si="115"/>
        <v>0</v>
      </c>
      <c r="AD213" s="160"/>
      <c r="AE213" s="118"/>
      <c r="AF213" s="118"/>
      <c r="AG213" s="118"/>
      <c r="AH213" s="161"/>
      <c r="AI213" s="118"/>
      <c r="AJ213" s="107"/>
      <c r="AK213" s="107"/>
      <c r="AL213" s="113"/>
      <c r="AM213" s="107"/>
      <c r="AN213" s="107"/>
      <c r="AO213" s="106">
        <f t="shared" si="119"/>
        <v>0</v>
      </c>
      <c r="AP213" s="109"/>
      <c r="AQ213" s="106">
        <f t="shared" si="110"/>
        <v>0</v>
      </c>
      <c r="AR213" s="109"/>
      <c r="AS213" s="106">
        <f>+ROUND(AR213*I213,0)</f>
        <v>0</v>
      </c>
      <c r="AT213" s="109"/>
      <c r="AU213" s="106">
        <f t="shared" si="118"/>
        <v>0</v>
      </c>
      <c r="AV213" s="109"/>
      <c r="AW213" s="106">
        <f>+ROUND(AV213*I213,0)</f>
        <v>0</v>
      </c>
      <c r="AX213" s="74"/>
      <c r="AY213" s="106">
        <f>+ROUND(AX213*I213,0)</f>
        <v>0</v>
      </c>
      <c r="AZ213" s="246"/>
      <c r="BA213" s="106">
        <f>+ROUND(AZ213*V213,0)</f>
        <v>0</v>
      </c>
      <c r="BB213" s="246"/>
      <c r="BC213" s="106">
        <f>+ROUND(BB213*V213,0)</f>
        <v>0</v>
      </c>
      <c r="BD213" s="240">
        <f>X213+Z213+AB213+AD213+AF213+AH213+AJ213+AL213+AN213+AP213+AR213+AT213+AV213+AX213+AZ213+BB213</f>
        <v>0</v>
      </c>
      <c r="BE213" s="106">
        <f>BD213*V213</f>
        <v>0</v>
      </c>
      <c r="BF213" s="240">
        <f>U213-BD213</f>
        <v>11</v>
      </c>
      <c r="BG213" s="110">
        <f>W213-BE213</f>
        <v>0</v>
      </c>
      <c r="BH213" s="92"/>
      <c r="BI213" s="4">
        <f t="shared" si="111"/>
        <v>1650000</v>
      </c>
      <c r="BJ213" s="30">
        <f t="shared" si="112"/>
        <v>1650000</v>
      </c>
      <c r="BK213" s="31">
        <f t="shared" si="116"/>
        <v>0</v>
      </c>
    </row>
    <row r="214" spans="2:63" s="2" customFormat="1" ht="33" customHeight="1" x14ac:dyDescent="0.3">
      <c r="B214" s="68"/>
      <c r="C214" s="130"/>
      <c r="D214" s="95">
        <v>26.5</v>
      </c>
      <c r="E214" s="96"/>
      <c r="F214" s="159" t="s">
        <v>329</v>
      </c>
      <c r="G214" s="98"/>
      <c r="H214" s="99" t="s">
        <v>85</v>
      </c>
      <c r="I214" s="100"/>
      <c r="J214" s="101"/>
      <c r="K214" s="102"/>
      <c r="L214" s="102"/>
      <c r="M214" s="102"/>
      <c r="N214" s="102"/>
      <c r="O214" s="102"/>
      <c r="P214" s="102"/>
      <c r="Q214" s="102"/>
      <c r="R214" s="102"/>
      <c r="S214" s="102"/>
      <c r="T214" s="103"/>
      <c r="U214" s="99" t="s">
        <v>85</v>
      </c>
      <c r="V214" s="100"/>
      <c r="W214" s="101"/>
      <c r="X214" s="74"/>
      <c r="Y214" s="118"/>
      <c r="Z214" s="149"/>
      <c r="AA214" s="106"/>
      <c r="AB214" s="115"/>
      <c r="AC214" s="118"/>
      <c r="AD214" s="160"/>
      <c r="AE214" s="118"/>
      <c r="AF214" s="118"/>
      <c r="AG214" s="118"/>
      <c r="AH214" s="161"/>
      <c r="AI214" s="118"/>
      <c r="AJ214" s="107"/>
      <c r="AK214" s="107"/>
      <c r="AL214" s="113"/>
      <c r="AM214" s="107"/>
      <c r="AN214" s="107"/>
      <c r="AO214" s="106">
        <f t="shared" si="119"/>
        <v>0</v>
      </c>
      <c r="AP214" s="109"/>
      <c r="AQ214" s="106"/>
      <c r="AR214" s="109"/>
      <c r="AS214" s="106"/>
      <c r="AT214" s="106"/>
      <c r="AU214" s="106"/>
      <c r="AV214" s="106"/>
      <c r="AW214" s="106"/>
      <c r="AX214" s="105"/>
      <c r="AY214" s="106"/>
      <c r="AZ214" s="240"/>
      <c r="BA214" s="106"/>
      <c r="BB214" s="240"/>
      <c r="BC214" s="106"/>
      <c r="BD214" s="240"/>
      <c r="BE214" s="118"/>
      <c r="BF214" s="240"/>
      <c r="BG214" s="110"/>
      <c r="BH214" s="92"/>
      <c r="BI214" s="4">
        <f t="shared" si="111"/>
        <v>0</v>
      </c>
      <c r="BJ214" s="30">
        <f t="shared" si="112"/>
        <v>0</v>
      </c>
      <c r="BK214" s="31">
        <f t="shared" si="116"/>
        <v>0</v>
      </c>
    </row>
    <row r="215" spans="2:63" s="2" customFormat="1" ht="33" customHeight="1" x14ac:dyDescent="0.3">
      <c r="B215" s="68"/>
      <c r="C215" s="130">
        <v>13.6</v>
      </c>
      <c r="D215" s="95" t="s">
        <v>330</v>
      </c>
      <c r="E215" s="96">
        <v>7</v>
      </c>
      <c r="F215" s="97" t="s">
        <v>331</v>
      </c>
      <c r="G215" s="98" t="s">
        <v>40</v>
      </c>
      <c r="H215" s="99">
        <v>64</v>
      </c>
      <c r="I215" s="100">
        <v>15000</v>
      </c>
      <c r="J215" s="101">
        <f t="shared" si="107"/>
        <v>960000</v>
      </c>
      <c r="K215" s="102"/>
      <c r="L215" s="102"/>
      <c r="M215" s="117"/>
      <c r="N215" s="103"/>
      <c r="O215" s="104"/>
      <c r="P215" s="104"/>
      <c r="Q215" s="104"/>
      <c r="R215" s="102"/>
      <c r="S215" s="102"/>
      <c r="T215" s="103"/>
      <c r="U215" s="99">
        <f>+H215</f>
        <v>64</v>
      </c>
      <c r="V215" s="100"/>
      <c r="W215" s="101"/>
      <c r="X215" s="74"/>
      <c r="Y215" s="118">
        <f t="shared" si="113"/>
        <v>0</v>
      </c>
      <c r="Z215" s="149"/>
      <c r="AA215" s="106">
        <f t="shared" si="114"/>
        <v>0</v>
      </c>
      <c r="AB215" s="115"/>
      <c r="AC215" s="118">
        <f t="shared" si="115"/>
        <v>0</v>
      </c>
      <c r="AD215" s="160"/>
      <c r="AE215" s="118"/>
      <c r="AF215" s="118"/>
      <c r="AG215" s="118"/>
      <c r="AH215" s="161"/>
      <c r="AI215" s="118"/>
      <c r="AJ215" s="107"/>
      <c r="AK215" s="107"/>
      <c r="AL215" s="113"/>
      <c r="AM215" s="107"/>
      <c r="AN215" s="107"/>
      <c r="AO215" s="106">
        <f t="shared" si="119"/>
        <v>0</v>
      </c>
      <c r="AP215" s="109"/>
      <c r="AQ215" s="106">
        <f t="shared" si="110"/>
        <v>0</v>
      </c>
      <c r="AR215" s="109"/>
      <c r="AS215" s="106">
        <f>+ROUND(AR215*I215,0)</f>
        <v>0</v>
      </c>
      <c r="AT215" s="109"/>
      <c r="AU215" s="106">
        <f t="shared" si="118"/>
        <v>0</v>
      </c>
      <c r="AV215" s="109"/>
      <c r="AW215" s="106">
        <f>+ROUND(AV215*I215,0)</f>
        <v>0</v>
      </c>
      <c r="AX215" s="105"/>
      <c r="AY215" s="106">
        <f>+ROUND(AX215*I215,0)</f>
        <v>0</v>
      </c>
      <c r="AZ215" s="240"/>
      <c r="BA215" s="106">
        <f>+ROUND(AZ215*V215,0)</f>
        <v>0</v>
      </c>
      <c r="BB215" s="240"/>
      <c r="BC215" s="106">
        <f t="shared" ref="BC215:BC244" si="120">+ROUND(BB215*V215,0)</f>
        <v>0</v>
      </c>
      <c r="BD215" s="240">
        <f>X215+Z215+AB215+AD215+AF215+AH215+AJ215+AL215+AN215+AP215+AR215+AT215+AV215+AX215+AZ215+BB215</f>
        <v>0</v>
      </c>
      <c r="BE215" s="106">
        <f>BD215*V215</f>
        <v>0</v>
      </c>
      <c r="BF215" s="240">
        <f>U215-BD215</f>
        <v>64</v>
      </c>
      <c r="BG215" s="110">
        <f>W215-BE215</f>
        <v>0</v>
      </c>
      <c r="BH215" s="92"/>
      <c r="BI215" s="4">
        <f t="shared" si="111"/>
        <v>960000</v>
      </c>
      <c r="BJ215" s="30">
        <f t="shared" si="112"/>
        <v>960000</v>
      </c>
      <c r="BK215" s="31">
        <f t="shared" si="116"/>
        <v>0</v>
      </c>
    </row>
    <row r="216" spans="2:63" s="2" customFormat="1" ht="33" customHeight="1" x14ac:dyDescent="0.3">
      <c r="B216" s="78">
        <v>27</v>
      </c>
      <c r="C216" s="134"/>
      <c r="D216" s="135"/>
      <c r="E216" s="136"/>
      <c r="F216" s="81" t="s">
        <v>332</v>
      </c>
      <c r="G216" s="137"/>
      <c r="H216" s="138" t="s">
        <v>85</v>
      </c>
      <c r="I216" s="139"/>
      <c r="J216" s="122"/>
      <c r="K216" s="140"/>
      <c r="L216" s="140"/>
      <c r="M216" s="144"/>
      <c r="N216" s="141"/>
      <c r="O216" s="124"/>
      <c r="P216" s="124"/>
      <c r="Q216" s="124"/>
      <c r="R216" s="140"/>
      <c r="S216" s="140"/>
      <c r="T216" s="141"/>
      <c r="U216" s="138" t="s">
        <v>85</v>
      </c>
      <c r="V216" s="139"/>
      <c r="W216" s="122"/>
      <c r="X216" s="89"/>
      <c r="Y216" s="123"/>
      <c r="Z216" s="162"/>
      <c r="AA216" s="90"/>
      <c r="AB216" s="124"/>
      <c r="AC216" s="123"/>
      <c r="AD216" s="125"/>
      <c r="AE216" s="123"/>
      <c r="AF216" s="123"/>
      <c r="AG216" s="123"/>
      <c r="AH216" s="126"/>
      <c r="AI216" s="123"/>
      <c r="AJ216" s="123"/>
      <c r="AK216" s="123"/>
      <c r="AL216" s="127"/>
      <c r="AM216" s="123"/>
      <c r="AN216" s="123"/>
      <c r="AO216" s="123"/>
      <c r="AP216" s="123"/>
      <c r="AQ216" s="123"/>
      <c r="AR216" s="128"/>
      <c r="AS216" s="123"/>
      <c r="AT216" s="123"/>
      <c r="AU216" s="123"/>
      <c r="AV216" s="123"/>
      <c r="AW216" s="123"/>
      <c r="AX216" s="232"/>
      <c r="AY216" s="123"/>
      <c r="AZ216" s="244"/>
      <c r="BA216" s="123"/>
      <c r="BB216" s="244"/>
      <c r="BC216" s="123"/>
      <c r="BD216" s="244"/>
      <c r="BE216" s="123"/>
      <c r="BF216" s="244"/>
      <c r="BG216" s="129"/>
      <c r="BH216" s="92"/>
      <c r="BI216" s="4">
        <f t="shared" si="111"/>
        <v>0</v>
      </c>
      <c r="BJ216" s="30">
        <f t="shared" si="112"/>
        <v>0</v>
      </c>
      <c r="BK216" s="31">
        <f t="shared" si="116"/>
        <v>0</v>
      </c>
    </row>
    <row r="217" spans="2:63" s="2" customFormat="1" ht="33" customHeight="1" x14ac:dyDescent="0.3">
      <c r="B217" s="68"/>
      <c r="C217" s="130">
        <v>1.1499999999999999</v>
      </c>
      <c r="D217" s="95">
        <v>27.1</v>
      </c>
      <c r="E217" s="96">
        <v>9</v>
      </c>
      <c r="F217" s="97" t="s">
        <v>333</v>
      </c>
      <c r="G217" s="98" t="s">
        <v>259</v>
      </c>
      <c r="H217" s="99">
        <v>6869</v>
      </c>
      <c r="I217" s="100">
        <v>1000</v>
      </c>
      <c r="J217" s="101">
        <f t="shared" si="107"/>
        <v>6869000</v>
      </c>
      <c r="K217" s="102"/>
      <c r="L217" s="102"/>
      <c r="M217" s="102"/>
      <c r="N217" s="103"/>
      <c r="O217" s="104"/>
      <c r="P217" s="104"/>
      <c r="Q217" s="104"/>
      <c r="R217" s="102"/>
      <c r="S217" s="102"/>
      <c r="T217" s="103"/>
      <c r="U217" s="99">
        <f t="shared" ref="U217:U232" si="121">+H217</f>
        <v>6869</v>
      </c>
      <c r="V217" s="100"/>
      <c r="W217" s="101"/>
      <c r="X217" s="74"/>
      <c r="Y217" s="106">
        <f t="shared" si="113"/>
        <v>0</v>
      </c>
      <c r="Z217" s="149"/>
      <c r="AA217" s="106">
        <f t="shared" si="114"/>
        <v>0</v>
      </c>
      <c r="AB217" s="115"/>
      <c r="AC217" s="106">
        <f t="shared" si="115"/>
        <v>0</v>
      </c>
      <c r="AD217" s="108"/>
      <c r="AE217" s="106"/>
      <c r="AF217" s="106"/>
      <c r="AG217" s="106"/>
      <c r="AH217" s="112"/>
      <c r="AI217" s="106"/>
      <c r="AJ217" s="107"/>
      <c r="AK217" s="107"/>
      <c r="AL217" s="113"/>
      <c r="AM217" s="107"/>
      <c r="AN217" s="107"/>
      <c r="AO217" s="106">
        <f t="shared" ref="AO217:AO232" si="122">+ROUND(AN217*I217,0)</f>
        <v>0</v>
      </c>
      <c r="AP217" s="109"/>
      <c r="AQ217" s="106">
        <f t="shared" ref="AQ217:AQ232" si="123">+ROUND(AP217*I217,0)</f>
        <v>0</v>
      </c>
      <c r="AR217" s="109"/>
      <c r="AS217" s="106">
        <f t="shared" ref="AS217:AS232" si="124">+ROUND(AR217*I217,0)</f>
        <v>0</v>
      </c>
      <c r="AT217" s="109"/>
      <c r="AU217" s="106">
        <f t="shared" si="118"/>
        <v>0</v>
      </c>
      <c r="AV217" s="109"/>
      <c r="AW217" s="106">
        <f t="shared" ref="AW217:AW231" si="125">+ROUND(AV217*I217,0)</f>
        <v>0</v>
      </c>
      <c r="AX217" s="105"/>
      <c r="AY217" s="106">
        <f t="shared" ref="AY217:AY232" si="126">+ROUND(AX217*I217,0)</f>
        <v>0</v>
      </c>
      <c r="AZ217" s="240"/>
      <c r="BA217" s="106">
        <f t="shared" ref="BA217:BA243" si="127">+ROUND(AZ217*V217,0)</f>
        <v>0</v>
      </c>
      <c r="BB217" s="240"/>
      <c r="BC217" s="106">
        <f t="shared" si="120"/>
        <v>0</v>
      </c>
      <c r="BD217" s="240">
        <f t="shared" ref="BD217:BD232" si="128">X217+Z217+AB217+AD217+AF217+AH217+AJ217+AL217+AN217+AP217+AR217+AT217+AV217+AX217+AZ217+BB217</f>
        <v>0</v>
      </c>
      <c r="BE217" s="106">
        <f t="shared" ref="BE217:BE232" si="129">BD217*V217</f>
        <v>0</v>
      </c>
      <c r="BF217" s="240">
        <f t="shared" ref="BF217:BF232" si="130">U217-BD217</f>
        <v>6869</v>
      </c>
      <c r="BG217" s="110">
        <f t="shared" ref="BG217:BG232" si="131">W217-BE217</f>
        <v>0</v>
      </c>
      <c r="BH217" s="92"/>
      <c r="BI217" s="4">
        <f t="shared" si="111"/>
        <v>6869000</v>
      </c>
      <c r="BJ217" s="30">
        <f t="shared" si="112"/>
        <v>6869000</v>
      </c>
      <c r="BK217" s="31">
        <f t="shared" si="116"/>
        <v>0</v>
      </c>
    </row>
    <row r="218" spans="2:63" s="2" customFormat="1" ht="64.2" customHeight="1" x14ac:dyDescent="0.3">
      <c r="B218" s="68"/>
      <c r="C218" s="130">
        <v>1.1499999999999999</v>
      </c>
      <c r="D218" s="95">
        <v>27.2</v>
      </c>
      <c r="E218" s="96">
        <v>9</v>
      </c>
      <c r="F218" s="97" t="s">
        <v>334</v>
      </c>
      <c r="G218" s="98" t="s">
        <v>259</v>
      </c>
      <c r="H218" s="99">
        <v>63199</v>
      </c>
      <c r="I218" s="100">
        <v>1000</v>
      </c>
      <c r="J218" s="101">
        <f t="shared" si="107"/>
        <v>63199000</v>
      </c>
      <c r="K218" s="102"/>
      <c r="L218" s="102"/>
      <c r="M218" s="117"/>
      <c r="N218" s="103"/>
      <c r="O218" s="104"/>
      <c r="P218" s="104"/>
      <c r="Q218" s="104"/>
      <c r="R218" s="102"/>
      <c r="S218" s="102"/>
      <c r="T218" s="103"/>
      <c r="U218" s="99">
        <f t="shared" si="121"/>
        <v>63199</v>
      </c>
      <c r="V218" s="100"/>
      <c r="W218" s="101"/>
      <c r="X218" s="74"/>
      <c r="Y218" s="106">
        <f t="shared" si="113"/>
        <v>0</v>
      </c>
      <c r="Z218" s="149"/>
      <c r="AA218" s="106">
        <f t="shared" si="114"/>
        <v>0</v>
      </c>
      <c r="AB218" s="115"/>
      <c r="AC218" s="106">
        <f t="shared" si="115"/>
        <v>0</v>
      </c>
      <c r="AD218" s="108"/>
      <c r="AE218" s="106"/>
      <c r="AF218" s="106"/>
      <c r="AG218" s="106"/>
      <c r="AH218" s="112"/>
      <c r="AI218" s="106"/>
      <c r="AJ218" s="107"/>
      <c r="AK218" s="107"/>
      <c r="AL218" s="113"/>
      <c r="AM218" s="107"/>
      <c r="AN218" s="107"/>
      <c r="AO218" s="106">
        <f t="shared" si="122"/>
        <v>0</v>
      </c>
      <c r="AP218" s="109"/>
      <c r="AQ218" s="106">
        <f t="shared" si="123"/>
        <v>0</v>
      </c>
      <c r="AR218" s="109"/>
      <c r="AS218" s="106">
        <f t="shared" si="124"/>
        <v>0</v>
      </c>
      <c r="AT218" s="109"/>
      <c r="AU218" s="106">
        <f t="shared" si="118"/>
        <v>0</v>
      </c>
      <c r="AV218" s="109"/>
      <c r="AW218" s="106">
        <f t="shared" si="125"/>
        <v>0</v>
      </c>
      <c r="AX218" s="105"/>
      <c r="AY218" s="106">
        <f t="shared" si="126"/>
        <v>0</v>
      </c>
      <c r="AZ218" s="240"/>
      <c r="BA218" s="106">
        <f t="shared" si="127"/>
        <v>0</v>
      </c>
      <c r="BB218" s="240"/>
      <c r="BC218" s="106">
        <f t="shared" si="120"/>
        <v>0</v>
      </c>
      <c r="BD218" s="240">
        <f t="shared" si="128"/>
        <v>0</v>
      </c>
      <c r="BE218" s="106">
        <f t="shared" si="129"/>
        <v>0</v>
      </c>
      <c r="BF218" s="240">
        <f t="shared" si="130"/>
        <v>63199</v>
      </c>
      <c r="BG218" s="110">
        <f t="shared" si="131"/>
        <v>0</v>
      </c>
      <c r="BH218" s="92"/>
      <c r="BI218" s="4">
        <f t="shared" si="111"/>
        <v>63199000</v>
      </c>
      <c r="BJ218" s="30">
        <f t="shared" si="112"/>
        <v>63199000</v>
      </c>
      <c r="BK218" s="31">
        <f t="shared" si="116"/>
        <v>0</v>
      </c>
    </row>
    <row r="219" spans="2:63" s="2" customFormat="1" ht="64.2" customHeight="1" x14ac:dyDescent="0.3">
      <c r="B219" s="68"/>
      <c r="C219" s="130">
        <v>11.1</v>
      </c>
      <c r="D219" s="95">
        <v>27.3</v>
      </c>
      <c r="E219" s="96">
        <v>9</v>
      </c>
      <c r="F219" s="97" t="s">
        <v>335</v>
      </c>
      <c r="G219" s="98" t="s">
        <v>259</v>
      </c>
      <c r="H219" s="99">
        <v>1172</v>
      </c>
      <c r="I219" s="100">
        <v>20000</v>
      </c>
      <c r="J219" s="101">
        <f t="shared" si="107"/>
        <v>23440000</v>
      </c>
      <c r="K219" s="102"/>
      <c r="L219" s="102"/>
      <c r="M219" s="102"/>
      <c r="N219" s="103"/>
      <c r="O219" s="104"/>
      <c r="P219" s="104"/>
      <c r="Q219" s="104"/>
      <c r="R219" s="102"/>
      <c r="S219" s="102"/>
      <c r="T219" s="103"/>
      <c r="U219" s="99">
        <f t="shared" si="121"/>
        <v>1172</v>
      </c>
      <c r="V219" s="100"/>
      <c r="W219" s="101"/>
      <c r="X219" s="74"/>
      <c r="Y219" s="106">
        <f t="shared" si="113"/>
        <v>0</v>
      </c>
      <c r="Z219" s="149"/>
      <c r="AA219" s="106">
        <f t="shared" si="114"/>
        <v>0</v>
      </c>
      <c r="AB219" s="115"/>
      <c r="AC219" s="106">
        <f t="shared" si="115"/>
        <v>0</v>
      </c>
      <c r="AD219" s="108"/>
      <c r="AE219" s="106"/>
      <c r="AF219" s="106"/>
      <c r="AG219" s="106"/>
      <c r="AH219" s="112"/>
      <c r="AI219" s="106"/>
      <c r="AJ219" s="107"/>
      <c r="AK219" s="107"/>
      <c r="AL219" s="113"/>
      <c r="AM219" s="107"/>
      <c r="AN219" s="107"/>
      <c r="AO219" s="106">
        <f t="shared" si="122"/>
        <v>0</v>
      </c>
      <c r="AP219" s="109"/>
      <c r="AQ219" s="106">
        <f t="shared" si="123"/>
        <v>0</v>
      </c>
      <c r="AR219" s="109"/>
      <c r="AS219" s="106">
        <f t="shared" si="124"/>
        <v>0</v>
      </c>
      <c r="AT219" s="109"/>
      <c r="AU219" s="106">
        <f t="shared" si="118"/>
        <v>0</v>
      </c>
      <c r="AV219" s="109"/>
      <c r="AW219" s="106">
        <f t="shared" si="125"/>
        <v>0</v>
      </c>
      <c r="AX219" s="105"/>
      <c r="AY219" s="106">
        <f t="shared" si="126"/>
        <v>0</v>
      </c>
      <c r="AZ219" s="240"/>
      <c r="BA219" s="106">
        <f t="shared" si="127"/>
        <v>0</v>
      </c>
      <c r="BB219" s="240"/>
      <c r="BC219" s="106">
        <f t="shared" si="120"/>
        <v>0</v>
      </c>
      <c r="BD219" s="240">
        <f t="shared" si="128"/>
        <v>0</v>
      </c>
      <c r="BE219" s="106">
        <f t="shared" si="129"/>
        <v>0</v>
      </c>
      <c r="BF219" s="240">
        <f t="shared" si="130"/>
        <v>1172</v>
      </c>
      <c r="BG219" s="110">
        <f t="shared" si="131"/>
        <v>0</v>
      </c>
      <c r="BH219" s="92"/>
      <c r="BI219" s="4">
        <f t="shared" si="111"/>
        <v>23440000</v>
      </c>
      <c r="BJ219" s="30">
        <f t="shared" si="112"/>
        <v>23440000</v>
      </c>
      <c r="BK219" s="31">
        <f t="shared" si="116"/>
        <v>0</v>
      </c>
    </row>
    <row r="220" spans="2:63" s="2" customFormat="1" ht="64.2" customHeight="1" x14ac:dyDescent="0.3">
      <c r="B220" s="68"/>
      <c r="C220" s="130">
        <v>11.1</v>
      </c>
      <c r="D220" s="95">
        <v>27.4</v>
      </c>
      <c r="E220" s="96">
        <v>9</v>
      </c>
      <c r="F220" s="164" t="s">
        <v>336</v>
      </c>
      <c r="G220" s="151" t="s">
        <v>259</v>
      </c>
      <c r="H220" s="169">
        <v>4169</v>
      </c>
      <c r="I220" s="192">
        <v>15000</v>
      </c>
      <c r="J220" s="101">
        <f t="shared" si="107"/>
        <v>62535000</v>
      </c>
      <c r="K220" s="186"/>
      <c r="L220" s="186"/>
      <c r="M220" s="186"/>
      <c r="N220" s="186"/>
      <c r="O220" s="172"/>
      <c r="P220" s="172"/>
      <c r="Q220" s="172"/>
      <c r="R220" s="172"/>
      <c r="S220" s="172"/>
      <c r="T220" s="172"/>
      <c r="U220" s="99">
        <f t="shared" si="121"/>
        <v>4169</v>
      </c>
      <c r="V220" s="100"/>
      <c r="W220" s="101"/>
      <c r="X220" s="175"/>
      <c r="Y220" s="106">
        <f t="shared" si="113"/>
        <v>0</v>
      </c>
      <c r="Z220" s="172"/>
      <c r="AA220" s="106">
        <f t="shared" si="114"/>
        <v>0</v>
      </c>
      <c r="AB220" s="173"/>
      <c r="AC220" s="106">
        <f t="shared" si="115"/>
        <v>0</v>
      </c>
      <c r="AD220" s="108"/>
      <c r="AE220" s="106"/>
      <c r="AF220" s="106"/>
      <c r="AG220" s="106"/>
      <c r="AH220" s="112"/>
      <c r="AI220" s="106"/>
      <c r="AJ220" s="107"/>
      <c r="AK220" s="107"/>
      <c r="AL220" s="113"/>
      <c r="AM220" s="107"/>
      <c r="AN220" s="107"/>
      <c r="AO220" s="106">
        <f t="shared" si="122"/>
        <v>0</v>
      </c>
      <c r="AP220" s="109"/>
      <c r="AQ220" s="106">
        <f t="shared" si="123"/>
        <v>0</v>
      </c>
      <c r="AR220" s="109"/>
      <c r="AS220" s="106">
        <f t="shared" si="124"/>
        <v>0</v>
      </c>
      <c r="AT220" s="109"/>
      <c r="AU220" s="106">
        <f t="shared" si="118"/>
        <v>0</v>
      </c>
      <c r="AV220" s="109"/>
      <c r="AW220" s="106">
        <f t="shared" si="125"/>
        <v>0</v>
      </c>
      <c r="AX220" s="74"/>
      <c r="AY220" s="106">
        <f t="shared" si="126"/>
        <v>0</v>
      </c>
      <c r="AZ220" s="246"/>
      <c r="BA220" s="106">
        <f t="shared" si="127"/>
        <v>0</v>
      </c>
      <c r="BB220" s="246"/>
      <c r="BC220" s="106">
        <f t="shared" si="120"/>
        <v>0</v>
      </c>
      <c r="BD220" s="240">
        <f t="shared" si="128"/>
        <v>0</v>
      </c>
      <c r="BE220" s="106">
        <f t="shared" si="129"/>
        <v>0</v>
      </c>
      <c r="BF220" s="240">
        <f t="shared" si="130"/>
        <v>4169</v>
      </c>
      <c r="BG220" s="110">
        <f t="shared" si="131"/>
        <v>0</v>
      </c>
      <c r="BH220" s="92"/>
      <c r="BI220" s="4">
        <f t="shared" si="111"/>
        <v>62535000</v>
      </c>
      <c r="BJ220" s="30">
        <f t="shared" si="112"/>
        <v>62535000</v>
      </c>
      <c r="BK220" s="31">
        <f t="shared" si="116"/>
        <v>0</v>
      </c>
    </row>
    <row r="221" spans="2:63" s="2" customFormat="1" ht="64.2" customHeight="1" x14ac:dyDescent="0.3">
      <c r="B221" s="68"/>
      <c r="C221" s="130">
        <v>11.1</v>
      </c>
      <c r="D221" s="95">
        <v>27.5</v>
      </c>
      <c r="E221" s="96">
        <v>9</v>
      </c>
      <c r="F221" s="97" t="s">
        <v>337</v>
      </c>
      <c r="G221" s="98" t="s">
        <v>259</v>
      </c>
      <c r="H221" s="99">
        <v>2040</v>
      </c>
      <c r="I221" s="100">
        <v>15000</v>
      </c>
      <c r="J221" s="101">
        <f t="shared" si="107"/>
        <v>30600000</v>
      </c>
      <c r="K221" s="102"/>
      <c r="L221" s="102"/>
      <c r="M221" s="102"/>
      <c r="N221" s="102"/>
      <c r="O221" s="102"/>
      <c r="P221" s="102"/>
      <c r="Q221" s="102"/>
      <c r="R221" s="102"/>
      <c r="S221" s="102"/>
      <c r="T221" s="103"/>
      <c r="U221" s="99">
        <f t="shared" si="121"/>
        <v>2040</v>
      </c>
      <c r="V221" s="100"/>
      <c r="W221" s="101"/>
      <c r="X221" s="74"/>
      <c r="Y221" s="106">
        <f t="shared" si="113"/>
        <v>0</v>
      </c>
      <c r="Z221" s="149"/>
      <c r="AA221" s="106">
        <f t="shared" si="114"/>
        <v>0</v>
      </c>
      <c r="AB221" s="115"/>
      <c r="AC221" s="106">
        <f t="shared" si="115"/>
        <v>0</v>
      </c>
      <c r="AD221" s="108"/>
      <c r="AE221" s="106"/>
      <c r="AF221" s="106"/>
      <c r="AG221" s="106"/>
      <c r="AH221" s="112"/>
      <c r="AI221" s="106"/>
      <c r="AJ221" s="107"/>
      <c r="AK221" s="107"/>
      <c r="AL221" s="113"/>
      <c r="AM221" s="107"/>
      <c r="AN221" s="107"/>
      <c r="AO221" s="106">
        <f t="shared" si="122"/>
        <v>0</v>
      </c>
      <c r="AP221" s="109"/>
      <c r="AQ221" s="106">
        <f t="shared" si="123"/>
        <v>0</v>
      </c>
      <c r="AR221" s="109"/>
      <c r="AS221" s="106">
        <f t="shared" si="124"/>
        <v>0</v>
      </c>
      <c r="AT221" s="109"/>
      <c r="AU221" s="106">
        <f t="shared" si="118"/>
        <v>0</v>
      </c>
      <c r="AV221" s="109"/>
      <c r="AW221" s="106">
        <f t="shared" si="125"/>
        <v>0</v>
      </c>
      <c r="AX221" s="105"/>
      <c r="AY221" s="106">
        <f t="shared" si="126"/>
        <v>0</v>
      </c>
      <c r="AZ221" s="240"/>
      <c r="BA221" s="106">
        <f t="shared" si="127"/>
        <v>0</v>
      </c>
      <c r="BB221" s="240"/>
      <c r="BC221" s="106">
        <f t="shared" si="120"/>
        <v>0</v>
      </c>
      <c r="BD221" s="240">
        <f t="shared" si="128"/>
        <v>0</v>
      </c>
      <c r="BE221" s="106">
        <f t="shared" si="129"/>
        <v>0</v>
      </c>
      <c r="BF221" s="240">
        <f t="shared" si="130"/>
        <v>2040</v>
      </c>
      <c r="BG221" s="110">
        <f t="shared" si="131"/>
        <v>0</v>
      </c>
      <c r="BH221" s="92"/>
      <c r="BI221" s="4">
        <f t="shared" si="111"/>
        <v>30600000</v>
      </c>
      <c r="BJ221" s="30">
        <f t="shared" si="112"/>
        <v>30600000</v>
      </c>
      <c r="BK221" s="31">
        <f t="shared" si="116"/>
        <v>0</v>
      </c>
    </row>
    <row r="222" spans="2:63" s="2" customFormat="1" ht="64.2" customHeight="1" x14ac:dyDescent="0.3">
      <c r="B222" s="68"/>
      <c r="C222" s="130">
        <v>11.1</v>
      </c>
      <c r="D222" s="95">
        <v>27.6</v>
      </c>
      <c r="E222" s="96">
        <v>9</v>
      </c>
      <c r="F222" s="97" t="s">
        <v>338</v>
      </c>
      <c r="G222" s="98" t="s">
        <v>259</v>
      </c>
      <c r="H222" s="99">
        <v>21702</v>
      </c>
      <c r="I222" s="100">
        <v>15000</v>
      </c>
      <c r="J222" s="101">
        <f t="shared" si="107"/>
        <v>325530000</v>
      </c>
      <c r="K222" s="102"/>
      <c r="L222" s="102"/>
      <c r="M222" s="117"/>
      <c r="N222" s="103"/>
      <c r="O222" s="104"/>
      <c r="P222" s="104"/>
      <c r="Q222" s="104"/>
      <c r="R222" s="102"/>
      <c r="S222" s="102"/>
      <c r="T222" s="103"/>
      <c r="U222" s="99">
        <f t="shared" si="121"/>
        <v>21702</v>
      </c>
      <c r="V222" s="100"/>
      <c r="W222" s="101"/>
      <c r="X222" s="74"/>
      <c r="Y222" s="106">
        <f t="shared" si="113"/>
        <v>0</v>
      </c>
      <c r="Z222" s="149"/>
      <c r="AA222" s="106">
        <f t="shared" si="114"/>
        <v>0</v>
      </c>
      <c r="AB222" s="115"/>
      <c r="AC222" s="106">
        <f t="shared" si="115"/>
        <v>0</v>
      </c>
      <c r="AD222" s="108"/>
      <c r="AE222" s="106"/>
      <c r="AF222" s="106"/>
      <c r="AG222" s="106"/>
      <c r="AH222" s="112"/>
      <c r="AI222" s="106"/>
      <c r="AJ222" s="107"/>
      <c r="AK222" s="107"/>
      <c r="AL222" s="113"/>
      <c r="AM222" s="107"/>
      <c r="AN222" s="107"/>
      <c r="AO222" s="106">
        <f t="shared" si="122"/>
        <v>0</v>
      </c>
      <c r="AP222" s="109"/>
      <c r="AQ222" s="106">
        <f t="shared" si="123"/>
        <v>0</v>
      </c>
      <c r="AR222" s="109"/>
      <c r="AS222" s="106">
        <f t="shared" si="124"/>
        <v>0</v>
      </c>
      <c r="AT222" s="109"/>
      <c r="AU222" s="106">
        <f t="shared" si="118"/>
        <v>0</v>
      </c>
      <c r="AV222" s="109"/>
      <c r="AW222" s="106">
        <f t="shared" si="125"/>
        <v>0</v>
      </c>
      <c r="AX222" s="105"/>
      <c r="AY222" s="106">
        <f t="shared" si="126"/>
        <v>0</v>
      </c>
      <c r="AZ222" s="240"/>
      <c r="BA222" s="106">
        <f t="shared" si="127"/>
        <v>0</v>
      </c>
      <c r="BB222" s="240"/>
      <c r="BC222" s="106">
        <f t="shared" si="120"/>
        <v>0</v>
      </c>
      <c r="BD222" s="240">
        <f t="shared" si="128"/>
        <v>0</v>
      </c>
      <c r="BE222" s="106">
        <f t="shared" si="129"/>
        <v>0</v>
      </c>
      <c r="BF222" s="240">
        <f t="shared" si="130"/>
        <v>21702</v>
      </c>
      <c r="BG222" s="110">
        <f t="shared" si="131"/>
        <v>0</v>
      </c>
      <c r="BH222" s="92"/>
      <c r="BI222" s="4">
        <f t="shared" si="111"/>
        <v>325530000</v>
      </c>
      <c r="BJ222" s="30">
        <f t="shared" si="112"/>
        <v>325530000</v>
      </c>
      <c r="BK222" s="31">
        <f t="shared" si="116"/>
        <v>0</v>
      </c>
    </row>
    <row r="223" spans="2:63" s="2" customFormat="1" ht="77.400000000000006" customHeight="1" x14ac:dyDescent="0.3">
      <c r="B223" s="68"/>
      <c r="C223" s="130">
        <v>11.1</v>
      </c>
      <c r="D223" s="95">
        <v>27.7</v>
      </c>
      <c r="E223" s="96">
        <v>9</v>
      </c>
      <c r="F223" s="164" t="s">
        <v>339</v>
      </c>
      <c r="G223" s="151" t="s">
        <v>259</v>
      </c>
      <c r="H223" s="169">
        <v>42761</v>
      </c>
      <c r="I223" s="192">
        <v>4000</v>
      </c>
      <c r="J223" s="101">
        <f t="shared" si="107"/>
        <v>171044000</v>
      </c>
      <c r="K223" s="186"/>
      <c r="L223" s="186"/>
      <c r="M223" s="186"/>
      <c r="N223" s="186"/>
      <c r="O223" s="172"/>
      <c r="P223" s="172"/>
      <c r="Q223" s="172"/>
      <c r="R223" s="172"/>
      <c r="S223" s="172"/>
      <c r="T223" s="172"/>
      <c r="U223" s="99">
        <f t="shared" si="121"/>
        <v>42761</v>
      </c>
      <c r="V223" s="100"/>
      <c r="W223" s="101"/>
      <c r="X223" s="175"/>
      <c r="Y223" s="106">
        <f t="shared" si="113"/>
        <v>0</v>
      </c>
      <c r="Z223" s="172"/>
      <c r="AA223" s="106">
        <f t="shared" si="114"/>
        <v>0</v>
      </c>
      <c r="AB223" s="173"/>
      <c r="AC223" s="106">
        <f t="shared" si="115"/>
        <v>0</v>
      </c>
      <c r="AD223" s="108"/>
      <c r="AE223" s="106"/>
      <c r="AF223" s="106"/>
      <c r="AG223" s="106"/>
      <c r="AH223" s="112"/>
      <c r="AI223" s="106"/>
      <c r="AJ223" s="107"/>
      <c r="AK223" s="107"/>
      <c r="AL223" s="113"/>
      <c r="AM223" s="107"/>
      <c r="AN223" s="107"/>
      <c r="AO223" s="106">
        <f t="shared" si="122"/>
        <v>0</v>
      </c>
      <c r="AP223" s="109"/>
      <c r="AQ223" s="106">
        <f t="shared" si="123"/>
        <v>0</v>
      </c>
      <c r="AR223" s="109"/>
      <c r="AS223" s="106">
        <f t="shared" si="124"/>
        <v>0</v>
      </c>
      <c r="AT223" s="109"/>
      <c r="AU223" s="106">
        <f t="shared" si="118"/>
        <v>0</v>
      </c>
      <c r="AV223" s="109"/>
      <c r="AW223" s="106">
        <f t="shared" si="125"/>
        <v>0</v>
      </c>
      <c r="AX223" s="74"/>
      <c r="AY223" s="106">
        <f t="shared" si="126"/>
        <v>0</v>
      </c>
      <c r="AZ223" s="246"/>
      <c r="BA223" s="106">
        <f t="shared" si="127"/>
        <v>0</v>
      </c>
      <c r="BB223" s="246"/>
      <c r="BC223" s="106">
        <f t="shared" si="120"/>
        <v>0</v>
      </c>
      <c r="BD223" s="240">
        <f t="shared" si="128"/>
        <v>0</v>
      </c>
      <c r="BE223" s="106">
        <f t="shared" si="129"/>
        <v>0</v>
      </c>
      <c r="BF223" s="240">
        <f t="shared" si="130"/>
        <v>42761</v>
      </c>
      <c r="BG223" s="110">
        <f t="shared" si="131"/>
        <v>0</v>
      </c>
      <c r="BH223" s="92"/>
      <c r="BI223" s="4">
        <f t="shared" si="111"/>
        <v>171044000</v>
      </c>
      <c r="BJ223" s="30">
        <f t="shared" si="112"/>
        <v>171044000</v>
      </c>
      <c r="BK223" s="31">
        <f t="shared" si="116"/>
        <v>0</v>
      </c>
    </row>
    <row r="224" spans="2:63" s="2" customFormat="1" ht="64.2" customHeight="1" x14ac:dyDescent="0.3">
      <c r="B224" s="68"/>
      <c r="C224" s="130">
        <v>11.1</v>
      </c>
      <c r="D224" s="95">
        <v>27.8</v>
      </c>
      <c r="E224" s="96">
        <v>9</v>
      </c>
      <c r="F224" s="97" t="s">
        <v>340</v>
      </c>
      <c r="G224" s="98" t="s">
        <v>259</v>
      </c>
      <c r="H224" s="99">
        <v>8911</v>
      </c>
      <c r="I224" s="100">
        <v>4000</v>
      </c>
      <c r="J224" s="101">
        <f t="shared" ref="J224:J232" si="132">H224*I224</f>
        <v>35644000</v>
      </c>
      <c r="K224" s="102"/>
      <c r="L224" s="102"/>
      <c r="M224" s="102"/>
      <c r="N224" s="102"/>
      <c r="O224" s="102"/>
      <c r="P224" s="102"/>
      <c r="Q224" s="102"/>
      <c r="R224" s="102"/>
      <c r="S224" s="102"/>
      <c r="T224" s="103"/>
      <c r="U224" s="99">
        <f t="shared" si="121"/>
        <v>8911</v>
      </c>
      <c r="V224" s="100"/>
      <c r="W224" s="101"/>
      <c r="X224" s="74"/>
      <c r="Y224" s="106">
        <f t="shared" si="113"/>
        <v>0</v>
      </c>
      <c r="Z224" s="149"/>
      <c r="AA224" s="106">
        <f t="shared" si="114"/>
        <v>0</v>
      </c>
      <c r="AB224" s="115"/>
      <c r="AC224" s="106">
        <f t="shared" si="115"/>
        <v>0</v>
      </c>
      <c r="AD224" s="108"/>
      <c r="AE224" s="106"/>
      <c r="AF224" s="106"/>
      <c r="AG224" s="106"/>
      <c r="AH224" s="112"/>
      <c r="AI224" s="106"/>
      <c r="AJ224" s="107"/>
      <c r="AK224" s="107"/>
      <c r="AL224" s="113"/>
      <c r="AM224" s="107"/>
      <c r="AN224" s="107"/>
      <c r="AO224" s="106">
        <f t="shared" si="122"/>
        <v>0</v>
      </c>
      <c r="AP224" s="109"/>
      <c r="AQ224" s="106">
        <f t="shared" si="123"/>
        <v>0</v>
      </c>
      <c r="AR224" s="109"/>
      <c r="AS224" s="106">
        <f t="shared" si="124"/>
        <v>0</v>
      </c>
      <c r="AT224" s="109"/>
      <c r="AU224" s="106">
        <f t="shared" si="118"/>
        <v>0</v>
      </c>
      <c r="AV224" s="109"/>
      <c r="AW224" s="106">
        <f t="shared" si="125"/>
        <v>0</v>
      </c>
      <c r="AX224" s="105"/>
      <c r="AY224" s="106">
        <f t="shared" si="126"/>
        <v>0</v>
      </c>
      <c r="AZ224" s="240"/>
      <c r="BA224" s="106">
        <f t="shared" si="127"/>
        <v>0</v>
      </c>
      <c r="BB224" s="240"/>
      <c r="BC224" s="106">
        <f t="shared" si="120"/>
        <v>0</v>
      </c>
      <c r="BD224" s="240">
        <f t="shared" si="128"/>
        <v>0</v>
      </c>
      <c r="BE224" s="106">
        <f t="shared" si="129"/>
        <v>0</v>
      </c>
      <c r="BF224" s="240">
        <f t="shared" si="130"/>
        <v>8911</v>
      </c>
      <c r="BG224" s="110">
        <f t="shared" si="131"/>
        <v>0</v>
      </c>
      <c r="BH224" s="92"/>
      <c r="BI224" s="4">
        <f t="shared" si="111"/>
        <v>35644000</v>
      </c>
      <c r="BJ224" s="30">
        <f t="shared" si="112"/>
        <v>35644000</v>
      </c>
      <c r="BK224" s="31">
        <f t="shared" si="116"/>
        <v>0</v>
      </c>
    </row>
    <row r="225" spans="2:63" s="2" customFormat="1" ht="33" customHeight="1" x14ac:dyDescent="0.3">
      <c r="B225" s="68"/>
      <c r="C225" s="130">
        <v>11.1</v>
      </c>
      <c r="D225" s="95">
        <v>27.9</v>
      </c>
      <c r="E225" s="96">
        <v>9</v>
      </c>
      <c r="F225" s="97" t="s">
        <v>341</v>
      </c>
      <c r="G225" s="98" t="s">
        <v>38</v>
      </c>
      <c r="H225" s="99">
        <v>193</v>
      </c>
      <c r="I225" s="100">
        <v>15000</v>
      </c>
      <c r="J225" s="101">
        <f t="shared" si="132"/>
        <v>2895000</v>
      </c>
      <c r="K225" s="102"/>
      <c r="L225" s="102"/>
      <c r="M225" s="117"/>
      <c r="N225" s="103"/>
      <c r="O225" s="104"/>
      <c r="P225" s="104"/>
      <c r="Q225" s="104"/>
      <c r="R225" s="102"/>
      <c r="S225" s="102"/>
      <c r="T225" s="103"/>
      <c r="U225" s="99">
        <f t="shared" si="121"/>
        <v>193</v>
      </c>
      <c r="V225" s="100"/>
      <c r="W225" s="101"/>
      <c r="X225" s="74"/>
      <c r="Y225" s="106">
        <f t="shared" si="113"/>
        <v>0</v>
      </c>
      <c r="Z225" s="149"/>
      <c r="AA225" s="106">
        <f t="shared" si="114"/>
        <v>0</v>
      </c>
      <c r="AB225" s="115"/>
      <c r="AC225" s="106">
        <f t="shared" si="115"/>
        <v>0</v>
      </c>
      <c r="AD225" s="108"/>
      <c r="AE225" s="106"/>
      <c r="AF225" s="106"/>
      <c r="AG225" s="106"/>
      <c r="AH225" s="112"/>
      <c r="AI225" s="106"/>
      <c r="AJ225" s="107"/>
      <c r="AK225" s="107"/>
      <c r="AL225" s="113"/>
      <c r="AM225" s="107"/>
      <c r="AN225" s="107"/>
      <c r="AO225" s="106">
        <f t="shared" si="122"/>
        <v>0</v>
      </c>
      <c r="AP225" s="109"/>
      <c r="AQ225" s="106">
        <f t="shared" si="123"/>
        <v>0</v>
      </c>
      <c r="AR225" s="109"/>
      <c r="AS225" s="106">
        <f t="shared" si="124"/>
        <v>0</v>
      </c>
      <c r="AT225" s="109"/>
      <c r="AU225" s="106">
        <f t="shared" si="118"/>
        <v>0</v>
      </c>
      <c r="AV225" s="109"/>
      <c r="AW225" s="106">
        <f t="shared" si="125"/>
        <v>0</v>
      </c>
      <c r="AX225" s="105"/>
      <c r="AY225" s="106">
        <f t="shared" si="126"/>
        <v>0</v>
      </c>
      <c r="AZ225" s="240"/>
      <c r="BA225" s="106">
        <f t="shared" si="127"/>
        <v>0</v>
      </c>
      <c r="BB225" s="240"/>
      <c r="BC225" s="106">
        <f t="shared" si="120"/>
        <v>0</v>
      </c>
      <c r="BD225" s="240">
        <f t="shared" si="128"/>
        <v>0</v>
      </c>
      <c r="BE225" s="106">
        <f t="shared" si="129"/>
        <v>0</v>
      </c>
      <c r="BF225" s="240">
        <f t="shared" si="130"/>
        <v>193</v>
      </c>
      <c r="BG225" s="110">
        <f t="shared" si="131"/>
        <v>0</v>
      </c>
      <c r="BH225" s="92"/>
      <c r="BI225" s="4">
        <f t="shared" si="111"/>
        <v>2895000</v>
      </c>
      <c r="BJ225" s="30">
        <f t="shared" si="112"/>
        <v>2895000</v>
      </c>
      <c r="BK225" s="31">
        <f t="shared" si="116"/>
        <v>0</v>
      </c>
    </row>
    <row r="226" spans="2:63" s="2" customFormat="1" ht="33" customHeight="1" x14ac:dyDescent="0.3">
      <c r="B226" s="68"/>
      <c r="C226" s="130">
        <v>9.6</v>
      </c>
      <c r="D226" s="130">
        <v>27.1</v>
      </c>
      <c r="E226" s="96">
        <v>9</v>
      </c>
      <c r="F226" s="164" t="s">
        <v>342</v>
      </c>
      <c r="G226" s="151" t="s">
        <v>45</v>
      </c>
      <c r="H226" s="169">
        <v>77</v>
      </c>
      <c r="I226" s="192">
        <v>50000</v>
      </c>
      <c r="J226" s="101">
        <f t="shared" si="132"/>
        <v>3850000</v>
      </c>
      <c r="K226" s="186"/>
      <c r="L226" s="186"/>
      <c r="M226" s="186"/>
      <c r="N226" s="186"/>
      <c r="O226" s="172"/>
      <c r="P226" s="172"/>
      <c r="Q226" s="172"/>
      <c r="R226" s="172"/>
      <c r="S226" s="172"/>
      <c r="T226" s="172"/>
      <c r="U226" s="99">
        <f t="shared" si="121"/>
        <v>77</v>
      </c>
      <c r="V226" s="100"/>
      <c r="W226" s="101"/>
      <c r="X226" s="175"/>
      <c r="Y226" s="106">
        <f t="shared" si="113"/>
        <v>0</v>
      </c>
      <c r="Z226" s="172"/>
      <c r="AA226" s="106">
        <f t="shared" si="114"/>
        <v>0</v>
      </c>
      <c r="AB226" s="173"/>
      <c r="AC226" s="106">
        <f t="shared" si="115"/>
        <v>0</v>
      </c>
      <c r="AD226" s="108"/>
      <c r="AE226" s="106"/>
      <c r="AF226" s="106"/>
      <c r="AG226" s="106"/>
      <c r="AH226" s="112"/>
      <c r="AI226" s="106"/>
      <c r="AJ226" s="107"/>
      <c r="AK226" s="107"/>
      <c r="AL226" s="113"/>
      <c r="AM226" s="107"/>
      <c r="AN226" s="107"/>
      <c r="AO226" s="106">
        <f t="shared" si="122"/>
        <v>0</v>
      </c>
      <c r="AP226" s="109"/>
      <c r="AQ226" s="106">
        <f t="shared" si="123"/>
        <v>0</v>
      </c>
      <c r="AR226" s="109"/>
      <c r="AS226" s="106">
        <f t="shared" si="124"/>
        <v>0</v>
      </c>
      <c r="AT226" s="109"/>
      <c r="AU226" s="106">
        <f t="shared" si="118"/>
        <v>0</v>
      </c>
      <c r="AV226" s="109"/>
      <c r="AW226" s="106">
        <f t="shared" si="125"/>
        <v>0</v>
      </c>
      <c r="AX226" s="74"/>
      <c r="AY226" s="106">
        <f t="shared" si="126"/>
        <v>0</v>
      </c>
      <c r="AZ226" s="246"/>
      <c r="BA226" s="106">
        <f t="shared" si="127"/>
        <v>0</v>
      </c>
      <c r="BB226" s="246"/>
      <c r="BC226" s="106">
        <f t="shared" si="120"/>
        <v>0</v>
      </c>
      <c r="BD226" s="240">
        <f t="shared" si="128"/>
        <v>0</v>
      </c>
      <c r="BE226" s="106">
        <f t="shared" si="129"/>
        <v>0</v>
      </c>
      <c r="BF226" s="240">
        <f t="shared" si="130"/>
        <v>77</v>
      </c>
      <c r="BG226" s="110">
        <f t="shared" si="131"/>
        <v>0</v>
      </c>
      <c r="BH226" s="92"/>
      <c r="BI226" s="4">
        <f t="shared" si="111"/>
        <v>3850000</v>
      </c>
      <c r="BJ226" s="30">
        <f t="shared" si="112"/>
        <v>3850000</v>
      </c>
      <c r="BK226" s="31">
        <f t="shared" si="116"/>
        <v>0</v>
      </c>
    </row>
    <row r="227" spans="2:63" s="2" customFormat="1" ht="49.95" customHeight="1" x14ac:dyDescent="0.3">
      <c r="B227" s="68"/>
      <c r="C227" s="130">
        <v>9.5</v>
      </c>
      <c r="D227" s="130">
        <v>27.11</v>
      </c>
      <c r="E227" s="96">
        <v>9</v>
      </c>
      <c r="F227" s="97" t="s">
        <v>343</v>
      </c>
      <c r="G227" s="98" t="s">
        <v>45</v>
      </c>
      <c r="H227" s="99">
        <v>77</v>
      </c>
      <c r="I227" s="100">
        <v>5500</v>
      </c>
      <c r="J227" s="101">
        <f t="shared" si="132"/>
        <v>423500</v>
      </c>
      <c r="K227" s="102"/>
      <c r="L227" s="102"/>
      <c r="M227" s="102"/>
      <c r="N227" s="102"/>
      <c r="O227" s="102"/>
      <c r="P227" s="102"/>
      <c r="Q227" s="102"/>
      <c r="R227" s="102"/>
      <c r="S227" s="102"/>
      <c r="T227" s="103"/>
      <c r="U227" s="99">
        <f t="shared" si="121"/>
        <v>77</v>
      </c>
      <c r="V227" s="100"/>
      <c r="W227" s="101"/>
      <c r="X227" s="74"/>
      <c r="Y227" s="106">
        <f t="shared" si="113"/>
        <v>0</v>
      </c>
      <c r="Z227" s="149"/>
      <c r="AA227" s="106">
        <f t="shared" si="114"/>
        <v>0</v>
      </c>
      <c r="AB227" s="115"/>
      <c r="AC227" s="106">
        <f t="shared" si="115"/>
        <v>0</v>
      </c>
      <c r="AD227" s="108"/>
      <c r="AE227" s="106"/>
      <c r="AF227" s="106"/>
      <c r="AG227" s="106"/>
      <c r="AH227" s="112"/>
      <c r="AI227" s="106"/>
      <c r="AJ227" s="107"/>
      <c r="AK227" s="107"/>
      <c r="AL227" s="113"/>
      <c r="AM227" s="107"/>
      <c r="AN227" s="107"/>
      <c r="AO227" s="106">
        <f t="shared" si="122"/>
        <v>0</v>
      </c>
      <c r="AP227" s="109"/>
      <c r="AQ227" s="106">
        <f t="shared" si="123"/>
        <v>0</v>
      </c>
      <c r="AR227" s="109"/>
      <c r="AS227" s="106">
        <f t="shared" si="124"/>
        <v>0</v>
      </c>
      <c r="AT227" s="109"/>
      <c r="AU227" s="106">
        <f t="shared" si="118"/>
        <v>0</v>
      </c>
      <c r="AV227" s="109"/>
      <c r="AW227" s="106">
        <f t="shared" si="125"/>
        <v>0</v>
      </c>
      <c r="AX227" s="105"/>
      <c r="AY227" s="106">
        <f t="shared" si="126"/>
        <v>0</v>
      </c>
      <c r="AZ227" s="240"/>
      <c r="BA227" s="106">
        <f t="shared" si="127"/>
        <v>0</v>
      </c>
      <c r="BB227" s="240"/>
      <c r="BC227" s="106">
        <f t="shared" si="120"/>
        <v>0</v>
      </c>
      <c r="BD227" s="240">
        <f t="shared" si="128"/>
        <v>0</v>
      </c>
      <c r="BE227" s="106">
        <f t="shared" si="129"/>
        <v>0</v>
      </c>
      <c r="BF227" s="240">
        <f t="shared" si="130"/>
        <v>77</v>
      </c>
      <c r="BG227" s="110">
        <f t="shared" si="131"/>
        <v>0</v>
      </c>
      <c r="BH227" s="92"/>
      <c r="BI227" s="4">
        <f t="shared" si="111"/>
        <v>423500</v>
      </c>
      <c r="BJ227" s="30">
        <f t="shared" si="112"/>
        <v>423500</v>
      </c>
      <c r="BK227" s="31">
        <f t="shared" si="116"/>
        <v>0</v>
      </c>
    </row>
    <row r="228" spans="2:63" s="2" customFormat="1" ht="33" customHeight="1" x14ac:dyDescent="0.3">
      <c r="B228" s="68"/>
      <c r="C228" s="130">
        <v>9.4</v>
      </c>
      <c r="D228" s="130">
        <v>27.12</v>
      </c>
      <c r="E228" s="96">
        <v>9</v>
      </c>
      <c r="F228" s="97" t="s">
        <v>344</v>
      </c>
      <c r="G228" s="98" t="s">
        <v>256</v>
      </c>
      <c r="H228" s="99">
        <v>12038</v>
      </c>
      <c r="I228" s="100">
        <v>1000</v>
      </c>
      <c r="J228" s="101">
        <f t="shared" si="132"/>
        <v>12038000</v>
      </c>
      <c r="K228" s="102"/>
      <c r="L228" s="102"/>
      <c r="M228" s="117"/>
      <c r="N228" s="103"/>
      <c r="O228" s="104"/>
      <c r="P228" s="104"/>
      <c r="Q228" s="104"/>
      <c r="R228" s="102"/>
      <c r="S228" s="102"/>
      <c r="T228" s="103"/>
      <c r="U228" s="99">
        <f t="shared" si="121"/>
        <v>12038</v>
      </c>
      <c r="V228" s="100"/>
      <c r="W228" s="101"/>
      <c r="X228" s="74"/>
      <c r="Y228" s="106">
        <f t="shared" si="113"/>
        <v>0</v>
      </c>
      <c r="Z228" s="149"/>
      <c r="AA228" s="106">
        <f t="shared" si="114"/>
        <v>0</v>
      </c>
      <c r="AB228" s="115"/>
      <c r="AC228" s="106">
        <f t="shared" si="115"/>
        <v>0</v>
      </c>
      <c r="AD228" s="108"/>
      <c r="AE228" s="106"/>
      <c r="AF228" s="106"/>
      <c r="AG228" s="106"/>
      <c r="AH228" s="112"/>
      <c r="AI228" s="106"/>
      <c r="AJ228" s="107"/>
      <c r="AK228" s="107"/>
      <c r="AL228" s="113"/>
      <c r="AM228" s="107"/>
      <c r="AN228" s="107"/>
      <c r="AO228" s="106">
        <f t="shared" si="122"/>
        <v>0</v>
      </c>
      <c r="AP228" s="109"/>
      <c r="AQ228" s="106">
        <f t="shared" si="123"/>
        <v>0</v>
      </c>
      <c r="AR228" s="109"/>
      <c r="AS228" s="106">
        <f t="shared" si="124"/>
        <v>0</v>
      </c>
      <c r="AT228" s="109">
        <v>980</v>
      </c>
      <c r="AU228" s="106">
        <f t="shared" si="118"/>
        <v>980000</v>
      </c>
      <c r="AV228" s="109"/>
      <c r="AW228" s="106">
        <f t="shared" si="125"/>
        <v>0</v>
      </c>
      <c r="AX228" s="105"/>
      <c r="AY228" s="106">
        <f t="shared" si="126"/>
        <v>0</v>
      </c>
      <c r="AZ228" s="240">
        <v>1365.51</v>
      </c>
      <c r="BA228" s="106">
        <f t="shared" si="127"/>
        <v>0</v>
      </c>
      <c r="BB228" s="240"/>
      <c r="BC228" s="106">
        <f t="shared" si="120"/>
        <v>0</v>
      </c>
      <c r="BD228" s="240">
        <f t="shared" si="128"/>
        <v>2345.5100000000002</v>
      </c>
      <c r="BE228" s="106">
        <f t="shared" si="129"/>
        <v>0</v>
      </c>
      <c r="BF228" s="240">
        <f t="shared" si="130"/>
        <v>9692.49</v>
      </c>
      <c r="BG228" s="110">
        <f t="shared" si="131"/>
        <v>0</v>
      </c>
      <c r="BH228" s="92"/>
      <c r="BI228" s="4">
        <f t="shared" si="111"/>
        <v>12038000</v>
      </c>
      <c r="BJ228" s="30">
        <f t="shared" si="112"/>
        <v>12038000</v>
      </c>
      <c r="BK228" s="31">
        <f t="shared" si="116"/>
        <v>-980000</v>
      </c>
    </row>
    <row r="229" spans="2:63" s="2" customFormat="1" ht="48.6" customHeight="1" x14ac:dyDescent="0.3">
      <c r="B229" s="68"/>
      <c r="C229" s="130">
        <v>7.5</v>
      </c>
      <c r="D229" s="130">
        <v>27.13</v>
      </c>
      <c r="E229" s="96">
        <v>9</v>
      </c>
      <c r="F229" s="97" t="s">
        <v>345</v>
      </c>
      <c r="G229" s="98" t="s">
        <v>49</v>
      </c>
      <c r="H229" s="99">
        <v>10</v>
      </c>
      <c r="I229" s="100">
        <v>5100000</v>
      </c>
      <c r="J229" s="101">
        <f t="shared" si="132"/>
        <v>51000000</v>
      </c>
      <c r="K229" s="102"/>
      <c r="L229" s="102"/>
      <c r="M229" s="117"/>
      <c r="N229" s="103"/>
      <c r="O229" s="104"/>
      <c r="P229" s="104"/>
      <c r="Q229" s="104"/>
      <c r="R229" s="102"/>
      <c r="S229" s="102"/>
      <c r="T229" s="103"/>
      <c r="U229" s="99">
        <f t="shared" si="121"/>
        <v>10</v>
      </c>
      <c r="V229" s="100"/>
      <c r="W229" s="101"/>
      <c r="X229" s="74"/>
      <c r="Y229" s="106">
        <f t="shared" si="113"/>
        <v>0</v>
      </c>
      <c r="Z229" s="149"/>
      <c r="AA229" s="106">
        <f t="shared" si="114"/>
        <v>0</v>
      </c>
      <c r="AB229" s="115"/>
      <c r="AC229" s="106">
        <f t="shared" si="115"/>
        <v>0</v>
      </c>
      <c r="AD229" s="108"/>
      <c r="AE229" s="106"/>
      <c r="AF229" s="106"/>
      <c r="AG229" s="106"/>
      <c r="AH229" s="112"/>
      <c r="AI229" s="106"/>
      <c r="AJ229" s="107"/>
      <c r="AK229" s="107"/>
      <c r="AL229" s="113"/>
      <c r="AM229" s="107"/>
      <c r="AN229" s="107"/>
      <c r="AO229" s="106">
        <f t="shared" si="122"/>
        <v>0</v>
      </c>
      <c r="AP229" s="109"/>
      <c r="AQ229" s="106">
        <f t="shared" si="123"/>
        <v>0</v>
      </c>
      <c r="AR229" s="109"/>
      <c r="AS229" s="106">
        <f t="shared" si="124"/>
        <v>0</v>
      </c>
      <c r="AT229" s="109"/>
      <c r="AU229" s="106">
        <f t="shared" si="118"/>
        <v>0</v>
      </c>
      <c r="AV229" s="109"/>
      <c r="AW229" s="106">
        <f t="shared" si="125"/>
        <v>0</v>
      </c>
      <c r="AX229" s="105"/>
      <c r="AY229" s="106">
        <f t="shared" si="126"/>
        <v>0</v>
      </c>
      <c r="AZ229" s="240"/>
      <c r="BA229" s="106">
        <f t="shared" si="127"/>
        <v>0</v>
      </c>
      <c r="BB229" s="240"/>
      <c r="BC229" s="106">
        <f t="shared" si="120"/>
        <v>0</v>
      </c>
      <c r="BD229" s="240">
        <f t="shared" si="128"/>
        <v>0</v>
      </c>
      <c r="BE229" s="106">
        <f t="shared" si="129"/>
        <v>0</v>
      </c>
      <c r="BF229" s="240">
        <f t="shared" si="130"/>
        <v>10</v>
      </c>
      <c r="BG229" s="110">
        <f t="shared" si="131"/>
        <v>0</v>
      </c>
      <c r="BH229" s="92"/>
      <c r="BI229" s="4">
        <f t="shared" si="111"/>
        <v>51000000</v>
      </c>
      <c r="BJ229" s="30">
        <f t="shared" si="112"/>
        <v>51000000</v>
      </c>
      <c r="BK229" s="31">
        <f t="shared" si="116"/>
        <v>0</v>
      </c>
    </row>
    <row r="230" spans="2:63" s="2" customFormat="1" ht="53.4" customHeight="1" x14ac:dyDescent="0.3">
      <c r="B230" s="68"/>
      <c r="C230" s="130">
        <v>9.3000000000000007</v>
      </c>
      <c r="D230" s="130">
        <v>27.14</v>
      </c>
      <c r="E230" s="96">
        <v>9</v>
      </c>
      <c r="F230" s="97" t="s">
        <v>346</v>
      </c>
      <c r="G230" s="98" t="s">
        <v>38</v>
      </c>
      <c r="H230" s="99">
        <v>15</v>
      </c>
      <c r="I230" s="100">
        <v>22000000</v>
      </c>
      <c r="J230" s="101">
        <f t="shared" si="132"/>
        <v>330000000</v>
      </c>
      <c r="K230" s="102"/>
      <c r="L230" s="102"/>
      <c r="M230" s="102"/>
      <c r="N230" s="103"/>
      <c r="O230" s="104"/>
      <c r="P230" s="104"/>
      <c r="Q230" s="104"/>
      <c r="R230" s="102"/>
      <c r="S230" s="102"/>
      <c r="T230" s="103"/>
      <c r="U230" s="99">
        <f t="shared" si="121"/>
        <v>15</v>
      </c>
      <c r="V230" s="100"/>
      <c r="W230" s="101"/>
      <c r="X230" s="74"/>
      <c r="Y230" s="106">
        <f t="shared" si="113"/>
        <v>0</v>
      </c>
      <c r="Z230" s="149"/>
      <c r="AA230" s="106">
        <f t="shared" si="114"/>
        <v>0</v>
      </c>
      <c r="AB230" s="115"/>
      <c r="AC230" s="106">
        <f t="shared" si="115"/>
        <v>0</v>
      </c>
      <c r="AD230" s="108"/>
      <c r="AE230" s="106"/>
      <c r="AF230" s="106"/>
      <c r="AG230" s="106"/>
      <c r="AH230" s="112"/>
      <c r="AI230" s="106"/>
      <c r="AJ230" s="107"/>
      <c r="AK230" s="107"/>
      <c r="AL230" s="113"/>
      <c r="AM230" s="107"/>
      <c r="AN230" s="107"/>
      <c r="AO230" s="106">
        <f t="shared" si="122"/>
        <v>0</v>
      </c>
      <c r="AP230" s="109"/>
      <c r="AQ230" s="106">
        <f t="shared" si="123"/>
        <v>0</v>
      </c>
      <c r="AR230" s="109"/>
      <c r="AS230" s="106">
        <f t="shared" si="124"/>
        <v>0</v>
      </c>
      <c r="AT230" s="109"/>
      <c r="AU230" s="106">
        <f t="shared" si="118"/>
        <v>0</v>
      </c>
      <c r="AV230" s="109"/>
      <c r="AW230" s="106">
        <f t="shared" si="125"/>
        <v>0</v>
      </c>
      <c r="AX230" s="105"/>
      <c r="AY230" s="106">
        <f t="shared" si="126"/>
        <v>0</v>
      </c>
      <c r="AZ230" s="240"/>
      <c r="BA230" s="106">
        <f t="shared" si="127"/>
        <v>0</v>
      </c>
      <c r="BB230" s="240"/>
      <c r="BC230" s="106">
        <f t="shared" si="120"/>
        <v>0</v>
      </c>
      <c r="BD230" s="240">
        <f t="shared" si="128"/>
        <v>0</v>
      </c>
      <c r="BE230" s="106">
        <f t="shared" si="129"/>
        <v>0</v>
      </c>
      <c r="BF230" s="240">
        <f t="shared" si="130"/>
        <v>15</v>
      </c>
      <c r="BG230" s="110">
        <f t="shared" si="131"/>
        <v>0</v>
      </c>
      <c r="BH230" s="92"/>
      <c r="BI230" s="4">
        <f t="shared" si="111"/>
        <v>330000000</v>
      </c>
      <c r="BJ230" s="30">
        <f t="shared" si="112"/>
        <v>330000000</v>
      </c>
      <c r="BK230" s="31">
        <f t="shared" si="116"/>
        <v>0</v>
      </c>
    </row>
    <row r="231" spans="2:63" s="2" customFormat="1" ht="33" customHeight="1" x14ac:dyDescent="0.3">
      <c r="B231" s="68"/>
      <c r="C231" s="130">
        <v>11.1</v>
      </c>
      <c r="D231" s="130">
        <v>27.15</v>
      </c>
      <c r="E231" s="96">
        <v>9</v>
      </c>
      <c r="F231" s="97" t="s">
        <v>347</v>
      </c>
      <c r="G231" s="98" t="s">
        <v>259</v>
      </c>
      <c r="H231" s="99">
        <v>16148</v>
      </c>
      <c r="I231" s="100">
        <v>20000</v>
      </c>
      <c r="J231" s="101">
        <f t="shared" si="132"/>
        <v>322960000</v>
      </c>
      <c r="K231" s="102"/>
      <c r="L231" s="102"/>
      <c r="M231" s="117"/>
      <c r="N231" s="103"/>
      <c r="O231" s="104"/>
      <c r="P231" s="104"/>
      <c r="Q231" s="104"/>
      <c r="R231" s="102"/>
      <c r="S231" s="102"/>
      <c r="T231" s="103"/>
      <c r="U231" s="99">
        <f t="shared" si="121"/>
        <v>16148</v>
      </c>
      <c r="V231" s="100"/>
      <c r="W231" s="101"/>
      <c r="X231" s="74"/>
      <c r="Y231" s="106">
        <f t="shared" si="113"/>
        <v>0</v>
      </c>
      <c r="Z231" s="149"/>
      <c r="AA231" s="106">
        <f t="shared" si="114"/>
        <v>0</v>
      </c>
      <c r="AB231" s="115"/>
      <c r="AC231" s="106">
        <f t="shared" si="115"/>
        <v>0</v>
      </c>
      <c r="AD231" s="108"/>
      <c r="AE231" s="106"/>
      <c r="AF231" s="106"/>
      <c r="AG231" s="106"/>
      <c r="AH231" s="112"/>
      <c r="AI231" s="106"/>
      <c r="AJ231" s="107"/>
      <c r="AK231" s="107"/>
      <c r="AL231" s="113"/>
      <c r="AM231" s="107"/>
      <c r="AN231" s="107"/>
      <c r="AO231" s="106">
        <f t="shared" si="122"/>
        <v>0</v>
      </c>
      <c r="AP231" s="109"/>
      <c r="AQ231" s="106">
        <f t="shared" si="123"/>
        <v>0</v>
      </c>
      <c r="AR231" s="109"/>
      <c r="AS231" s="106">
        <f t="shared" si="124"/>
        <v>0</v>
      </c>
      <c r="AT231" s="109"/>
      <c r="AU231" s="106">
        <f t="shared" si="118"/>
        <v>0</v>
      </c>
      <c r="AV231" s="109"/>
      <c r="AW231" s="106">
        <f t="shared" si="125"/>
        <v>0</v>
      </c>
      <c r="AX231" s="105"/>
      <c r="AY231" s="106">
        <f t="shared" si="126"/>
        <v>0</v>
      </c>
      <c r="AZ231" s="240"/>
      <c r="BA231" s="106">
        <f t="shared" si="127"/>
        <v>0</v>
      </c>
      <c r="BB231" s="240"/>
      <c r="BC231" s="106">
        <f t="shared" si="120"/>
        <v>0</v>
      </c>
      <c r="BD231" s="240">
        <f t="shared" si="128"/>
        <v>0</v>
      </c>
      <c r="BE231" s="106">
        <f t="shared" si="129"/>
        <v>0</v>
      </c>
      <c r="BF231" s="240">
        <f t="shared" si="130"/>
        <v>16148</v>
      </c>
      <c r="BG231" s="110">
        <f t="shared" si="131"/>
        <v>0</v>
      </c>
      <c r="BH231" s="92"/>
      <c r="BI231" s="4">
        <f t="shared" si="111"/>
        <v>322960000</v>
      </c>
      <c r="BJ231" s="30">
        <f t="shared" si="112"/>
        <v>322960000</v>
      </c>
      <c r="BK231" s="31">
        <f t="shared" si="116"/>
        <v>0</v>
      </c>
    </row>
    <row r="232" spans="2:63" ht="33" customHeight="1" x14ac:dyDescent="0.3">
      <c r="B232" s="193"/>
      <c r="C232" s="194">
        <v>12.7</v>
      </c>
      <c r="D232" s="194">
        <v>27.17</v>
      </c>
      <c r="E232" s="151">
        <v>6</v>
      </c>
      <c r="F232" s="158" t="s">
        <v>348</v>
      </c>
      <c r="G232" s="151" t="s">
        <v>38</v>
      </c>
      <c r="H232" s="151">
        <v>9000</v>
      </c>
      <c r="I232" s="100">
        <v>90000</v>
      </c>
      <c r="J232" s="101">
        <f t="shared" si="132"/>
        <v>810000000</v>
      </c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99">
        <f t="shared" si="121"/>
        <v>9000</v>
      </c>
      <c r="V232" s="100"/>
      <c r="W232" s="101"/>
      <c r="X232" s="74"/>
      <c r="Y232" s="106">
        <f t="shared" si="113"/>
        <v>0</v>
      </c>
      <c r="Z232" s="158"/>
      <c r="AA232" s="106">
        <f t="shared" si="114"/>
        <v>0</v>
      </c>
      <c r="AB232" s="194"/>
      <c r="AC232" s="106">
        <f>AB232*I232</f>
        <v>0</v>
      </c>
      <c r="AD232" s="108"/>
      <c r="AE232" s="106"/>
      <c r="AF232" s="106"/>
      <c r="AG232" s="106"/>
      <c r="AH232" s="112"/>
      <c r="AI232" s="106"/>
      <c r="AJ232" s="107"/>
      <c r="AK232" s="107"/>
      <c r="AL232" s="113"/>
      <c r="AM232" s="107"/>
      <c r="AN232" s="107"/>
      <c r="AO232" s="106">
        <f t="shared" si="122"/>
        <v>0</v>
      </c>
      <c r="AP232" s="109"/>
      <c r="AQ232" s="106">
        <f t="shared" si="123"/>
        <v>0</v>
      </c>
      <c r="AR232" s="109"/>
      <c r="AS232" s="106">
        <f t="shared" si="124"/>
        <v>0</v>
      </c>
      <c r="AT232" s="109"/>
      <c r="AU232" s="106">
        <f t="shared" si="118"/>
        <v>0</v>
      </c>
      <c r="AV232" s="109"/>
      <c r="AW232" s="106">
        <f>+ROUND(AV232*I232,0)</f>
        <v>0</v>
      </c>
      <c r="AX232" s="74"/>
      <c r="AY232" s="106">
        <f t="shared" si="126"/>
        <v>0</v>
      </c>
      <c r="AZ232" s="246"/>
      <c r="BA232" s="106">
        <f t="shared" si="127"/>
        <v>0</v>
      </c>
      <c r="BB232" s="246"/>
      <c r="BC232" s="106">
        <f t="shared" si="120"/>
        <v>0</v>
      </c>
      <c r="BD232" s="240">
        <f t="shared" si="128"/>
        <v>0</v>
      </c>
      <c r="BE232" s="106">
        <f t="shared" si="129"/>
        <v>0</v>
      </c>
      <c r="BF232" s="240">
        <f t="shared" si="130"/>
        <v>9000</v>
      </c>
      <c r="BG232" s="110">
        <f t="shared" si="131"/>
        <v>0</v>
      </c>
      <c r="BH232" s="92"/>
      <c r="BI232" s="4">
        <f t="shared" si="111"/>
        <v>810000000</v>
      </c>
      <c r="BJ232" s="30">
        <f t="shared" si="112"/>
        <v>810000000</v>
      </c>
      <c r="BK232" s="31">
        <f t="shared" si="116"/>
        <v>0</v>
      </c>
    </row>
    <row r="233" spans="2:63" s="2" customFormat="1" ht="33" customHeight="1" x14ac:dyDescent="0.3">
      <c r="B233" s="78"/>
      <c r="C233" s="134"/>
      <c r="D233" s="135"/>
      <c r="E233" s="136"/>
      <c r="F233" s="81" t="s">
        <v>478</v>
      </c>
      <c r="G233" s="137"/>
      <c r="H233" s="138" t="s">
        <v>85</v>
      </c>
      <c r="I233" s="139"/>
      <c r="J233" s="122"/>
      <c r="K233" s="140"/>
      <c r="L233" s="140"/>
      <c r="M233" s="144"/>
      <c r="N233" s="141"/>
      <c r="O233" s="124"/>
      <c r="P233" s="124"/>
      <c r="Q233" s="124"/>
      <c r="R233" s="140"/>
      <c r="S233" s="140"/>
      <c r="T233" s="141"/>
      <c r="U233" s="143"/>
      <c r="V233" s="144"/>
      <c r="W233" s="124"/>
      <c r="X233" s="89"/>
      <c r="Y233" s="123"/>
      <c r="Z233" s="162"/>
      <c r="AA233" s="90"/>
      <c r="AB233" s="124"/>
      <c r="AC233" s="123"/>
      <c r="AD233" s="125"/>
      <c r="AE233" s="123"/>
      <c r="AF233" s="123"/>
      <c r="AG233" s="123"/>
      <c r="AH233" s="126"/>
      <c r="AI233" s="123"/>
      <c r="AJ233" s="123"/>
      <c r="AK233" s="123"/>
      <c r="AL233" s="127"/>
      <c r="AM233" s="123"/>
      <c r="AN233" s="123"/>
      <c r="AO233" s="123"/>
      <c r="AP233" s="123"/>
      <c r="AQ233" s="123"/>
      <c r="AR233" s="128"/>
      <c r="AS233" s="123"/>
      <c r="AT233" s="123"/>
      <c r="AU233" s="123"/>
      <c r="AV233" s="123"/>
      <c r="AW233" s="123"/>
      <c r="AX233" s="232"/>
      <c r="AY233" s="123"/>
      <c r="AZ233" s="244"/>
      <c r="BA233" s="123"/>
      <c r="BB233" s="244"/>
      <c r="BC233" s="123"/>
      <c r="BD233" s="244"/>
      <c r="BE233" s="123"/>
      <c r="BF233" s="244"/>
      <c r="BG233" s="129"/>
      <c r="BH233" s="92"/>
      <c r="BI233" s="4">
        <f t="shared" ref="BI233:BI244" si="133">+J233-Y233-AA233-AC233-AE233-AG233-AI233-AK233-AM233-AO233-BG233</f>
        <v>0</v>
      </c>
      <c r="BJ233" s="30">
        <f t="shared" ref="BJ233:BJ244" si="134">+J233-Y233-AA233-AC233-AE233-AG233-BG233</f>
        <v>0</v>
      </c>
      <c r="BK233" s="31">
        <f t="shared" si="116"/>
        <v>0</v>
      </c>
    </row>
    <row r="234" spans="2:63" ht="51" customHeight="1" x14ac:dyDescent="0.3">
      <c r="B234" s="193"/>
      <c r="C234" s="194"/>
      <c r="D234" s="194" t="s">
        <v>504</v>
      </c>
      <c r="E234" s="151">
        <v>9</v>
      </c>
      <c r="F234" s="97" t="s">
        <v>505</v>
      </c>
      <c r="G234" s="151" t="s">
        <v>496</v>
      </c>
      <c r="H234" s="151"/>
      <c r="I234" s="100">
        <v>0</v>
      </c>
      <c r="J234" s="101">
        <f t="shared" ref="J234:J244" si="135">H234*I234</f>
        <v>0</v>
      </c>
      <c r="K234" s="158"/>
      <c r="L234" s="158"/>
      <c r="M234" s="158"/>
      <c r="N234" s="158"/>
      <c r="O234" s="158"/>
      <c r="P234" s="151" t="s">
        <v>31</v>
      </c>
      <c r="Q234" s="158"/>
      <c r="R234" s="151">
        <v>3</v>
      </c>
      <c r="S234" s="100">
        <v>8723658</v>
      </c>
      <c r="T234" s="101">
        <f>R234*S234</f>
        <v>26170974</v>
      </c>
      <c r="U234" s="151">
        <f>+R234</f>
        <v>3</v>
      </c>
      <c r="V234" s="100"/>
      <c r="W234" s="101"/>
      <c r="X234" s="74"/>
      <c r="Y234" s="106"/>
      <c r="Z234" s="158"/>
      <c r="AA234" s="106"/>
      <c r="AB234" s="194"/>
      <c r="AC234" s="106"/>
      <c r="AD234" s="108"/>
      <c r="AE234" s="106"/>
      <c r="AF234" s="106"/>
      <c r="AG234" s="106"/>
      <c r="AH234" s="112"/>
      <c r="AI234" s="106"/>
      <c r="AJ234" s="107"/>
      <c r="AK234" s="107"/>
      <c r="AL234" s="113"/>
      <c r="AM234" s="107"/>
      <c r="AN234" s="107"/>
      <c r="AO234" s="106"/>
      <c r="AP234" s="109"/>
      <c r="AQ234" s="106"/>
      <c r="AR234" s="109"/>
      <c r="AS234" s="106"/>
      <c r="AT234" s="109"/>
      <c r="AU234" s="106"/>
      <c r="AV234" s="109"/>
      <c r="AW234" s="106"/>
      <c r="AX234" s="74"/>
      <c r="AY234" s="106"/>
      <c r="AZ234" s="246"/>
      <c r="BA234" s="106">
        <f t="shared" si="127"/>
        <v>0</v>
      </c>
      <c r="BB234" s="246"/>
      <c r="BC234" s="106">
        <f t="shared" si="120"/>
        <v>0</v>
      </c>
      <c r="BD234" s="240">
        <f t="shared" ref="BD234:BD244" si="136">X234+Z234+AB234+AD234+AF234+AH234+AJ234+AL234+AN234+AP234+AR234+AT234+AV234+AX234+AZ234+BB234</f>
        <v>0</v>
      </c>
      <c r="BE234" s="106">
        <f t="shared" ref="BE234:BE244" si="137">BD234*V234</f>
        <v>0</v>
      </c>
      <c r="BF234" s="240">
        <f t="shared" ref="BF234:BF243" si="138">U234-BD234</f>
        <v>3</v>
      </c>
      <c r="BG234" s="110">
        <f t="shared" ref="BG234:BG244" si="139">W234-BE234</f>
        <v>0</v>
      </c>
      <c r="BH234" s="92"/>
      <c r="BI234" s="4">
        <f t="shared" si="133"/>
        <v>0</v>
      </c>
      <c r="BJ234" s="30">
        <f t="shared" si="134"/>
        <v>0</v>
      </c>
      <c r="BK234" s="31">
        <f t="shared" si="116"/>
        <v>0</v>
      </c>
    </row>
    <row r="235" spans="2:63" ht="98.4" customHeight="1" x14ac:dyDescent="0.3">
      <c r="B235" s="193"/>
      <c r="C235" s="194"/>
      <c r="D235" s="194" t="s">
        <v>477</v>
      </c>
      <c r="E235" s="151">
        <v>1</v>
      </c>
      <c r="F235" s="97" t="s">
        <v>479</v>
      </c>
      <c r="G235" s="151" t="s">
        <v>61</v>
      </c>
      <c r="H235" s="151"/>
      <c r="I235" s="100">
        <v>0</v>
      </c>
      <c r="J235" s="101">
        <f t="shared" si="135"/>
        <v>0</v>
      </c>
      <c r="K235" s="158"/>
      <c r="L235" s="158"/>
      <c r="M235" s="158"/>
      <c r="N235" s="158"/>
      <c r="O235" s="158"/>
      <c r="P235" s="151" t="s">
        <v>31</v>
      </c>
      <c r="Q235" s="158"/>
      <c r="R235" s="151">
        <v>140</v>
      </c>
      <c r="S235" s="100">
        <v>249670</v>
      </c>
      <c r="T235" s="101">
        <f t="shared" ref="T235:T244" si="140">R235*S235</f>
        <v>34953800</v>
      </c>
      <c r="U235" s="151">
        <f t="shared" ref="U235:U244" si="141">+R235</f>
        <v>140</v>
      </c>
      <c r="V235" s="100"/>
      <c r="W235" s="101"/>
      <c r="X235" s="74"/>
      <c r="Y235" s="106"/>
      <c r="Z235" s="158"/>
      <c r="AA235" s="106"/>
      <c r="AB235" s="194"/>
      <c r="AC235" s="106"/>
      <c r="AD235" s="108"/>
      <c r="AE235" s="106"/>
      <c r="AF235" s="106"/>
      <c r="AG235" s="106"/>
      <c r="AH235" s="112"/>
      <c r="AI235" s="106"/>
      <c r="AJ235" s="107"/>
      <c r="AK235" s="107"/>
      <c r="AL235" s="113"/>
      <c r="AM235" s="107"/>
      <c r="AN235" s="107"/>
      <c r="AO235" s="106"/>
      <c r="AP235" s="109"/>
      <c r="AQ235" s="106"/>
      <c r="AR235" s="109"/>
      <c r="AS235" s="106"/>
      <c r="AT235" s="109"/>
      <c r="AU235" s="106"/>
      <c r="AV235" s="109"/>
      <c r="AW235" s="106"/>
      <c r="AX235" s="74"/>
      <c r="AY235" s="106"/>
      <c r="AZ235" s="246">
        <v>241.81</v>
      </c>
      <c r="BA235" s="106">
        <f t="shared" si="127"/>
        <v>0</v>
      </c>
      <c r="BB235" s="246">
        <f>+'OE 02'!AJ15</f>
        <v>17.299999999999955</v>
      </c>
      <c r="BC235" s="106">
        <f t="shared" si="120"/>
        <v>0</v>
      </c>
      <c r="BD235" s="240">
        <f t="shared" si="136"/>
        <v>259.10999999999996</v>
      </c>
      <c r="BE235" s="106">
        <f t="shared" si="137"/>
        <v>0</v>
      </c>
      <c r="BF235" s="240">
        <f t="shared" si="138"/>
        <v>-119.10999999999996</v>
      </c>
      <c r="BG235" s="110">
        <f t="shared" si="139"/>
        <v>0</v>
      </c>
      <c r="BH235" s="92"/>
      <c r="BI235" s="4">
        <f t="shared" si="133"/>
        <v>0</v>
      </c>
      <c r="BJ235" s="30">
        <f t="shared" si="134"/>
        <v>0</v>
      </c>
      <c r="BK235" s="31">
        <f t="shared" si="116"/>
        <v>0</v>
      </c>
    </row>
    <row r="236" spans="2:63" ht="97.2" customHeight="1" x14ac:dyDescent="0.3">
      <c r="B236" s="193"/>
      <c r="C236" s="194"/>
      <c r="D236" s="194" t="s">
        <v>484</v>
      </c>
      <c r="E236" s="151">
        <v>1</v>
      </c>
      <c r="F236" s="97" t="s">
        <v>485</v>
      </c>
      <c r="G236" s="151" t="s">
        <v>61</v>
      </c>
      <c r="H236" s="151"/>
      <c r="I236" s="100">
        <v>0</v>
      </c>
      <c r="J236" s="101">
        <f t="shared" si="135"/>
        <v>0</v>
      </c>
      <c r="K236" s="158"/>
      <c r="L236" s="158"/>
      <c r="M236" s="158"/>
      <c r="N236" s="158"/>
      <c r="O236" s="158"/>
      <c r="P236" s="151" t="s">
        <v>31</v>
      </c>
      <c r="Q236" s="158"/>
      <c r="R236" s="151">
        <v>128</v>
      </c>
      <c r="S236" s="100">
        <v>132880</v>
      </c>
      <c r="T236" s="101">
        <f t="shared" si="140"/>
        <v>17008640</v>
      </c>
      <c r="U236" s="151">
        <f t="shared" si="141"/>
        <v>128</v>
      </c>
      <c r="V236" s="100"/>
      <c r="W236" s="101"/>
      <c r="X236" s="74"/>
      <c r="Y236" s="106"/>
      <c r="Z236" s="158"/>
      <c r="AA236" s="106"/>
      <c r="AB236" s="194"/>
      <c r="AC236" s="106"/>
      <c r="AD236" s="108"/>
      <c r="AE236" s="106"/>
      <c r="AF236" s="106"/>
      <c r="AG236" s="106"/>
      <c r="AH236" s="112"/>
      <c r="AI236" s="106"/>
      <c r="AJ236" s="107"/>
      <c r="AK236" s="107"/>
      <c r="AL236" s="113"/>
      <c r="AM236" s="107"/>
      <c r="AN236" s="107"/>
      <c r="AO236" s="106"/>
      <c r="AP236" s="109"/>
      <c r="AQ236" s="106"/>
      <c r="AR236" s="109"/>
      <c r="AS236" s="106"/>
      <c r="AT236" s="109"/>
      <c r="AU236" s="106"/>
      <c r="AV236" s="109"/>
      <c r="AW236" s="106"/>
      <c r="AX236" s="74"/>
      <c r="AY236" s="106"/>
      <c r="AZ236" s="246">
        <v>341.42000000000093</v>
      </c>
      <c r="BA236" s="106">
        <f t="shared" si="127"/>
        <v>0</v>
      </c>
      <c r="BB236" s="246">
        <f>+'OE 03'!AJ14</f>
        <v>21.099999999999454</v>
      </c>
      <c r="BC236" s="106">
        <f t="shared" si="120"/>
        <v>0</v>
      </c>
      <c r="BD236" s="240">
        <f t="shared" si="136"/>
        <v>362.52000000000038</v>
      </c>
      <c r="BE236" s="106">
        <f t="shared" si="137"/>
        <v>0</v>
      </c>
      <c r="BF236" s="240">
        <f t="shared" si="138"/>
        <v>-234.52000000000038</v>
      </c>
      <c r="BG236" s="110">
        <f t="shared" si="139"/>
        <v>0</v>
      </c>
      <c r="BH236" s="92"/>
      <c r="BI236" s="4">
        <f t="shared" si="133"/>
        <v>0</v>
      </c>
      <c r="BJ236" s="30">
        <f t="shared" si="134"/>
        <v>0</v>
      </c>
      <c r="BK236" s="31">
        <f t="shared" si="116"/>
        <v>0</v>
      </c>
    </row>
    <row r="237" spans="2:63" ht="97.95" customHeight="1" x14ac:dyDescent="0.3">
      <c r="B237" s="193"/>
      <c r="C237" s="194"/>
      <c r="D237" s="194" t="s">
        <v>487</v>
      </c>
      <c r="E237" s="151">
        <v>1</v>
      </c>
      <c r="F237" s="97" t="s">
        <v>488</v>
      </c>
      <c r="G237" s="151" t="s">
        <v>61</v>
      </c>
      <c r="H237" s="151"/>
      <c r="I237" s="100">
        <v>0</v>
      </c>
      <c r="J237" s="101">
        <f t="shared" si="135"/>
        <v>0</v>
      </c>
      <c r="K237" s="158"/>
      <c r="L237" s="158"/>
      <c r="M237" s="158"/>
      <c r="N237" s="158"/>
      <c r="O237" s="158"/>
      <c r="P237" s="151" t="s">
        <v>31</v>
      </c>
      <c r="Q237" s="158"/>
      <c r="R237" s="151">
        <v>43</v>
      </c>
      <c r="S237" s="100">
        <v>562770</v>
      </c>
      <c r="T237" s="101">
        <f t="shared" si="140"/>
        <v>24199110</v>
      </c>
      <c r="U237" s="151">
        <f t="shared" si="141"/>
        <v>43</v>
      </c>
      <c r="V237" s="100"/>
      <c r="W237" s="101"/>
      <c r="X237" s="74"/>
      <c r="Y237" s="106"/>
      <c r="Z237" s="158"/>
      <c r="AA237" s="106"/>
      <c r="AB237" s="194"/>
      <c r="AC237" s="106"/>
      <c r="AD237" s="108"/>
      <c r="AE237" s="106"/>
      <c r="AF237" s="106"/>
      <c r="AG237" s="106"/>
      <c r="AH237" s="112"/>
      <c r="AI237" s="106"/>
      <c r="AJ237" s="107"/>
      <c r="AK237" s="107"/>
      <c r="AL237" s="113"/>
      <c r="AM237" s="107"/>
      <c r="AN237" s="107"/>
      <c r="AO237" s="106"/>
      <c r="AP237" s="109"/>
      <c r="AQ237" s="106"/>
      <c r="AR237" s="109"/>
      <c r="AS237" s="106"/>
      <c r="AT237" s="109"/>
      <c r="AU237" s="106"/>
      <c r="AV237" s="109"/>
      <c r="AW237" s="106"/>
      <c r="AX237" s="74"/>
      <c r="AY237" s="106"/>
      <c r="AZ237" s="246">
        <v>43</v>
      </c>
      <c r="BA237" s="106">
        <f t="shared" si="127"/>
        <v>0</v>
      </c>
      <c r="BB237" s="246"/>
      <c r="BC237" s="106">
        <f t="shared" si="120"/>
        <v>0</v>
      </c>
      <c r="BD237" s="240">
        <f t="shared" si="136"/>
        <v>43</v>
      </c>
      <c r="BE237" s="106">
        <f t="shared" si="137"/>
        <v>0</v>
      </c>
      <c r="BF237" s="240">
        <f t="shared" si="138"/>
        <v>0</v>
      </c>
      <c r="BG237" s="110">
        <f t="shared" si="139"/>
        <v>0</v>
      </c>
      <c r="BH237" s="92"/>
      <c r="BI237" s="4">
        <f t="shared" si="133"/>
        <v>0</v>
      </c>
      <c r="BJ237" s="30">
        <f t="shared" si="134"/>
        <v>0</v>
      </c>
      <c r="BK237" s="31">
        <f t="shared" si="116"/>
        <v>0</v>
      </c>
    </row>
    <row r="238" spans="2:63" ht="96.6" customHeight="1" x14ac:dyDescent="0.3">
      <c r="B238" s="193"/>
      <c r="C238" s="194"/>
      <c r="D238" s="194" t="s">
        <v>489</v>
      </c>
      <c r="E238" s="151">
        <v>1</v>
      </c>
      <c r="F238" s="97" t="s">
        <v>490</v>
      </c>
      <c r="G238" s="151" t="s">
        <v>61</v>
      </c>
      <c r="H238" s="151"/>
      <c r="I238" s="100">
        <v>0</v>
      </c>
      <c r="J238" s="101">
        <f t="shared" si="135"/>
        <v>0</v>
      </c>
      <c r="K238" s="158"/>
      <c r="L238" s="158"/>
      <c r="M238" s="158"/>
      <c r="N238" s="158"/>
      <c r="O238" s="158"/>
      <c r="P238" s="151" t="s">
        <v>31</v>
      </c>
      <c r="Q238" s="158"/>
      <c r="R238" s="151">
        <v>6</v>
      </c>
      <c r="S238" s="100">
        <v>595770</v>
      </c>
      <c r="T238" s="101">
        <f t="shared" si="140"/>
        <v>3574620</v>
      </c>
      <c r="U238" s="151">
        <f t="shared" si="141"/>
        <v>6</v>
      </c>
      <c r="V238" s="100"/>
      <c r="W238" s="101"/>
      <c r="X238" s="74"/>
      <c r="Y238" s="106"/>
      <c r="Z238" s="158"/>
      <c r="AA238" s="106"/>
      <c r="AB238" s="194"/>
      <c r="AC238" s="106"/>
      <c r="AD238" s="108"/>
      <c r="AE238" s="106"/>
      <c r="AF238" s="106"/>
      <c r="AG238" s="106"/>
      <c r="AH238" s="112"/>
      <c r="AI238" s="106"/>
      <c r="AJ238" s="107"/>
      <c r="AK238" s="107"/>
      <c r="AL238" s="113"/>
      <c r="AM238" s="107"/>
      <c r="AN238" s="107"/>
      <c r="AO238" s="106"/>
      <c r="AP238" s="109"/>
      <c r="AQ238" s="106"/>
      <c r="AR238" s="109"/>
      <c r="AS238" s="106"/>
      <c r="AT238" s="109"/>
      <c r="AU238" s="106"/>
      <c r="AV238" s="109"/>
      <c r="AW238" s="106"/>
      <c r="AX238" s="74"/>
      <c r="AY238" s="106"/>
      <c r="AZ238" s="246">
        <v>6</v>
      </c>
      <c r="BA238" s="106">
        <f t="shared" si="127"/>
        <v>0</v>
      </c>
      <c r="BB238" s="246"/>
      <c r="BC238" s="106">
        <f t="shared" si="120"/>
        <v>0</v>
      </c>
      <c r="BD238" s="240">
        <f t="shared" si="136"/>
        <v>6</v>
      </c>
      <c r="BE238" s="106">
        <f t="shared" si="137"/>
        <v>0</v>
      </c>
      <c r="BF238" s="240">
        <f t="shared" si="138"/>
        <v>0</v>
      </c>
      <c r="BG238" s="110">
        <f t="shared" si="139"/>
        <v>0</v>
      </c>
      <c r="BH238" s="92"/>
      <c r="BI238" s="4">
        <f t="shared" si="133"/>
        <v>0</v>
      </c>
      <c r="BJ238" s="30">
        <f t="shared" si="134"/>
        <v>0</v>
      </c>
      <c r="BK238" s="31">
        <f t="shared" si="116"/>
        <v>0</v>
      </c>
    </row>
    <row r="239" spans="2:63" ht="85.95" customHeight="1" x14ac:dyDescent="0.3">
      <c r="B239" s="193"/>
      <c r="C239" s="194"/>
      <c r="D239" s="194" t="s">
        <v>491</v>
      </c>
      <c r="E239" s="151">
        <v>1</v>
      </c>
      <c r="F239" s="97" t="s">
        <v>492</v>
      </c>
      <c r="G239" s="151" t="s">
        <v>73</v>
      </c>
      <c r="H239" s="151"/>
      <c r="I239" s="100">
        <v>0</v>
      </c>
      <c r="J239" s="101">
        <f t="shared" si="135"/>
        <v>0</v>
      </c>
      <c r="K239" s="158"/>
      <c r="L239" s="158"/>
      <c r="M239" s="158"/>
      <c r="N239" s="158"/>
      <c r="O239" s="158"/>
      <c r="P239" s="151" t="s">
        <v>31</v>
      </c>
      <c r="Q239" s="158"/>
      <c r="R239" s="151">
        <v>3</v>
      </c>
      <c r="S239" s="100">
        <v>2400000</v>
      </c>
      <c r="T239" s="101">
        <f t="shared" si="140"/>
        <v>7200000</v>
      </c>
      <c r="U239" s="151">
        <f t="shared" si="141"/>
        <v>3</v>
      </c>
      <c r="V239" s="100"/>
      <c r="W239" s="101"/>
      <c r="X239" s="74"/>
      <c r="Y239" s="106"/>
      <c r="Z239" s="158"/>
      <c r="AA239" s="106"/>
      <c r="AB239" s="194"/>
      <c r="AC239" s="106"/>
      <c r="AD239" s="108"/>
      <c r="AE239" s="106"/>
      <c r="AF239" s="106"/>
      <c r="AG239" s="106"/>
      <c r="AH239" s="112"/>
      <c r="AI239" s="106"/>
      <c r="AJ239" s="107"/>
      <c r="AK239" s="107"/>
      <c r="AL239" s="113"/>
      <c r="AM239" s="107"/>
      <c r="AN239" s="107"/>
      <c r="AO239" s="106"/>
      <c r="AP239" s="109"/>
      <c r="AQ239" s="106"/>
      <c r="AR239" s="109"/>
      <c r="AS239" s="106"/>
      <c r="AT239" s="109"/>
      <c r="AU239" s="106"/>
      <c r="AV239" s="109"/>
      <c r="AW239" s="106"/>
      <c r="AX239" s="74"/>
      <c r="AY239" s="106"/>
      <c r="AZ239" s="246">
        <v>3</v>
      </c>
      <c r="BA239" s="106">
        <f t="shared" si="127"/>
        <v>0</v>
      </c>
      <c r="BB239" s="246"/>
      <c r="BC239" s="106">
        <f t="shared" si="120"/>
        <v>0</v>
      </c>
      <c r="BD239" s="240">
        <f t="shared" si="136"/>
        <v>3</v>
      </c>
      <c r="BE239" s="106">
        <f t="shared" si="137"/>
        <v>0</v>
      </c>
      <c r="BF239" s="240">
        <f t="shared" si="138"/>
        <v>0</v>
      </c>
      <c r="BG239" s="110">
        <f t="shared" si="139"/>
        <v>0</v>
      </c>
      <c r="BH239" s="92"/>
      <c r="BI239" s="4">
        <f t="shared" si="133"/>
        <v>0</v>
      </c>
      <c r="BJ239" s="30">
        <f t="shared" si="134"/>
        <v>0</v>
      </c>
      <c r="BK239" s="31">
        <f t="shared" si="116"/>
        <v>0</v>
      </c>
    </row>
    <row r="240" spans="2:63" ht="84.6" customHeight="1" x14ac:dyDescent="0.3">
      <c r="B240" s="193"/>
      <c r="C240" s="194"/>
      <c r="D240" s="194" t="s">
        <v>493</v>
      </c>
      <c r="E240" s="151">
        <v>1</v>
      </c>
      <c r="F240" s="97" t="s">
        <v>494</v>
      </c>
      <c r="G240" s="151" t="s">
        <v>73</v>
      </c>
      <c r="H240" s="151"/>
      <c r="I240" s="100">
        <v>0</v>
      </c>
      <c r="J240" s="101">
        <f t="shared" si="135"/>
        <v>0</v>
      </c>
      <c r="K240" s="158"/>
      <c r="L240" s="158"/>
      <c r="M240" s="158"/>
      <c r="N240" s="158"/>
      <c r="O240" s="158"/>
      <c r="P240" s="151" t="s">
        <v>31</v>
      </c>
      <c r="Q240" s="158"/>
      <c r="R240" s="151">
        <v>51</v>
      </c>
      <c r="S240" s="100">
        <v>3400000</v>
      </c>
      <c r="T240" s="101">
        <f t="shared" si="140"/>
        <v>173400000</v>
      </c>
      <c r="U240" s="151">
        <f t="shared" si="141"/>
        <v>51</v>
      </c>
      <c r="V240" s="100"/>
      <c r="W240" s="101"/>
      <c r="X240" s="74"/>
      <c r="Y240" s="106"/>
      <c r="Z240" s="158"/>
      <c r="AA240" s="106"/>
      <c r="AB240" s="194"/>
      <c r="AC240" s="106"/>
      <c r="AD240" s="108"/>
      <c r="AE240" s="106"/>
      <c r="AF240" s="106"/>
      <c r="AG240" s="106"/>
      <c r="AH240" s="112"/>
      <c r="AI240" s="106"/>
      <c r="AJ240" s="107"/>
      <c r="AK240" s="107"/>
      <c r="AL240" s="113"/>
      <c r="AM240" s="107"/>
      <c r="AN240" s="107"/>
      <c r="AO240" s="106"/>
      <c r="AP240" s="109"/>
      <c r="AQ240" s="106"/>
      <c r="AR240" s="109"/>
      <c r="AS240" s="106"/>
      <c r="AT240" s="109"/>
      <c r="AU240" s="106"/>
      <c r="AV240" s="109"/>
      <c r="AW240" s="106"/>
      <c r="AX240" s="74"/>
      <c r="AY240" s="106"/>
      <c r="AZ240" s="246">
        <v>51</v>
      </c>
      <c r="BA240" s="106">
        <f t="shared" si="127"/>
        <v>0</v>
      </c>
      <c r="BB240" s="246"/>
      <c r="BC240" s="106">
        <f t="shared" si="120"/>
        <v>0</v>
      </c>
      <c r="BD240" s="240">
        <f t="shared" si="136"/>
        <v>51</v>
      </c>
      <c r="BE240" s="106">
        <f t="shared" si="137"/>
        <v>0</v>
      </c>
      <c r="BF240" s="240">
        <f t="shared" si="138"/>
        <v>0</v>
      </c>
      <c r="BG240" s="110">
        <f t="shared" si="139"/>
        <v>0</v>
      </c>
      <c r="BH240" s="92"/>
      <c r="BI240" s="4">
        <f t="shared" si="133"/>
        <v>0</v>
      </c>
      <c r="BJ240" s="30">
        <f t="shared" si="134"/>
        <v>0</v>
      </c>
      <c r="BK240" s="31">
        <f t="shared" si="116"/>
        <v>0</v>
      </c>
    </row>
    <row r="241" spans="2:64" ht="51" customHeight="1" x14ac:dyDescent="0.3">
      <c r="B241" s="193"/>
      <c r="C241" s="194"/>
      <c r="D241" s="194" t="s">
        <v>495</v>
      </c>
      <c r="E241" s="151">
        <v>7</v>
      </c>
      <c r="F241" s="97" t="s">
        <v>497</v>
      </c>
      <c r="G241" s="151" t="s">
        <v>496</v>
      </c>
      <c r="H241" s="151"/>
      <c r="I241" s="100">
        <v>0</v>
      </c>
      <c r="J241" s="101">
        <f t="shared" si="135"/>
        <v>0</v>
      </c>
      <c r="K241" s="158"/>
      <c r="L241" s="158"/>
      <c r="M241" s="158"/>
      <c r="N241" s="158"/>
      <c r="O241" s="158"/>
      <c r="P241" s="151" t="s">
        <v>31</v>
      </c>
      <c r="Q241" s="158"/>
      <c r="R241" s="151">
        <v>238</v>
      </c>
      <c r="S241" s="100">
        <v>132886</v>
      </c>
      <c r="T241" s="101">
        <f t="shared" si="140"/>
        <v>31626868</v>
      </c>
      <c r="U241" s="151">
        <f t="shared" si="141"/>
        <v>238</v>
      </c>
      <c r="V241" s="100"/>
      <c r="W241" s="101"/>
      <c r="X241" s="74"/>
      <c r="Y241" s="106"/>
      <c r="Z241" s="158"/>
      <c r="AA241" s="106"/>
      <c r="AB241" s="194"/>
      <c r="AC241" s="106"/>
      <c r="AD241" s="108"/>
      <c r="AE241" s="106"/>
      <c r="AF241" s="106"/>
      <c r="AG241" s="106"/>
      <c r="AH241" s="112"/>
      <c r="AI241" s="106"/>
      <c r="AJ241" s="107"/>
      <c r="AK241" s="107"/>
      <c r="AL241" s="113"/>
      <c r="AM241" s="107"/>
      <c r="AN241" s="107"/>
      <c r="AO241" s="106"/>
      <c r="AP241" s="109"/>
      <c r="AQ241" s="106"/>
      <c r="AR241" s="109"/>
      <c r="AS241" s="106"/>
      <c r="AT241" s="109"/>
      <c r="AU241" s="106"/>
      <c r="AV241" s="109"/>
      <c r="AW241" s="106"/>
      <c r="AX241" s="74"/>
      <c r="AY241" s="106"/>
      <c r="AZ241" s="246">
        <v>233</v>
      </c>
      <c r="BA241" s="106">
        <f t="shared" si="127"/>
        <v>0</v>
      </c>
      <c r="BB241" s="246"/>
      <c r="BC241" s="106">
        <f t="shared" si="120"/>
        <v>0</v>
      </c>
      <c r="BD241" s="240">
        <f t="shared" si="136"/>
        <v>233</v>
      </c>
      <c r="BE241" s="106">
        <f t="shared" si="137"/>
        <v>0</v>
      </c>
      <c r="BF241" s="240">
        <f t="shared" si="138"/>
        <v>5</v>
      </c>
      <c r="BG241" s="110">
        <f t="shared" si="139"/>
        <v>0</v>
      </c>
      <c r="BH241" s="92"/>
      <c r="BI241" s="4">
        <f t="shared" si="133"/>
        <v>0</v>
      </c>
      <c r="BJ241" s="30">
        <f t="shared" si="134"/>
        <v>0</v>
      </c>
      <c r="BK241" s="31">
        <f t="shared" si="116"/>
        <v>0</v>
      </c>
    </row>
    <row r="242" spans="2:64" ht="51" customHeight="1" x14ac:dyDescent="0.3">
      <c r="B242" s="193"/>
      <c r="C242" s="194"/>
      <c r="D242" s="194" t="s">
        <v>498</v>
      </c>
      <c r="E242" s="151">
        <v>5</v>
      </c>
      <c r="F242" s="97" t="s">
        <v>500</v>
      </c>
      <c r="G242" s="151" t="s">
        <v>499</v>
      </c>
      <c r="H242" s="151"/>
      <c r="I242" s="100">
        <v>0</v>
      </c>
      <c r="J242" s="101">
        <f t="shared" si="135"/>
        <v>0</v>
      </c>
      <c r="K242" s="158"/>
      <c r="L242" s="158"/>
      <c r="M242" s="158"/>
      <c r="N242" s="158"/>
      <c r="O242" s="158"/>
      <c r="P242" s="151" t="s">
        <v>31</v>
      </c>
      <c r="Q242" s="158"/>
      <c r="R242" s="151">
        <v>42</v>
      </c>
      <c r="S242" s="100">
        <v>1875498</v>
      </c>
      <c r="T242" s="101">
        <f t="shared" si="140"/>
        <v>78770916</v>
      </c>
      <c r="U242" s="151">
        <f t="shared" si="141"/>
        <v>42</v>
      </c>
      <c r="V242" s="100"/>
      <c r="W242" s="101"/>
      <c r="X242" s="74"/>
      <c r="Y242" s="106"/>
      <c r="Z242" s="158"/>
      <c r="AA242" s="106"/>
      <c r="AB242" s="194"/>
      <c r="AC242" s="106"/>
      <c r="AD242" s="108"/>
      <c r="AE242" s="106"/>
      <c r="AF242" s="106"/>
      <c r="AG242" s="106"/>
      <c r="AH242" s="112"/>
      <c r="AI242" s="106"/>
      <c r="AJ242" s="107"/>
      <c r="AK242" s="107"/>
      <c r="AL242" s="113"/>
      <c r="AM242" s="107"/>
      <c r="AN242" s="107"/>
      <c r="AO242" s="106"/>
      <c r="AP242" s="109"/>
      <c r="AQ242" s="106"/>
      <c r="AR242" s="109"/>
      <c r="AS242" s="106"/>
      <c r="AT242" s="109"/>
      <c r="AU242" s="106"/>
      <c r="AV242" s="109"/>
      <c r="AW242" s="106"/>
      <c r="AX242" s="74"/>
      <c r="AY242" s="106"/>
      <c r="AZ242" s="246">
        <v>25</v>
      </c>
      <c r="BA242" s="106">
        <f t="shared" si="127"/>
        <v>0</v>
      </c>
      <c r="BB242" s="246"/>
      <c r="BC242" s="106">
        <f t="shared" si="120"/>
        <v>0</v>
      </c>
      <c r="BD242" s="240">
        <f t="shared" si="136"/>
        <v>25</v>
      </c>
      <c r="BE242" s="106">
        <f t="shared" si="137"/>
        <v>0</v>
      </c>
      <c r="BF242" s="240">
        <f t="shared" si="138"/>
        <v>17</v>
      </c>
      <c r="BG242" s="110">
        <f t="shared" si="139"/>
        <v>0</v>
      </c>
      <c r="BH242" s="92"/>
      <c r="BI242" s="4">
        <f t="shared" si="133"/>
        <v>0</v>
      </c>
      <c r="BJ242" s="30">
        <f t="shared" si="134"/>
        <v>0</v>
      </c>
      <c r="BK242" s="31">
        <f t="shared" si="116"/>
        <v>0</v>
      </c>
    </row>
    <row r="243" spans="2:64" ht="51" customHeight="1" x14ac:dyDescent="0.3">
      <c r="B243" s="193"/>
      <c r="C243" s="194"/>
      <c r="D243" s="194" t="s">
        <v>506</v>
      </c>
      <c r="E243" s="151">
        <v>5</v>
      </c>
      <c r="F243" s="97" t="s">
        <v>507</v>
      </c>
      <c r="G243" s="151" t="s">
        <v>508</v>
      </c>
      <c r="H243" s="151"/>
      <c r="I243" s="100">
        <v>0</v>
      </c>
      <c r="J243" s="101">
        <f t="shared" si="135"/>
        <v>0</v>
      </c>
      <c r="K243" s="158"/>
      <c r="L243" s="158"/>
      <c r="M243" s="158"/>
      <c r="N243" s="158"/>
      <c r="O243" s="158"/>
      <c r="P243" s="151" t="s">
        <v>31</v>
      </c>
      <c r="Q243" s="158"/>
      <c r="R243" s="151">
        <v>35</v>
      </c>
      <c r="S243" s="100">
        <v>2257089</v>
      </c>
      <c r="T243" s="101">
        <f t="shared" si="140"/>
        <v>78998115</v>
      </c>
      <c r="U243" s="151">
        <f t="shared" si="141"/>
        <v>35</v>
      </c>
      <c r="V243" s="100"/>
      <c r="W243" s="101"/>
      <c r="X243" s="74"/>
      <c r="Y243" s="106"/>
      <c r="Z243" s="158"/>
      <c r="AA243" s="106"/>
      <c r="AB243" s="194"/>
      <c r="AC243" s="106"/>
      <c r="AD243" s="108"/>
      <c r="AE243" s="106"/>
      <c r="AF243" s="106"/>
      <c r="AG243" s="106"/>
      <c r="AH243" s="112"/>
      <c r="AI243" s="106"/>
      <c r="AJ243" s="107"/>
      <c r="AK243" s="107"/>
      <c r="AL243" s="113"/>
      <c r="AM243" s="107"/>
      <c r="AN243" s="107"/>
      <c r="AO243" s="106"/>
      <c r="AP243" s="109"/>
      <c r="AQ243" s="106"/>
      <c r="AR243" s="109"/>
      <c r="AS243" s="106"/>
      <c r="AT243" s="109"/>
      <c r="AU243" s="106"/>
      <c r="AV243" s="109"/>
      <c r="AW243" s="106"/>
      <c r="AX243" s="74"/>
      <c r="AY243" s="106"/>
      <c r="AZ243" s="246">
        <v>19.89</v>
      </c>
      <c r="BA243" s="106">
        <f t="shared" si="127"/>
        <v>0</v>
      </c>
      <c r="BB243" s="246">
        <f>+'OE 10'!AM13</f>
        <v>16.68</v>
      </c>
      <c r="BC243" s="106">
        <f t="shared" si="120"/>
        <v>0</v>
      </c>
      <c r="BD243" s="240">
        <f t="shared" si="136"/>
        <v>36.57</v>
      </c>
      <c r="BE243" s="106">
        <f t="shared" si="137"/>
        <v>0</v>
      </c>
      <c r="BF243" s="240">
        <f t="shared" si="138"/>
        <v>-1.5700000000000003</v>
      </c>
      <c r="BG243" s="110">
        <f t="shared" si="139"/>
        <v>0</v>
      </c>
      <c r="BH243" s="92"/>
      <c r="BI243" s="4">
        <f t="shared" si="133"/>
        <v>0</v>
      </c>
      <c r="BJ243" s="30">
        <f t="shared" si="134"/>
        <v>0</v>
      </c>
      <c r="BK243" s="31">
        <f t="shared" si="116"/>
        <v>0</v>
      </c>
    </row>
    <row r="244" spans="2:64" ht="51" customHeight="1" x14ac:dyDescent="0.3">
      <c r="B244" s="193"/>
      <c r="C244" s="194"/>
      <c r="D244" s="194" t="s">
        <v>509</v>
      </c>
      <c r="E244" s="151">
        <v>6</v>
      </c>
      <c r="F244" s="97" t="s">
        <v>510</v>
      </c>
      <c r="G244" s="151" t="s">
        <v>496</v>
      </c>
      <c r="H244" s="151"/>
      <c r="I244" s="100">
        <v>0</v>
      </c>
      <c r="J244" s="101">
        <f t="shared" si="135"/>
        <v>0</v>
      </c>
      <c r="K244" s="158"/>
      <c r="L244" s="158"/>
      <c r="M244" s="158"/>
      <c r="N244" s="158"/>
      <c r="O244" s="158"/>
      <c r="P244" s="151" t="s">
        <v>31</v>
      </c>
      <c r="Q244" s="158"/>
      <c r="R244" s="151">
        <v>82</v>
      </c>
      <c r="S244" s="100">
        <v>264576</v>
      </c>
      <c r="T244" s="101">
        <f t="shared" si="140"/>
        <v>21695232</v>
      </c>
      <c r="U244" s="254">
        <f t="shared" si="141"/>
        <v>82</v>
      </c>
      <c r="V244" s="100"/>
      <c r="W244" s="101"/>
      <c r="X244" s="74"/>
      <c r="Y244" s="106"/>
      <c r="Z244" s="158"/>
      <c r="AA244" s="106"/>
      <c r="AB244" s="194"/>
      <c r="AC244" s="106"/>
      <c r="AD244" s="108"/>
      <c r="AE244" s="106"/>
      <c r="AF244" s="106"/>
      <c r="AG244" s="106"/>
      <c r="AH244" s="112"/>
      <c r="AI244" s="106"/>
      <c r="AJ244" s="107"/>
      <c r="AK244" s="107"/>
      <c r="AL244" s="113"/>
      <c r="AM244" s="107"/>
      <c r="AN244" s="107"/>
      <c r="AO244" s="106"/>
      <c r="AP244" s="109"/>
      <c r="AQ244" s="106"/>
      <c r="AR244" s="109"/>
      <c r="AS244" s="106"/>
      <c r="AT244" s="109"/>
      <c r="AU244" s="106"/>
      <c r="AV244" s="109"/>
      <c r="AW244" s="106"/>
      <c r="AX244" s="74"/>
      <c r="AY244" s="106"/>
      <c r="AZ244" s="246"/>
      <c r="BA244" s="106">
        <f>+ROUND(AZ244*V244,0)</f>
        <v>0</v>
      </c>
      <c r="BB244" s="246">
        <f>+'OE 11'!AM9</f>
        <v>21</v>
      </c>
      <c r="BC244" s="106">
        <f t="shared" si="120"/>
        <v>0</v>
      </c>
      <c r="BD244" s="240">
        <f t="shared" si="136"/>
        <v>21</v>
      </c>
      <c r="BE244" s="106">
        <f t="shared" si="137"/>
        <v>0</v>
      </c>
      <c r="BF244" s="240">
        <f>U244-BD244</f>
        <v>61</v>
      </c>
      <c r="BG244" s="110">
        <f t="shared" si="139"/>
        <v>0</v>
      </c>
      <c r="BH244" s="92"/>
      <c r="BI244" s="4">
        <f t="shared" si="133"/>
        <v>0</v>
      </c>
      <c r="BJ244" s="30">
        <f t="shared" si="134"/>
        <v>0</v>
      </c>
      <c r="BK244" s="31">
        <f t="shared" si="116"/>
        <v>0</v>
      </c>
    </row>
    <row r="245" spans="2:64" s="2" customFormat="1" ht="30.6" customHeight="1" x14ac:dyDescent="0.3">
      <c r="B245" s="195"/>
      <c r="C245" s="196"/>
      <c r="D245" s="197"/>
      <c r="E245" s="197"/>
      <c r="F245" s="242"/>
      <c r="G245" s="198"/>
      <c r="H245" s="199"/>
      <c r="I245" s="200" t="s">
        <v>349</v>
      </c>
      <c r="J245" s="201">
        <f>SUM(J10:J232)</f>
        <v>25316778775</v>
      </c>
      <c r="K245" s="202"/>
      <c r="L245" s="202"/>
      <c r="M245" s="202"/>
      <c r="N245" s="202"/>
      <c r="O245" s="202"/>
      <c r="P245" s="202"/>
      <c r="Q245" s="202"/>
      <c r="R245" s="262" t="s">
        <v>349</v>
      </c>
      <c r="S245" s="263"/>
      <c r="T245" s="252">
        <f>SUM(T10:T244)</f>
        <v>0</v>
      </c>
      <c r="U245" s="242"/>
      <c r="V245" s="200" t="s">
        <v>349</v>
      </c>
      <c r="W245" s="201">
        <f>SUM(W10:W244)</f>
        <v>0</v>
      </c>
      <c r="X245" s="200" t="s">
        <v>349</v>
      </c>
      <c r="Y245" s="201">
        <f>SUM(Y10:Y232)</f>
        <v>120437240.00000016</v>
      </c>
      <c r="Z245" s="200" t="s">
        <v>349</v>
      </c>
      <c r="AA245" s="201">
        <f>SUM(AA10:AA232)</f>
        <v>558350009.5</v>
      </c>
      <c r="AB245" s="200" t="s">
        <v>349</v>
      </c>
      <c r="AC245" s="201">
        <f>SUM(AC10:AC232)</f>
        <v>1173779672</v>
      </c>
      <c r="AD245" s="200" t="s">
        <v>349</v>
      </c>
      <c r="AE245" s="201">
        <f>SUM(AE10:AE232)</f>
        <v>2344442487.5</v>
      </c>
      <c r="AF245" s="200" t="s">
        <v>349</v>
      </c>
      <c r="AG245" s="201">
        <f>SUM(AG10:AG232)</f>
        <v>1769660111.5</v>
      </c>
      <c r="AH245" s="200" t="s">
        <v>349</v>
      </c>
      <c r="AI245" s="201">
        <f>SUM(AI10:AI232)</f>
        <v>1381616284</v>
      </c>
      <c r="AJ245" s="200" t="s">
        <v>349</v>
      </c>
      <c r="AK245" s="201">
        <f>SUM(AK10:AK232)</f>
        <v>3431161148.5</v>
      </c>
      <c r="AL245" s="200" t="s">
        <v>349</v>
      </c>
      <c r="AM245" s="201">
        <f>SUM(AM10:AM232)</f>
        <v>2697727940</v>
      </c>
      <c r="AN245" s="200" t="s">
        <v>349</v>
      </c>
      <c r="AO245" s="201">
        <f>SUM(AO10:AO232)</f>
        <v>3201415477</v>
      </c>
      <c r="AP245" s="200" t="s">
        <v>349</v>
      </c>
      <c r="AQ245" s="201">
        <f>SUM(AQ10:AQ232)</f>
        <v>1834662486</v>
      </c>
      <c r="AR245" s="200" t="s">
        <v>349</v>
      </c>
      <c r="AS245" s="201">
        <f>SUM(AS10:AS232)</f>
        <v>782820195</v>
      </c>
      <c r="AT245" s="200" t="s">
        <v>349</v>
      </c>
      <c r="AU245" s="201">
        <f>SUM(AU10:AU232)</f>
        <v>719223856</v>
      </c>
      <c r="AV245" s="200" t="s">
        <v>349</v>
      </c>
      <c r="AW245" s="201">
        <f>SUM(AW10:AW232)</f>
        <v>820399307</v>
      </c>
      <c r="AX245" s="200" t="s">
        <v>349</v>
      </c>
      <c r="AY245" s="201">
        <f>SUM(AY10:AY232)</f>
        <v>652038044</v>
      </c>
      <c r="AZ245" s="200" t="s">
        <v>349</v>
      </c>
      <c r="BA245" s="201">
        <f>SUM(BA10:BA244)</f>
        <v>0</v>
      </c>
      <c r="BB245" s="200" t="s">
        <v>349</v>
      </c>
      <c r="BC245" s="201">
        <f>SUM(BC10:BC244)</f>
        <v>0</v>
      </c>
      <c r="BD245" s="200" t="s">
        <v>349</v>
      </c>
      <c r="BE245" s="201">
        <f>SUM(BE10:BE244)</f>
        <v>0</v>
      </c>
      <c r="BF245" s="200" t="s">
        <v>349</v>
      </c>
      <c r="BG245" s="201">
        <f>SUM(BG10:BG244)</f>
        <v>0</v>
      </c>
      <c r="BH245" s="121"/>
      <c r="BI245" s="4">
        <f t="shared" si="111"/>
        <v>8638188405</v>
      </c>
      <c r="BJ245" s="30">
        <f t="shared" si="112"/>
        <v>19350109254.5</v>
      </c>
      <c r="BK245" s="31">
        <f t="shared" si="116"/>
        <v>-21487734258</v>
      </c>
      <c r="BL245" s="30"/>
    </row>
    <row r="246" spans="2:64" s="2" customFormat="1" ht="31.95" customHeight="1" outlineLevel="1" x14ac:dyDescent="0.3">
      <c r="B246" s="203"/>
      <c r="C246" s="204"/>
      <c r="D246" s="205"/>
      <c r="E246" s="205"/>
      <c r="F246" s="205"/>
      <c r="G246" s="206"/>
      <c r="H246" s="207"/>
      <c r="I246" s="208" t="s">
        <v>350</v>
      </c>
      <c r="J246" s="209">
        <v>7706163428</v>
      </c>
      <c r="K246" s="210"/>
      <c r="L246" s="210"/>
      <c r="M246" s="210"/>
      <c r="N246" s="210"/>
      <c r="O246" s="210"/>
      <c r="P246" s="210"/>
      <c r="Q246" s="210"/>
      <c r="R246" s="262" t="s">
        <v>350</v>
      </c>
      <c r="S246" s="263" t="s">
        <v>350</v>
      </c>
      <c r="T246" s="253">
        <f>+T245*0.304389570904247</f>
        <v>0</v>
      </c>
      <c r="U246" s="205"/>
      <c r="V246" s="200" t="s">
        <v>350</v>
      </c>
      <c r="W246" s="201">
        <f>+W245*0.304389570904247</f>
        <v>0</v>
      </c>
      <c r="X246" s="208" t="s">
        <v>350</v>
      </c>
      <c r="Y246" s="209">
        <v>164141654</v>
      </c>
      <c r="Z246" s="208" t="s">
        <v>350</v>
      </c>
      <c r="AA246" s="201">
        <v>146753869</v>
      </c>
      <c r="AB246" s="200" t="s">
        <v>351</v>
      </c>
      <c r="AC246" s="209">
        <v>366552794</v>
      </c>
      <c r="AD246" s="200" t="s">
        <v>351</v>
      </c>
      <c r="AE246" s="209">
        <v>484112525</v>
      </c>
      <c r="AF246" s="200" t="s">
        <v>351</v>
      </c>
      <c r="AG246" s="209">
        <v>581273210</v>
      </c>
      <c r="AH246" s="200" t="s">
        <v>351</v>
      </c>
      <c r="AI246" s="209">
        <v>702261733.5</v>
      </c>
      <c r="AJ246" s="200" t="s">
        <v>351</v>
      </c>
      <c r="AK246" s="209">
        <v>523921311</v>
      </c>
      <c r="AL246" s="208" t="s">
        <v>350</v>
      </c>
      <c r="AM246" s="209">
        <v>587326965</v>
      </c>
      <c r="AN246" s="208" t="s">
        <v>350</v>
      </c>
      <c r="AO246" s="209">
        <v>753409619</v>
      </c>
      <c r="AP246" s="208" t="s">
        <v>350</v>
      </c>
      <c r="AQ246" s="209">
        <v>665029124</v>
      </c>
      <c r="AR246" s="208" t="s">
        <v>350</v>
      </c>
      <c r="AS246" s="209">
        <v>754277111</v>
      </c>
      <c r="AT246" s="208" t="s">
        <v>350</v>
      </c>
      <c r="AU246" s="209">
        <v>699105621</v>
      </c>
      <c r="AV246" s="208" t="s">
        <v>350</v>
      </c>
      <c r="AW246" s="209">
        <v>307681131</v>
      </c>
      <c r="AX246" s="208" t="s">
        <v>350</v>
      </c>
      <c r="AY246" s="209">
        <v>305235941</v>
      </c>
      <c r="AZ246" s="208" t="s">
        <v>350</v>
      </c>
      <c r="BA246" s="209">
        <v>613688316</v>
      </c>
      <c r="BB246" s="208" t="s">
        <v>350</v>
      </c>
      <c r="BC246" s="209">
        <v>44442538</v>
      </c>
      <c r="BD246" s="208" t="s">
        <v>350</v>
      </c>
      <c r="BE246" s="209">
        <f>+Y246+AA246+AC246+AE246+AG246+AI246+AK246+AM246+AO246+AQ246+AS246+AU246+AW246+AY246+BA246+BC246</f>
        <v>7699213462.5</v>
      </c>
      <c r="BF246" s="208" t="s">
        <v>350</v>
      </c>
      <c r="BG246" s="209">
        <f>J246-BE246</f>
        <v>6949965.5</v>
      </c>
      <c r="BH246" s="121"/>
      <c r="BI246" s="4">
        <f t="shared" si="111"/>
        <v>3389459782</v>
      </c>
      <c r="BJ246" s="30">
        <f t="shared" si="112"/>
        <v>5956379410.5</v>
      </c>
      <c r="BK246" s="31">
        <f t="shared" si="116"/>
        <v>-7706163428</v>
      </c>
    </row>
    <row r="247" spans="2:64" s="2" customFormat="1" ht="31.95" customHeight="1" outlineLevel="1" x14ac:dyDescent="0.3">
      <c r="B247" s="203"/>
      <c r="C247" s="251"/>
      <c r="D247" s="205"/>
      <c r="E247" s="205"/>
      <c r="F247" s="205"/>
      <c r="G247" s="206"/>
      <c r="H247" s="211">
        <f>+J247/J245</f>
        <v>4.5599999994470071E-2</v>
      </c>
      <c r="I247" s="212" t="s">
        <v>352</v>
      </c>
      <c r="J247" s="213">
        <v>1154445112</v>
      </c>
      <c r="K247" s="214"/>
      <c r="L247" s="214"/>
      <c r="M247" s="214"/>
      <c r="N247" s="214"/>
      <c r="O247" s="214"/>
      <c r="P247" s="214"/>
      <c r="Q247" s="214"/>
      <c r="R247" s="262" t="s">
        <v>352</v>
      </c>
      <c r="S247" s="263" t="s">
        <v>352</v>
      </c>
      <c r="T247" s="253">
        <v>0</v>
      </c>
      <c r="U247" s="205"/>
      <c r="V247" s="200" t="s">
        <v>352</v>
      </c>
      <c r="W247" s="213">
        <v>1154445112</v>
      </c>
      <c r="X247" s="212" t="s">
        <v>352</v>
      </c>
      <c r="Y247" s="213">
        <v>5491938.1440000078</v>
      </c>
      <c r="Z247" s="212" t="s">
        <v>352</v>
      </c>
      <c r="AA247" s="215">
        <v>25460760.456</v>
      </c>
      <c r="AB247" s="212" t="s">
        <v>352</v>
      </c>
      <c r="AC247" s="213">
        <f>+AC245*H247</f>
        <v>53524353.036709085</v>
      </c>
      <c r="AD247" s="212" t="s">
        <v>352</v>
      </c>
      <c r="AE247" s="213">
        <f>+AE245*H247</f>
        <v>106906577.4170354</v>
      </c>
      <c r="AF247" s="212" t="s">
        <v>352</v>
      </c>
      <c r="AG247" s="213">
        <f>+AG245*H247</f>
        <v>80696501.074613899</v>
      </c>
      <c r="AH247" s="212" t="s">
        <v>352</v>
      </c>
      <c r="AI247" s="213">
        <f>+AI245*H247</f>
        <v>63001702.542759761</v>
      </c>
      <c r="AJ247" s="212" t="s">
        <v>352</v>
      </c>
      <c r="AK247" s="213">
        <f>+AK245*H247</f>
        <v>156460948.35262594</v>
      </c>
      <c r="AL247" s="212" t="s">
        <v>352</v>
      </c>
      <c r="AM247" s="213">
        <f>+AM245*H247</f>
        <v>123016394.04908176</v>
      </c>
      <c r="AN247" s="212" t="s">
        <v>352</v>
      </c>
      <c r="AO247" s="213">
        <f>+AO245*H247</f>
        <v>145984545.7334964</v>
      </c>
      <c r="AP247" s="212" t="s">
        <v>352</v>
      </c>
      <c r="AQ247" s="213">
        <f>+AQ245*H247</f>
        <v>83660609.351454452</v>
      </c>
      <c r="AR247" s="212" t="s">
        <v>352</v>
      </c>
      <c r="AS247" s="213">
        <f>+AS245*H247</f>
        <v>35696600.887671061</v>
      </c>
      <c r="AT247" s="212" t="s">
        <v>352</v>
      </c>
      <c r="AU247" s="213">
        <f>+AU245*H247</f>
        <v>32796607.829622742</v>
      </c>
      <c r="AV247" s="212" t="s">
        <v>352</v>
      </c>
      <c r="AW247" s="213">
        <f>+AW245*H247</f>
        <v>37410208.394663252</v>
      </c>
      <c r="AX247" s="212" t="s">
        <v>352</v>
      </c>
      <c r="AY247" s="213">
        <f>+ROUND(AY245*H247,0)</f>
        <v>29732935</v>
      </c>
      <c r="AZ247" s="212" t="s">
        <v>352</v>
      </c>
      <c r="BA247" s="213">
        <f>+ROUND(BA245*$H$247,0)</f>
        <v>0</v>
      </c>
      <c r="BB247" s="212" t="s">
        <v>352</v>
      </c>
      <c r="BC247" s="213">
        <f>+ROUND(BC245*$H$247,0)</f>
        <v>0</v>
      </c>
      <c r="BD247" s="212" t="s">
        <v>352</v>
      </c>
      <c r="BE247" s="213">
        <f>+Y247+AA247+AC247+AE247+AG247+AI247+AK247+AM247+AO247+AQ247+AS247+AU247+AW247+AY247+BA247+BC247</f>
        <v>979840682.26973391</v>
      </c>
      <c r="BF247" s="212" t="s">
        <v>352</v>
      </c>
      <c r="BG247" s="209">
        <f>J247-BE247</f>
        <v>174604429.73026609</v>
      </c>
      <c r="BH247" s="216"/>
      <c r="BI247" s="4">
        <f t="shared" si="111"/>
        <v>219296961.46341145</v>
      </c>
      <c r="BJ247" s="30">
        <f t="shared" si="112"/>
        <v>707760552.14137542</v>
      </c>
      <c r="BK247" s="31">
        <f t="shared" si="116"/>
        <v>0</v>
      </c>
    </row>
    <row r="248" spans="2:64" s="2" customFormat="1" ht="36.6" customHeight="1" outlineLevel="1" x14ac:dyDescent="0.3">
      <c r="B248" s="203"/>
      <c r="C248" s="204"/>
      <c r="D248" s="205"/>
      <c r="E248" s="205"/>
      <c r="F248" s="205"/>
      <c r="G248" s="206"/>
      <c r="H248" s="228"/>
      <c r="I248" s="255" t="s">
        <v>353</v>
      </c>
      <c r="J248" s="201">
        <f>J245+J246+J247</f>
        <v>34177387315</v>
      </c>
      <c r="K248" s="202"/>
      <c r="L248" s="202"/>
      <c r="M248" s="202"/>
      <c r="N248" s="202"/>
      <c r="O248" s="202"/>
      <c r="P248" s="202"/>
      <c r="Q248" s="202"/>
      <c r="R248" s="262" t="s">
        <v>353</v>
      </c>
      <c r="S248" s="263" t="s">
        <v>353</v>
      </c>
      <c r="T248" s="252">
        <v>0</v>
      </c>
      <c r="U248" s="256"/>
      <c r="V248" s="255" t="s">
        <v>353</v>
      </c>
      <c r="W248" s="218">
        <f>W245+W246+W247</f>
        <v>1154445112</v>
      </c>
      <c r="X248" s="219" t="s">
        <v>353</v>
      </c>
      <c r="Y248" s="218">
        <f>Y245+Y246+Y247</f>
        <v>290070832.14400017</v>
      </c>
      <c r="Z248" s="219" t="s">
        <v>353</v>
      </c>
      <c r="AA248" s="218">
        <f>AA245+AA246+AA247</f>
        <v>730564638.95599997</v>
      </c>
      <c r="AB248" s="219" t="s">
        <v>353</v>
      </c>
      <c r="AC248" s="218">
        <f>AC245+AC246+AC247</f>
        <v>1593856819.0367091</v>
      </c>
      <c r="AD248" s="219" t="s">
        <v>353</v>
      </c>
      <c r="AE248" s="218">
        <f>AE245+AE246+AE247</f>
        <v>2935461589.9170356</v>
      </c>
      <c r="AF248" s="219" t="s">
        <v>353</v>
      </c>
      <c r="AG248" s="218">
        <f>AG245+AG246+AG247</f>
        <v>2431629822.574614</v>
      </c>
      <c r="AH248" s="219" t="s">
        <v>353</v>
      </c>
      <c r="AI248" s="218">
        <f>AI245+AI246+AI247</f>
        <v>2146879720.0427597</v>
      </c>
      <c r="AJ248" s="219" t="s">
        <v>353</v>
      </c>
      <c r="AK248" s="218">
        <f>AK245+AK246+AK247</f>
        <v>4111543407.8526258</v>
      </c>
      <c r="AL248" s="219" t="s">
        <v>353</v>
      </c>
      <c r="AM248" s="218">
        <f>AM245+AM246+AM247</f>
        <v>3408071299.0490818</v>
      </c>
      <c r="AN248" s="219" t="s">
        <v>353</v>
      </c>
      <c r="AO248" s="218">
        <f>AO245+AO246+AO247</f>
        <v>4100809641.7334962</v>
      </c>
      <c r="AP248" s="219" t="s">
        <v>353</v>
      </c>
      <c r="AQ248" s="218">
        <f>AQ245+AQ246+AQ247</f>
        <v>2583352219.3514543</v>
      </c>
      <c r="AR248" s="217" t="s">
        <v>353</v>
      </c>
      <c r="AS248" s="218">
        <f>AS245+AS246+AS247</f>
        <v>1572793906.887671</v>
      </c>
      <c r="AT248" s="217" t="s">
        <v>353</v>
      </c>
      <c r="AU248" s="218">
        <f>AU245+AU246+AU247</f>
        <v>1451126084.8296227</v>
      </c>
      <c r="AV248" s="217" t="s">
        <v>353</v>
      </c>
      <c r="AW248" s="218">
        <f>AW245+AW246+AW247</f>
        <v>1165490646.3946633</v>
      </c>
      <c r="AX248" s="217" t="s">
        <v>353</v>
      </c>
      <c r="AY248" s="218">
        <f>ROUND(AY245+AY246+AY247,0)</f>
        <v>987006920</v>
      </c>
      <c r="AZ248" s="217" t="s">
        <v>353</v>
      </c>
      <c r="BA248" s="218">
        <f>ROUND(BA245+BA246+BA247,0)</f>
        <v>613688316</v>
      </c>
      <c r="BB248" s="217" t="s">
        <v>353</v>
      </c>
      <c r="BC248" s="218">
        <f>ROUND(BC245+BC246+BC247,0)</f>
        <v>44442538</v>
      </c>
      <c r="BD248" s="219" t="s">
        <v>353</v>
      </c>
      <c r="BE248" s="218">
        <f>BE245+BE246+BE247</f>
        <v>8679054144.7697334</v>
      </c>
      <c r="BF248" s="219" t="s">
        <v>353</v>
      </c>
      <c r="BG248" s="218">
        <f>BG245+BG246+BG247</f>
        <v>181554395.23026609</v>
      </c>
      <c r="BH248" s="216"/>
      <c r="BI248" s="4">
        <f t="shared" si="111"/>
        <v>12246945148.463409</v>
      </c>
      <c r="BJ248" s="30">
        <f t="shared" si="112"/>
        <v>26014249217.141373</v>
      </c>
      <c r="BK248" s="31">
        <f t="shared" si="116"/>
        <v>-29193897686.000004</v>
      </c>
      <c r="BL248" s="30"/>
    </row>
    <row r="249" spans="2:64" s="2" customFormat="1" ht="205.5" customHeight="1" x14ac:dyDescent="0.35">
      <c r="B249" s="271" t="s">
        <v>354</v>
      </c>
      <c r="C249" s="272"/>
      <c r="D249" s="272"/>
      <c r="E249" s="272"/>
      <c r="F249" s="272"/>
      <c r="G249" s="220"/>
      <c r="H249" s="273" t="s">
        <v>355</v>
      </c>
      <c r="I249" s="274"/>
      <c r="J249" s="274"/>
      <c r="K249" s="274"/>
      <c r="L249" s="274"/>
      <c r="M249" s="274"/>
      <c r="N249" s="274"/>
      <c r="O249" s="274"/>
      <c r="P249" s="274"/>
      <c r="Q249" s="274"/>
      <c r="R249" s="274"/>
      <c r="S249" s="274"/>
      <c r="T249" s="274"/>
      <c r="U249" s="274"/>
      <c r="V249" s="274"/>
      <c r="W249" s="273"/>
      <c r="X249" s="273"/>
      <c r="Y249" s="273"/>
      <c r="Z249" s="273"/>
      <c r="AA249" s="221"/>
      <c r="AB249" s="221"/>
      <c r="AC249" s="221"/>
      <c r="AD249" s="221"/>
      <c r="AE249" s="221"/>
      <c r="AF249" s="221"/>
      <c r="AG249" s="221"/>
      <c r="AH249" s="221"/>
      <c r="AI249" s="221"/>
      <c r="AJ249" s="221"/>
      <c r="AK249" s="221"/>
      <c r="AL249" s="221"/>
      <c r="AM249" s="221"/>
      <c r="AN249" s="221"/>
      <c r="AO249" s="221"/>
      <c r="AP249" s="221"/>
      <c r="AQ249" s="221"/>
      <c r="AR249" s="221"/>
      <c r="AS249" s="221"/>
      <c r="AT249" s="221"/>
      <c r="AU249" s="221"/>
      <c r="AV249" s="221"/>
      <c r="AW249" s="221"/>
      <c r="AX249" s="221"/>
      <c r="AY249" s="221"/>
      <c r="AZ249" s="221"/>
      <c r="BA249" s="221"/>
      <c r="BB249" s="221"/>
      <c r="BC249" s="221"/>
      <c r="BD249" s="275" t="s">
        <v>356</v>
      </c>
      <c r="BE249" s="275"/>
      <c r="BF249" s="275"/>
      <c r="BG249" s="276"/>
      <c r="BH249" s="92"/>
      <c r="BK249" s="31"/>
    </row>
    <row r="250" spans="2:64" s="2" customFormat="1" ht="36.6" customHeight="1" x14ac:dyDescent="0.3">
      <c r="B250" s="266" t="s">
        <v>357</v>
      </c>
      <c r="C250" s="267"/>
      <c r="D250" s="267"/>
      <c r="E250" s="267"/>
      <c r="F250" s="267"/>
      <c r="G250" s="222"/>
      <c r="H250" s="268" t="s">
        <v>358</v>
      </c>
      <c r="I250" s="268"/>
      <c r="J250" s="268"/>
      <c r="K250" s="268"/>
      <c r="L250" s="268"/>
      <c r="M250" s="268"/>
      <c r="N250" s="268"/>
      <c r="O250" s="268"/>
      <c r="P250" s="268"/>
      <c r="Q250" s="268"/>
      <c r="R250" s="268"/>
      <c r="S250" s="268"/>
      <c r="T250" s="268"/>
      <c r="U250" s="268"/>
      <c r="V250" s="268"/>
      <c r="W250" s="268"/>
      <c r="X250" s="268"/>
      <c r="Y250" s="268"/>
      <c r="Z250" s="268"/>
      <c r="AA250" s="223"/>
      <c r="AB250" s="223"/>
      <c r="AC250" s="223"/>
      <c r="AD250" s="223"/>
      <c r="AE250" s="223"/>
      <c r="AF250" s="223"/>
      <c r="AG250" s="223"/>
      <c r="AH250" s="223"/>
      <c r="AI250" s="223"/>
      <c r="AJ250" s="223"/>
      <c r="AK250" s="223"/>
      <c r="AL250" s="223"/>
      <c r="AM250" s="223"/>
      <c r="AN250" s="223"/>
      <c r="AO250" s="223"/>
      <c r="AP250" s="223"/>
      <c r="AQ250" s="223"/>
      <c r="AR250" s="223"/>
      <c r="AS250" s="223"/>
      <c r="AT250" s="223"/>
      <c r="AU250" s="223"/>
      <c r="AV250" s="223"/>
      <c r="AW250" s="223"/>
      <c r="AX250" s="223"/>
      <c r="AY250" s="223"/>
      <c r="AZ250" s="223"/>
      <c r="BA250" s="223"/>
      <c r="BB250" s="223"/>
      <c r="BC250" s="223"/>
      <c r="BD250" s="269" t="s">
        <v>359</v>
      </c>
      <c r="BE250" s="269"/>
      <c r="BF250" s="269"/>
      <c r="BG250" s="270"/>
      <c r="BH250" s="92"/>
    </row>
    <row r="253" spans="2:64" x14ac:dyDescent="0.3">
      <c r="BD253" s="18"/>
    </row>
    <row r="254" spans="2:64" x14ac:dyDescent="0.25">
      <c r="I254" s="19"/>
    </row>
    <row r="255" spans="2:64" x14ac:dyDescent="0.3">
      <c r="BD255" s="13"/>
      <c r="BF255" s="13"/>
    </row>
    <row r="256" spans="2:64" x14ac:dyDescent="0.3">
      <c r="BD256" s="13"/>
      <c r="BF256" s="13"/>
    </row>
    <row r="257" spans="56:58" x14ac:dyDescent="0.3">
      <c r="BD257" s="13"/>
      <c r="BF257" s="13"/>
    </row>
    <row r="258" spans="56:58" x14ac:dyDescent="0.3">
      <c r="BD258" s="13"/>
      <c r="BF258" s="13"/>
    </row>
  </sheetData>
  <mergeCells count="51">
    <mergeCell ref="I3:BC3"/>
    <mergeCell ref="I4:BC4"/>
    <mergeCell ref="I5:BC5"/>
    <mergeCell ref="H6:J6"/>
    <mergeCell ref="B4:H4"/>
    <mergeCell ref="P6:T6"/>
    <mergeCell ref="U6:W6"/>
    <mergeCell ref="AT6:AU6"/>
    <mergeCell ref="X6:Y6"/>
    <mergeCell ref="AR6:AS6"/>
    <mergeCell ref="B5:H5"/>
    <mergeCell ref="AB6:AC6"/>
    <mergeCell ref="AV6:AW6"/>
    <mergeCell ref="B6:B7"/>
    <mergeCell ref="BD5:BG5"/>
    <mergeCell ref="AN6:AO6"/>
    <mergeCell ref="AP6:AQ6"/>
    <mergeCell ref="B1:E1"/>
    <mergeCell ref="F1:BG1"/>
    <mergeCell ref="B2:BG2"/>
    <mergeCell ref="B3:H3"/>
    <mergeCell ref="BD3:BG3"/>
    <mergeCell ref="C6:C7"/>
    <mergeCell ref="D6:D7"/>
    <mergeCell ref="E6:E7"/>
    <mergeCell ref="F6:F7"/>
    <mergeCell ref="BD4:BG4"/>
    <mergeCell ref="K6:O6"/>
    <mergeCell ref="AZ6:BA6"/>
    <mergeCell ref="Z6:AA6"/>
    <mergeCell ref="B250:F250"/>
    <mergeCell ref="H250:Z250"/>
    <mergeCell ref="BD250:BG250"/>
    <mergeCell ref="B249:F249"/>
    <mergeCell ref="H249:Z249"/>
    <mergeCell ref="BD249:BG249"/>
    <mergeCell ref="R246:S246"/>
    <mergeCell ref="R247:S247"/>
    <mergeCell ref="R248:S248"/>
    <mergeCell ref="F9:J9"/>
    <mergeCell ref="B8:BG8"/>
    <mergeCell ref="BD6:BE6"/>
    <mergeCell ref="BF6:BG6"/>
    <mergeCell ref="AX6:AY6"/>
    <mergeCell ref="R245:S245"/>
    <mergeCell ref="AD6:AE6"/>
    <mergeCell ref="AF6:AG6"/>
    <mergeCell ref="AH6:AI6"/>
    <mergeCell ref="AJ6:AK6"/>
    <mergeCell ref="AL6:AM6"/>
    <mergeCell ref="BB6:BC6"/>
  </mergeCells>
  <phoneticPr fontId="11" type="noConversion"/>
  <printOptions horizontalCentered="1"/>
  <pageMargins left="0.25" right="0.25" top="0.75" bottom="0.75" header="0.3" footer="0.3"/>
  <pageSetup scale="35" fitToHeight="0" orientation="landscape" r:id="rId1"/>
  <rowBreaks count="11" manualBreakCount="11">
    <brk id="31" min="1" max="59" man="1"/>
    <brk id="51" min="1" max="59" man="1"/>
    <brk id="67" min="1" max="59" man="1"/>
    <brk id="83" min="1" max="59" man="1"/>
    <brk id="107" min="1" max="59" man="1"/>
    <brk id="133" min="1" max="59" man="1"/>
    <brk id="155" min="1" max="59" man="1"/>
    <brk id="177" min="1" max="59" man="1"/>
    <brk id="202" min="1" max="59" man="1"/>
    <brk id="223" min="1" max="59" man="1"/>
    <brk id="239" min="1" max="5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43DC8-F10C-4D64-B8A6-173DE0421056}">
  <sheetPr>
    <tabColor theme="0"/>
  </sheetPr>
  <dimension ref="A1:BV34"/>
  <sheetViews>
    <sheetView showGridLines="0" view="pageBreakPreview" zoomScaleNormal="100" zoomScaleSheetLayoutView="100" workbookViewId="0">
      <selection activeCell="BX11" sqref="BX11"/>
    </sheetView>
  </sheetViews>
  <sheetFormatPr baseColWidth="10" defaultColWidth="2.44140625" defaultRowHeight="13.2" x14ac:dyDescent="0.3"/>
  <cols>
    <col min="1" max="2" width="2.6640625" style="20" customWidth="1"/>
    <col min="3" max="3" width="3.33203125" style="20" customWidth="1"/>
    <col min="4" max="40" width="2.6640625" style="20" customWidth="1"/>
    <col min="41" max="41" width="22.6640625" style="20" customWidth="1"/>
    <col min="42" max="42" width="3.33203125" style="20" hidden="1" customWidth="1"/>
    <col min="43" max="43" width="2.44140625" style="20" hidden="1" customWidth="1"/>
    <col min="44" max="44" width="8.5546875" style="20" hidden="1" customWidth="1"/>
    <col min="45" max="46" width="2.44140625" style="20" hidden="1" customWidth="1"/>
    <col min="47" max="47" width="12.88671875" style="20" hidden="1" customWidth="1"/>
    <col min="48" max="48" width="11.5546875" style="20" hidden="1" customWidth="1"/>
    <col min="49" max="51" width="2.44140625" style="20" hidden="1" customWidth="1"/>
    <col min="52" max="52" width="8" style="20" hidden="1" customWidth="1"/>
    <col min="53" max="54" width="2.44140625" style="20" hidden="1" customWidth="1"/>
    <col min="55" max="55" width="7.6640625" style="20" hidden="1" customWidth="1"/>
    <col min="56" max="57" width="2.44140625" style="20" hidden="1" customWidth="1"/>
    <col min="58" max="58" width="7.6640625" style="20" hidden="1" customWidth="1"/>
    <col min="59" max="60" width="2.44140625" style="20" hidden="1" customWidth="1"/>
    <col min="61" max="61" width="15.33203125" style="20" hidden="1" customWidth="1"/>
    <col min="62" max="63" width="0" style="20" hidden="1" customWidth="1"/>
    <col min="64" max="64" width="9.33203125" style="20" hidden="1" customWidth="1"/>
    <col min="65" max="65" width="0" style="20" hidden="1" customWidth="1"/>
    <col min="66" max="66" width="14.109375" style="20" hidden="1" customWidth="1"/>
    <col min="67" max="69" width="0" style="20" hidden="1" customWidth="1"/>
    <col min="70" max="70" width="3.44140625" style="20" hidden="1" customWidth="1"/>
    <col min="71" max="71" width="3.33203125" style="20" bestFit="1" customWidth="1"/>
    <col min="72" max="16384" width="2.44140625" style="20"/>
  </cols>
  <sheetData>
    <row r="1" spans="1:74" ht="32.25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74" ht="32.25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74" ht="30.6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74" ht="1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>
        <v>1</v>
      </c>
      <c r="X4" s="317"/>
      <c r="Y4" s="305" t="s">
        <v>366</v>
      </c>
      <c r="Z4" s="305"/>
      <c r="AA4" s="318">
        <v>1.1000000000000001</v>
      </c>
      <c r="AB4" s="318"/>
      <c r="AC4" s="318"/>
      <c r="AD4" s="28" t="s">
        <v>367</v>
      </c>
      <c r="AE4" s="26"/>
      <c r="AG4" s="304" t="s">
        <v>38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74" ht="25.5" customHeight="1" x14ac:dyDescent="0.3">
      <c r="A5" s="308" t="s">
        <v>369</v>
      </c>
      <c r="B5" s="309"/>
      <c r="C5" s="309"/>
      <c r="D5" s="310" t="s">
        <v>36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">
        <v>37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</row>
    <row r="6" spans="1:74" ht="10.95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74" ht="24.75" customHeight="1" x14ac:dyDescent="0.3">
      <c r="A7" s="325" t="s">
        <v>399</v>
      </c>
      <c r="B7" s="326"/>
      <c r="C7" s="326"/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7"/>
      <c r="O7" s="328" t="s">
        <v>404</v>
      </c>
      <c r="P7" s="328"/>
      <c r="Q7" s="328"/>
      <c r="R7" s="328"/>
      <c r="S7" s="328"/>
      <c r="T7" s="328"/>
      <c r="U7" s="328"/>
      <c r="V7" s="328"/>
      <c r="W7" s="328" t="s">
        <v>405</v>
      </c>
      <c r="X7" s="328"/>
      <c r="Y7" s="328"/>
      <c r="Z7" s="328"/>
      <c r="AA7" s="328"/>
      <c r="AB7" s="328"/>
      <c r="AC7" s="328"/>
      <c r="AD7" s="328"/>
      <c r="AE7" s="325" t="s">
        <v>402</v>
      </c>
      <c r="AF7" s="326"/>
      <c r="AG7" s="326"/>
      <c r="AH7" s="326"/>
      <c r="AI7" s="327"/>
      <c r="AJ7" s="328" t="s">
        <v>732</v>
      </c>
      <c r="AK7" s="328"/>
      <c r="AL7" s="328"/>
      <c r="AM7" s="328"/>
      <c r="AN7" s="328"/>
    </row>
    <row r="8" spans="1:74" ht="25.95" customHeight="1" x14ac:dyDescent="0.3">
      <c r="A8" s="319" t="s">
        <v>738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1"/>
      <c r="O8" s="322">
        <v>4000</v>
      </c>
      <c r="P8" s="323"/>
      <c r="Q8" s="323"/>
      <c r="R8" s="323"/>
      <c r="S8" s="323"/>
      <c r="T8" s="323"/>
      <c r="U8" s="323"/>
      <c r="V8" s="323"/>
      <c r="W8" s="322">
        <v>4000</v>
      </c>
      <c r="X8" s="323"/>
      <c r="Y8" s="323"/>
      <c r="Z8" s="323"/>
      <c r="AA8" s="323"/>
      <c r="AB8" s="323"/>
      <c r="AC8" s="323"/>
      <c r="AD8" s="323"/>
      <c r="AE8" s="319" t="s">
        <v>380</v>
      </c>
      <c r="AF8" s="320"/>
      <c r="AG8" s="320"/>
      <c r="AH8" s="320"/>
      <c r="AI8" s="321"/>
      <c r="AJ8" s="324">
        <v>51.45</v>
      </c>
      <c r="AK8" s="324"/>
      <c r="AL8" s="324"/>
      <c r="AM8" s="324"/>
      <c r="AN8" s="324"/>
      <c r="AP8" s="20" t="s">
        <v>733</v>
      </c>
      <c r="AR8" s="20" t="s">
        <v>403</v>
      </c>
      <c r="AU8" s="20" t="s">
        <v>400</v>
      </c>
      <c r="AV8" s="20" t="s">
        <v>405</v>
      </c>
      <c r="AZ8" s="20" t="s">
        <v>406</v>
      </c>
      <c r="BC8" s="20" t="s">
        <v>734</v>
      </c>
      <c r="BF8" s="20" t="s">
        <v>735</v>
      </c>
      <c r="BI8" s="20" t="s">
        <v>736</v>
      </c>
      <c r="BL8" s="20" t="s">
        <v>737</v>
      </c>
      <c r="BS8"/>
    </row>
    <row r="9" spans="1:74" ht="12.75" customHeight="1" x14ac:dyDescent="0.3">
      <c r="A9" s="333" t="s">
        <v>353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3"/>
      <c r="AD9" s="333"/>
      <c r="AE9" s="333"/>
      <c r="AF9" s="333"/>
      <c r="AG9" s="333"/>
      <c r="AH9" s="333"/>
      <c r="AI9" s="333"/>
      <c r="AJ9" s="334">
        <f>SUM(AJ8:AN8)</f>
        <v>51.45</v>
      </c>
      <c r="AK9" s="334"/>
      <c r="AL9" s="334"/>
      <c r="AM9" s="334"/>
      <c r="AN9" s="334"/>
      <c r="AO9" s="24"/>
      <c r="AP9" s="20">
        <v>22</v>
      </c>
      <c r="AR9" s="20" t="s">
        <v>410</v>
      </c>
      <c r="AU9" s="20">
        <v>500</v>
      </c>
      <c r="AV9" s="20">
        <v>550</v>
      </c>
      <c r="AZ9" s="20">
        <v>50</v>
      </c>
      <c r="BC9" s="20">
        <v>1</v>
      </c>
      <c r="BF9" s="20">
        <v>1</v>
      </c>
      <c r="BI9" s="20">
        <v>1</v>
      </c>
      <c r="BL9" s="20">
        <v>50</v>
      </c>
    </row>
    <row r="10" spans="1:74" ht="12.75" customHeight="1" x14ac:dyDescent="0.3">
      <c r="A10" s="332" t="s">
        <v>382</v>
      </c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  <c r="AO10" s="24"/>
      <c r="AP10" s="20">
        <v>23</v>
      </c>
      <c r="AR10" s="20" t="s">
        <v>411</v>
      </c>
      <c r="AU10" s="20">
        <v>550</v>
      </c>
      <c r="AV10" s="20">
        <v>600</v>
      </c>
      <c r="AZ10" s="20">
        <v>50</v>
      </c>
      <c r="BC10" s="20">
        <v>7</v>
      </c>
      <c r="BF10" s="20">
        <v>5.9</v>
      </c>
      <c r="BI10" s="20">
        <v>6.45</v>
      </c>
      <c r="BL10" s="20">
        <v>322.5</v>
      </c>
    </row>
    <row r="11" spans="1:74" ht="12.75" customHeight="1" x14ac:dyDescent="0.3">
      <c r="A11" s="335"/>
      <c r="B11" s="335"/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  <c r="Y11" s="335"/>
      <c r="Z11" s="335"/>
      <c r="AA11" s="335"/>
      <c r="AB11" s="335"/>
      <c r="AC11" s="335"/>
      <c r="AD11" s="335"/>
      <c r="AE11" s="335"/>
      <c r="AF11" s="335"/>
      <c r="AG11" s="335"/>
      <c r="AH11" s="335"/>
      <c r="AI11" s="335"/>
      <c r="AJ11" s="335"/>
      <c r="AK11" s="335"/>
      <c r="AL11" s="335"/>
      <c r="AM11" s="335"/>
      <c r="AN11" s="335"/>
      <c r="AP11" s="20">
        <v>24</v>
      </c>
      <c r="AR11" s="20" t="s">
        <v>410</v>
      </c>
      <c r="AU11" s="20">
        <v>550</v>
      </c>
      <c r="AV11" s="20">
        <v>600</v>
      </c>
      <c r="AZ11" s="20">
        <v>50</v>
      </c>
      <c r="BC11" s="20">
        <v>1</v>
      </c>
      <c r="BF11" s="20">
        <v>1</v>
      </c>
      <c r="BI11" s="20">
        <v>1</v>
      </c>
      <c r="BL11" s="20">
        <v>50</v>
      </c>
    </row>
    <row r="12" spans="1:74" ht="12.75" customHeight="1" x14ac:dyDescent="0.3">
      <c r="A12" s="335"/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P12" s="20">
        <v>25</v>
      </c>
      <c r="AR12" s="20" t="s">
        <v>411</v>
      </c>
      <c r="AU12" s="20">
        <v>600</v>
      </c>
      <c r="AV12" s="20">
        <v>650</v>
      </c>
      <c r="AZ12" s="20">
        <v>50</v>
      </c>
      <c r="BC12" s="20">
        <v>5.9</v>
      </c>
      <c r="BF12" s="20">
        <v>2</v>
      </c>
      <c r="BI12" s="20">
        <v>3.95</v>
      </c>
      <c r="BL12" s="20">
        <v>197.5</v>
      </c>
    </row>
    <row r="13" spans="1:74" ht="12.75" customHeight="1" x14ac:dyDescent="0.3">
      <c r="A13" s="335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  <c r="AN13" s="335"/>
      <c r="AP13" s="20">
        <v>26</v>
      </c>
      <c r="AR13" s="20" t="s">
        <v>410</v>
      </c>
      <c r="AU13" s="20">
        <v>600</v>
      </c>
      <c r="AV13" s="20">
        <v>650</v>
      </c>
      <c r="AZ13" s="20">
        <v>50</v>
      </c>
      <c r="BC13" s="20">
        <v>1</v>
      </c>
      <c r="BF13" s="20">
        <v>3.2</v>
      </c>
      <c r="BI13" s="20">
        <v>2.1</v>
      </c>
      <c r="BL13" s="20">
        <v>105</v>
      </c>
    </row>
    <row r="14" spans="1:74" ht="12.75" customHeight="1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  <c r="AK14" s="335"/>
      <c r="AL14" s="335"/>
      <c r="AM14" s="335"/>
      <c r="AN14" s="335"/>
      <c r="AP14" s="20">
        <v>27</v>
      </c>
      <c r="AR14" s="20" t="s">
        <v>411</v>
      </c>
      <c r="AU14" s="20">
        <v>650</v>
      </c>
      <c r="AV14" s="20">
        <v>700</v>
      </c>
      <c r="AZ14" s="20">
        <v>50</v>
      </c>
      <c r="BC14" s="20">
        <v>2</v>
      </c>
      <c r="BF14" s="20">
        <v>4.7</v>
      </c>
      <c r="BI14" s="20">
        <v>3.35</v>
      </c>
      <c r="BL14" s="20">
        <v>167.5</v>
      </c>
    </row>
    <row r="15" spans="1:74" ht="12.75" customHeight="1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P15" s="20">
        <v>28</v>
      </c>
      <c r="AR15" s="20" t="s">
        <v>410</v>
      </c>
      <c r="AU15" s="20">
        <v>650</v>
      </c>
      <c r="AV15" s="20">
        <v>700</v>
      </c>
      <c r="AZ15" s="20">
        <v>50</v>
      </c>
      <c r="BC15" s="20">
        <v>3.2</v>
      </c>
      <c r="BF15" s="20">
        <v>4.8</v>
      </c>
      <c r="BI15" s="20">
        <v>4</v>
      </c>
      <c r="BL15" s="20">
        <v>200</v>
      </c>
      <c r="BV15"/>
    </row>
    <row r="16" spans="1:74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  <c r="AP16" s="20">
        <v>29</v>
      </c>
      <c r="AR16" s="20" t="s">
        <v>411</v>
      </c>
      <c r="AU16" s="20">
        <v>700</v>
      </c>
      <c r="AV16" s="20">
        <v>730</v>
      </c>
      <c r="AZ16" s="20">
        <v>30</v>
      </c>
      <c r="BC16" s="20">
        <v>4.7</v>
      </c>
      <c r="BF16" s="20">
        <v>5</v>
      </c>
      <c r="BI16" s="20">
        <v>4.8499999999999996</v>
      </c>
      <c r="BL16" s="20">
        <v>145.5</v>
      </c>
    </row>
    <row r="17" spans="1:64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  <c r="AP17" s="20">
        <v>30</v>
      </c>
      <c r="AR17" s="20" t="s">
        <v>410</v>
      </c>
      <c r="AU17" s="20">
        <v>700</v>
      </c>
      <c r="AV17" s="20">
        <v>730</v>
      </c>
      <c r="AZ17" s="20">
        <v>30</v>
      </c>
      <c r="BC17" s="20">
        <v>4.8</v>
      </c>
      <c r="BF17" s="20">
        <v>1</v>
      </c>
      <c r="BI17" s="20">
        <v>2.9</v>
      </c>
      <c r="BL17" s="20">
        <v>87</v>
      </c>
    </row>
    <row r="18" spans="1:64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  <c r="AP18" s="20">
        <v>31</v>
      </c>
      <c r="AR18" s="20" t="s">
        <v>411</v>
      </c>
      <c r="AU18" s="20">
        <v>730</v>
      </c>
      <c r="AV18" s="20">
        <v>750</v>
      </c>
      <c r="AZ18" s="20">
        <v>20</v>
      </c>
      <c r="BC18" s="20">
        <v>5</v>
      </c>
      <c r="BF18" s="20">
        <v>1</v>
      </c>
      <c r="BI18" s="20">
        <v>3</v>
      </c>
      <c r="BL18" s="20">
        <v>60</v>
      </c>
    </row>
    <row r="19" spans="1:64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P19" s="20">
        <v>32</v>
      </c>
      <c r="AR19" s="20" t="s">
        <v>410</v>
      </c>
      <c r="AU19" s="20">
        <v>730</v>
      </c>
      <c r="AV19" s="20">
        <v>750</v>
      </c>
      <c r="AZ19" s="20">
        <v>20</v>
      </c>
      <c r="BC19" s="20">
        <v>1</v>
      </c>
      <c r="BF19" s="20">
        <v>6</v>
      </c>
      <c r="BI19" s="20">
        <v>3.5</v>
      </c>
      <c r="BL19" s="20">
        <v>70</v>
      </c>
    </row>
    <row r="20" spans="1:64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P20" s="20">
        <v>33</v>
      </c>
      <c r="AR20" s="20" t="s">
        <v>411</v>
      </c>
      <c r="AU20" s="20">
        <v>750</v>
      </c>
      <c r="AV20" s="20">
        <v>800</v>
      </c>
      <c r="AZ20" s="20">
        <v>50</v>
      </c>
      <c r="BC20" s="20">
        <v>1</v>
      </c>
      <c r="BF20" s="20">
        <v>1.5</v>
      </c>
      <c r="BI20" s="20">
        <v>1.25</v>
      </c>
      <c r="BL20" s="20">
        <v>62.5</v>
      </c>
    </row>
    <row r="21" spans="1:64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P21" s="20">
        <v>34</v>
      </c>
      <c r="AR21" s="20" t="s">
        <v>410</v>
      </c>
      <c r="AU21" s="20">
        <v>750</v>
      </c>
      <c r="AV21" s="20">
        <v>800</v>
      </c>
      <c r="AZ21" s="20">
        <v>50</v>
      </c>
      <c r="BC21" s="20">
        <v>6</v>
      </c>
      <c r="BF21" s="20">
        <v>4.3</v>
      </c>
      <c r="BI21" s="20">
        <v>5.15</v>
      </c>
      <c r="BL21" s="20">
        <v>257.5</v>
      </c>
    </row>
    <row r="22" spans="1:64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  <c r="AP22" s="20">
        <v>35</v>
      </c>
      <c r="AR22" s="20" t="s">
        <v>411</v>
      </c>
      <c r="AU22" s="20">
        <v>800</v>
      </c>
      <c r="AV22" s="20">
        <v>850</v>
      </c>
      <c r="AZ22" s="20">
        <v>50</v>
      </c>
      <c r="BC22" s="20">
        <v>1.5</v>
      </c>
      <c r="BF22" s="20">
        <v>2.5</v>
      </c>
      <c r="BI22" s="20">
        <v>2</v>
      </c>
      <c r="BL22" s="20">
        <v>100</v>
      </c>
    </row>
    <row r="23" spans="1:64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  <c r="AP23" s="20">
        <v>36</v>
      </c>
      <c r="AR23" s="20" t="s">
        <v>410</v>
      </c>
      <c r="AU23" s="20">
        <v>800</v>
      </c>
      <c r="AV23" s="20">
        <v>850</v>
      </c>
      <c r="AZ23" s="20">
        <v>50</v>
      </c>
      <c r="BC23" s="20">
        <v>4.3</v>
      </c>
      <c r="BF23" s="20">
        <v>5</v>
      </c>
      <c r="BI23" s="20">
        <v>4.6500000000000004</v>
      </c>
      <c r="BL23" s="20">
        <v>232.50000000000003</v>
      </c>
    </row>
    <row r="24" spans="1:64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64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  <c r="AP25" s="20">
        <v>37</v>
      </c>
      <c r="AR25" s="20" t="s">
        <v>411</v>
      </c>
      <c r="AU25" s="20">
        <v>850</v>
      </c>
      <c r="AV25" s="20">
        <v>900</v>
      </c>
      <c r="AZ25" s="20">
        <v>50</v>
      </c>
      <c r="BC25" s="20">
        <v>2.5</v>
      </c>
      <c r="BF25" s="20">
        <v>7.5</v>
      </c>
      <c r="BI25" s="20">
        <v>5</v>
      </c>
      <c r="BL25" s="20">
        <v>250</v>
      </c>
    </row>
    <row r="26" spans="1:64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  <c r="AP26" s="20">
        <v>38</v>
      </c>
      <c r="AR26" s="20" t="s">
        <v>410</v>
      </c>
      <c r="AU26" s="20">
        <v>850</v>
      </c>
      <c r="AV26" s="20">
        <v>900</v>
      </c>
      <c r="AZ26" s="20">
        <v>50</v>
      </c>
      <c r="BC26" s="20">
        <v>5</v>
      </c>
      <c r="BF26" s="20">
        <v>4.8</v>
      </c>
      <c r="BI26" s="20">
        <v>4.9000000000000004</v>
      </c>
      <c r="BL26" s="20">
        <v>245.00000000000003</v>
      </c>
    </row>
    <row r="27" spans="1:64" ht="12.75" customHeight="1" x14ac:dyDescent="0.3">
      <c r="A27" s="336" t="s">
        <v>865</v>
      </c>
      <c r="B27" s="337"/>
      <c r="C27" s="337"/>
      <c r="D27" s="337"/>
      <c r="E27" s="337"/>
      <c r="F27" s="337"/>
      <c r="G27" s="337"/>
      <c r="H27" s="337"/>
      <c r="I27" s="337"/>
      <c r="J27" s="337"/>
      <c r="K27" s="337"/>
      <c r="L27" s="337"/>
      <c r="M27" s="337"/>
      <c r="N27" s="337"/>
      <c r="O27" s="337"/>
      <c r="P27" s="337"/>
      <c r="Q27" s="337"/>
      <c r="R27" s="337"/>
      <c r="S27" s="337"/>
      <c r="T27" s="337"/>
      <c r="U27" s="336" t="s">
        <v>866</v>
      </c>
      <c r="V27" s="337"/>
      <c r="W27" s="337"/>
      <c r="X27" s="337"/>
      <c r="Y27" s="337"/>
      <c r="Z27" s="337"/>
      <c r="AA27" s="337"/>
      <c r="AB27" s="337"/>
      <c r="AC27" s="337"/>
      <c r="AD27" s="337"/>
      <c r="AE27" s="337"/>
      <c r="AF27" s="337"/>
      <c r="AG27" s="337"/>
      <c r="AH27" s="337"/>
      <c r="AI27" s="337"/>
      <c r="AJ27" s="337"/>
      <c r="AK27" s="337"/>
      <c r="AL27" s="337"/>
      <c r="AM27" s="337"/>
      <c r="AN27" s="337"/>
      <c r="AP27" s="20">
        <v>40</v>
      </c>
      <c r="AR27" s="20" t="s">
        <v>410</v>
      </c>
      <c r="AU27" s="20">
        <v>900</v>
      </c>
      <c r="AV27" s="20">
        <v>950</v>
      </c>
      <c r="AZ27" s="20">
        <v>50</v>
      </c>
      <c r="BC27" s="20">
        <v>4.8</v>
      </c>
      <c r="BF27" s="20">
        <v>4.2</v>
      </c>
      <c r="BI27" s="20">
        <v>4.5</v>
      </c>
      <c r="BL27" s="20">
        <v>225</v>
      </c>
    </row>
    <row r="28" spans="1:64" ht="12.75" customHeight="1" x14ac:dyDescent="0.3">
      <c r="A28" s="329"/>
      <c r="B28" s="330"/>
      <c r="C28" s="330"/>
      <c r="D28" s="331"/>
      <c r="E28" s="332" t="s">
        <v>383</v>
      </c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 t="s">
        <v>384</v>
      </c>
      <c r="X28" s="332"/>
      <c r="Y28" s="332"/>
      <c r="Z28" s="332"/>
      <c r="AA28" s="332"/>
      <c r="AB28" s="332"/>
      <c r="AC28" s="332"/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  <c r="AP28" s="20">
        <v>41</v>
      </c>
      <c r="AR28" s="20" t="s">
        <v>411</v>
      </c>
      <c r="AU28" s="20">
        <v>950</v>
      </c>
      <c r="AV28" s="20">
        <v>1000</v>
      </c>
      <c r="AZ28" s="20">
        <v>50</v>
      </c>
      <c r="BC28" s="20">
        <v>1.5</v>
      </c>
      <c r="BF28" s="20">
        <v>3.6</v>
      </c>
      <c r="BI28" s="20">
        <v>2.5499999999999998</v>
      </c>
      <c r="BL28" s="20">
        <v>127.49999999999999</v>
      </c>
    </row>
    <row r="29" spans="1:64" ht="12.75" customHeight="1" x14ac:dyDescent="0.3">
      <c r="A29" s="343"/>
      <c r="B29" s="343"/>
      <c r="C29" s="343"/>
      <c r="D29" s="343"/>
      <c r="E29" s="344" t="s">
        <v>385</v>
      </c>
      <c r="F29" s="344"/>
      <c r="G29" s="344"/>
      <c r="H29" s="344"/>
      <c r="I29" s="344"/>
      <c r="J29" s="344"/>
      <c r="K29" s="344"/>
      <c r="L29" s="344"/>
      <c r="M29" s="344"/>
      <c r="N29" s="344" t="s">
        <v>386</v>
      </c>
      <c r="O29" s="344"/>
      <c r="P29" s="344"/>
      <c r="Q29" s="344"/>
      <c r="R29" s="344"/>
      <c r="S29" s="344"/>
      <c r="T29" s="344"/>
      <c r="U29" s="344"/>
      <c r="V29" s="344"/>
      <c r="W29" s="344" t="s">
        <v>386</v>
      </c>
      <c r="X29" s="344"/>
      <c r="Y29" s="344"/>
      <c r="Z29" s="344"/>
      <c r="AA29" s="344"/>
      <c r="AB29" s="344"/>
      <c r="AC29" s="344"/>
      <c r="AD29" s="344"/>
      <c r="AE29" s="344"/>
      <c r="AF29" s="344" t="s">
        <v>387</v>
      </c>
      <c r="AG29" s="344"/>
      <c r="AH29" s="344"/>
      <c r="AI29" s="344"/>
      <c r="AJ29" s="344"/>
      <c r="AK29" s="344"/>
      <c r="AL29" s="344"/>
      <c r="AM29" s="344"/>
      <c r="AN29" s="344"/>
      <c r="AP29" s="20">
        <v>42</v>
      </c>
      <c r="AR29" s="20" t="s">
        <v>410</v>
      </c>
      <c r="AU29" s="20">
        <v>950</v>
      </c>
      <c r="AV29" s="20">
        <v>1000</v>
      </c>
      <c r="AZ29" s="20">
        <v>50</v>
      </c>
      <c r="BC29" s="20">
        <v>4.2</v>
      </c>
      <c r="BF29" s="20">
        <v>4.8</v>
      </c>
      <c r="BI29" s="20">
        <v>4.5</v>
      </c>
      <c r="BL29" s="20">
        <v>225</v>
      </c>
    </row>
    <row r="30" spans="1:64" ht="12.75" customHeight="1" x14ac:dyDescent="0.3">
      <c r="A30" s="338" t="s">
        <v>388</v>
      </c>
      <c r="B30" s="338"/>
      <c r="C30" s="338"/>
      <c r="D30" s="338"/>
      <c r="E30" s="339" t="s">
        <v>389</v>
      </c>
      <c r="F30" s="339"/>
      <c r="G30" s="339"/>
      <c r="H30" s="339"/>
      <c r="I30" s="339"/>
      <c r="J30" s="339"/>
      <c r="K30" s="339"/>
      <c r="L30" s="339"/>
      <c r="M30" s="339"/>
      <c r="N30" s="340" t="s">
        <v>390</v>
      </c>
      <c r="O30" s="341"/>
      <c r="P30" s="341"/>
      <c r="Q30" s="341"/>
      <c r="R30" s="341"/>
      <c r="S30" s="341"/>
      <c r="T30" s="341"/>
      <c r="U30" s="341"/>
      <c r="V30" s="342"/>
      <c r="W30" s="339" t="s">
        <v>867</v>
      </c>
      <c r="X30" s="339"/>
      <c r="Y30" s="339"/>
      <c r="Z30" s="339"/>
      <c r="AA30" s="339"/>
      <c r="AB30" s="339"/>
      <c r="AC30" s="339"/>
      <c r="AD30" s="339"/>
      <c r="AE30" s="339"/>
      <c r="AF30" s="339" t="s">
        <v>391</v>
      </c>
      <c r="AG30" s="339"/>
      <c r="AH30" s="339"/>
      <c r="AI30" s="339"/>
      <c r="AJ30" s="339"/>
      <c r="AK30" s="339"/>
      <c r="AL30" s="339"/>
      <c r="AM30" s="339"/>
      <c r="AN30" s="339"/>
      <c r="AP30" s="20">
        <v>43</v>
      </c>
      <c r="AR30" s="20" t="s">
        <v>411</v>
      </c>
      <c r="AU30" s="20">
        <v>1000</v>
      </c>
      <c r="AV30" s="20">
        <v>1050</v>
      </c>
      <c r="AZ30" s="20">
        <v>50</v>
      </c>
      <c r="BC30" s="20">
        <v>3.6</v>
      </c>
      <c r="BF30" s="20">
        <v>3.9</v>
      </c>
      <c r="BI30" s="20">
        <v>3.75</v>
      </c>
      <c r="BL30" s="20">
        <v>187.5</v>
      </c>
    </row>
    <row r="31" spans="1:64" ht="12.75" customHeight="1" x14ac:dyDescent="0.3">
      <c r="A31" s="338" t="s">
        <v>392</v>
      </c>
      <c r="B31" s="338"/>
      <c r="C31" s="338"/>
      <c r="D31" s="338"/>
      <c r="E31" s="339" t="s">
        <v>393</v>
      </c>
      <c r="F31" s="339"/>
      <c r="G31" s="339"/>
      <c r="H31" s="339"/>
      <c r="I31" s="339"/>
      <c r="J31" s="339"/>
      <c r="K31" s="339"/>
      <c r="L31" s="339"/>
      <c r="M31" s="339"/>
      <c r="N31" s="340" t="s">
        <v>394</v>
      </c>
      <c r="O31" s="341"/>
      <c r="P31" s="341"/>
      <c r="Q31" s="341"/>
      <c r="R31" s="341"/>
      <c r="S31" s="341"/>
      <c r="T31" s="341"/>
      <c r="U31" s="341"/>
      <c r="V31" s="342"/>
      <c r="W31" s="339" t="s">
        <v>395</v>
      </c>
      <c r="X31" s="339"/>
      <c r="Y31" s="339"/>
      <c r="Z31" s="339"/>
      <c r="AA31" s="339"/>
      <c r="AB31" s="339"/>
      <c r="AC31" s="339"/>
      <c r="AD31" s="339"/>
      <c r="AE31" s="339"/>
      <c r="AF31" s="339" t="s">
        <v>396</v>
      </c>
      <c r="AG31" s="339"/>
      <c r="AH31" s="339"/>
      <c r="AI31" s="339"/>
      <c r="AJ31" s="339"/>
      <c r="AK31" s="339"/>
      <c r="AL31" s="339"/>
      <c r="AM31" s="339"/>
      <c r="AN31" s="339"/>
      <c r="AP31" s="20">
        <v>44</v>
      </c>
      <c r="AR31" s="20" t="s">
        <v>410</v>
      </c>
      <c r="AU31" s="20">
        <v>1000</v>
      </c>
      <c r="AV31" s="20">
        <v>1050</v>
      </c>
      <c r="AZ31" s="20">
        <v>50</v>
      </c>
      <c r="BC31" s="20">
        <v>4.8</v>
      </c>
      <c r="BF31" s="20">
        <v>5.6</v>
      </c>
      <c r="BI31" s="20">
        <v>5.1999999999999993</v>
      </c>
      <c r="BL31" s="20">
        <v>259.99999999999994</v>
      </c>
    </row>
    <row r="32" spans="1:64" ht="12.75" customHeight="1" x14ac:dyDescent="0.3">
      <c r="A32" s="345" t="s">
        <v>397</v>
      </c>
      <c r="B32" s="346"/>
      <c r="C32" s="346"/>
      <c r="D32" s="347"/>
      <c r="E32" s="354"/>
      <c r="F32" s="355"/>
      <c r="G32" s="355"/>
      <c r="H32" s="355"/>
      <c r="I32" s="355"/>
      <c r="J32" s="355"/>
      <c r="K32" s="355"/>
      <c r="L32" s="355"/>
      <c r="M32" s="356"/>
      <c r="N32" s="354"/>
      <c r="O32" s="355"/>
      <c r="P32" s="355"/>
      <c r="Q32" s="355"/>
      <c r="R32" s="355"/>
      <c r="S32" s="355"/>
      <c r="T32" s="355"/>
      <c r="U32" s="355"/>
      <c r="V32" s="356"/>
      <c r="W32" s="354"/>
      <c r="X32" s="355"/>
      <c r="Y32" s="355"/>
      <c r="Z32" s="355"/>
      <c r="AA32" s="355"/>
      <c r="AB32" s="355"/>
      <c r="AC32" s="355"/>
      <c r="AD32" s="355"/>
      <c r="AE32" s="356"/>
      <c r="AF32" s="354"/>
      <c r="AG32" s="355"/>
      <c r="AH32" s="355"/>
      <c r="AI32" s="355"/>
      <c r="AJ32" s="355"/>
      <c r="AK32" s="355"/>
      <c r="AL32" s="355"/>
      <c r="AM32" s="355"/>
      <c r="AN32" s="356"/>
    </row>
    <row r="33" spans="1:64" ht="12.75" customHeight="1" x14ac:dyDescent="0.3">
      <c r="A33" s="348"/>
      <c r="B33" s="349"/>
      <c r="C33" s="349"/>
      <c r="D33" s="350"/>
      <c r="E33" s="357"/>
      <c r="F33" s="358"/>
      <c r="G33" s="358"/>
      <c r="H33" s="358"/>
      <c r="I33" s="358"/>
      <c r="J33" s="358"/>
      <c r="K33" s="358"/>
      <c r="L33" s="358"/>
      <c r="M33" s="359"/>
      <c r="N33" s="357"/>
      <c r="O33" s="358"/>
      <c r="P33" s="358"/>
      <c r="Q33" s="358"/>
      <c r="R33" s="358"/>
      <c r="S33" s="358"/>
      <c r="T33" s="358"/>
      <c r="U33" s="358"/>
      <c r="V33" s="359"/>
      <c r="W33" s="357"/>
      <c r="X33" s="358"/>
      <c r="Y33" s="358"/>
      <c r="Z33" s="358"/>
      <c r="AA33" s="358"/>
      <c r="AB33" s="358"/>
      <c r="AC33" s="358"/>
      <c r="AD33" s="358"/>
      <c r="AE33" s="359"/>
      <c r="AF33" s="357"/>
      <c r="AG33" s="358"/>
      <c r="AH33" s="358"/>
      <c r="AI33" s="358"/>
      <c r="AJ33" s="358"/>
      <c r="AK33" s="358"/>
      <c r="AL33" s="358"/>
      <c r="AM33" s="358"/>
      <c r="AN33" s="359"/>
    </row>
    <row r="34" spans="1:64" ht="12.75" customHeight="1" x14ac:dyDescent="0.3">
      <c r="A34" s="351"/>
      <c r="B34" s="352"/>
      <c r="C34" s="352"/>
      <c r="D34" s="353"/>
      <c r="E34" s="360"/>
      <c r="F34" s="361"/>
      <c r="G34" s="361"/>
      <c r="H34" s="361"/>
      <c r="I34" s="361"/>
      <c r="J34" s="361"/>
      <c r="K34" s="361"/>
      <c r="L34" s="361"/>
      <c r="M34" s="362"/>
      <c r="N34" s="360"/>
      <c r="O34" s="361"/>
      <c r="P34" s="361"/>
      <c r="Q34" s="361"/>
      <c r="R34" s="361"/>
      <c r="S34" s="361"/>
      <c r="T34" s="361"/>
      <c r="U34" s="361"/>
      <c r="V34" s="362"/>
      <c r="W34" s="360"/>
      <c r="X34" s="361"/>
      <c r="Y34" s="361"/>
      <c r="Z34" s="361"/>
      <c r="AA34" s="361"/>
      <c r="AB34" s="361"/>
      <c r="AC34" s="361"/>
      <c r="AD34" s="361"/>
      <c r="AE34" s="362"/>
      <c r="AF34" s="360"/>
      <c r="AG34" s="361"/>
      <c r="AH34" s="361"/>
      <c r="AI34" s="361"/>
      <c r="AJ34" s="361"/>
      <c r="AK34" s="361"/>
      <c r="AL34" s="361"/>
      <c r="AM34" s="361"/>
      <c r="AN34" s="362"/>
      <c r="AP34" s="20">
        <v>45</v>
      </c>
      <c r="AR34" s="20" t="s">
        <v>411</v>
      </c>
      <c r="AU34" s="20">
        <v>1050</v>
      </c>
      <c r="AV34" s="20">
        <v>1100</v>
      </c>
      <c r="AZ34" s="20">
        <v>50</v>
      </c>
      <c r="BC34" s="20">
        <v>3.9</v>
      </c>
      <c r="BF34" s="20">
        <v>2</v>
      </c>
      <c r="BI34" s="20">
        <v>2.95</v>
      </c>
      <c r="BL34" s="20">
        <v>147.5</v>
      </c>
    </row>
  </sheetData>
  <mergeCells count="59">
    <mergeCell ref="A31:D31"/>
    <mergeCell ref="E31:M31"/>
    <mergeCell ref="N31:V31"/>
    <mergeCell ref="W31:AE31"/>
    <mergeCell ref="AF31:AN31"/>
    <mergeCell ref="A32:D34"/>
    <mergeCell ref="E32:M34"/>
    <mergeCell ref="N32:V34"/>
    <mergeCell ref="W32:AE34"/>
    <mergeCell ref="AF32:AN34"/>
    <mergeCell ref="A29:D29"/>
    <mergeCell ref="E29:M29"/>
    <mergeCell ref="N29:V29"/>
    <mergeCell ref="W29:AE29"/>
    <mergeCell ref="AF29:AN29"/>
    <mergeCell ref="A30:D30"/>
    <mergeCell ref="E30:M30"/>
    <mergeCell ref="N30:V30"/>
    <mergeCell ref="W30:AE30"/>
    <mergeCell ref="AF30:AN30"/>
    <mergeCell ref="A28:D28"/>
    <mergeCell ref="E28:V28"/>
    <mergeCell ref="W28:AN28"/>
    <mergeCell ref="A9:AI9"/>
    <mergeCell ref="AJ9:AN9"/>
    <mergeCell ref="A10:AN10"/>
    <mergeCell ref="A11:T26"/>
    <mergeCell ref="U11:AN26"/>
    <mergeCell ref="A27:T27"/>
    <mergeCell ref="U27:AN27"/>
    <mergeCell ref="A7:N7"/>
    <mergeCell ref="O7:V7"/>
    <mergeCell ref="W7:AD7"/>
    <mergeCell ref="AE7:AI7"/>
    <mergeCell ref="AJ7:AN7"/>
    <mergeCell ref="A8:N8"/>
    <mergeCell ref="O8:V8"/>
    <mergeCell ref="W8:AD8"/>
    <mergeCell ref="AE8:AI8"/>
    <mergeCell ref="AJ8:AN8"/>
    <mergeCell ref="AG4:AH4"/>
    <mergeCell ref="AI4:AJ4"/>
    <mergeCell ref="AK4:AN4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1:H2"/>
    <mergeCell ref="I1:AD2"/>
    <mergeCell ref="AE1:AN2"/>
    <mergeCell ref="A3:C3"/>
    <mergeCell ref="D3:AF3"/>
    <mergeCell ref="AG3:AI3"/>
    <mergeCell ref="AJ3:AM3"/>
  </mergeCells>
  <printOptions horizontalCentered="1"/>
  <pageMargins left="0.59055118110236227" right="0.39370078740157483" top="0.59055118110236227" bottom="0.39370078740157483" header="0.31496062992125984" footer="0.31496062992125984"/>
  <pageSetup scale="84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1BA5D-182E-4932-A26C-B1E4B5A58B2B}">
  <sheetPr>
    <tabColor theme="0"/>
    <pageSetUpPr fitToPage="1"/>
  </sheetPr>
  <dimension ref="A1:BT176"/>
  <sheetViews>
    <sheetView showGridLines="0" view="pageBreakPreview" topLeftCell="A144" zoomScaleNormal="100" zoomScaleSheetLayoutView="100" workbookViewId="0">
      <selection activeCell="BT143" sqref="BT143"/>
    </sheetView>
  </sheetViews>
  <sheetFormatPr baseColWidth="10" defaultColWidth="2.44140625" defaultRowHeight="13.2" x14ac:dyDescent="0.3"/>
  <cols>
    <col min="1" max="2" width="2.6640625" style="20" customWidth="1"/>
    <col min="3" max="3" width="4.33203125" style="20" customWidth="1"/>
    <col min="4" max="12" width="2.6640625" style="20" customWidth="1"/>
    <col min="13" max="13" width="3.109375" style="20" customWidth="1"/>
    <col min="14" max="26" width="2.6640625" style="20" customWidth="1"/>
    <col min="27" max="27" width="3.33203125" style="20" customWidth="1"/>
    <col min="28" max="28" width="3" style="20" customWidth="1"/>
    <col min="29" max="41" width="2.6640625" style="20" customWidth="1"/>
    <col min="42" max="42" width="10.33203125" style="20" customWidth="1"/>
    <col min="43" max="43" width="3.33203125" style="20" hidden="1" customWidth="1"/>
    <col min="44" max="44" width="2.44140625" style="20" hidden="1" customWidth="1"/>
    <col min="45" max="45" width="8.5546875" style="20" hidden="1" customWidth="1"/>
    <col min="46" max="47" width="2.44140625" style="20" hidden="1" customWidth="1"/>
    <col min="48" max="48" width="12.88671875" style="20" hidden="1" customWidth="1"/>
    <col min="49" max="49" width="11.5546875" style="20" hidden="1" customWidth="1"/>
    <col min="50" max="52" width="2.44140625" style="20" hidden="1" customWidth="1"/>
    <col min="53" max="53" width="8" style="20" hidden="1" customWidth="1"/>
    <col min="54" max="55" width="2.44140625" style="20" hidden="1" customWidth="1"/>
    <col min="56" max="56" width="7.6640625" style="20" hidden="1" customWidth="1"/>
    <col min="57" max="58" width="2.44140625" style="20" hidden="1" customWidth="1"/>
    <col min="59" max="59" width="7.6640625" style="20" hidden="1" customWidth="1"/>
    <col min="60" max="61" width="2.44140625" style="20" hidden="1" customWidth="1"/>
    <col min="62" max="62" width="15.33203125" style="20" hidden="1" customWidth="1"/>
    <col min="63" max="64" width="0" style="20" hidden="1" customWidth="1"/>
    <col min="65" max="65" width="9.33203125" style="20" hidden="1" customWidth="1"/>
    <col min="66" max="66" width="0" style="20" hidden="1" customWidth="1"/>
    <col min="67" max="67" width="14.109375" style="20" hidden="1" customWidth="1"/>
    <col min="68" max="71" width="0" style="20" hidden="1" customWidth="1"/>
    <col min="72" max="72" width="12.88671875" style="20" customWidth="1"/>
    <col min="73" max="74" width="2.44140625" style="20"/>
    <col min="75" max="75" width="4.109375" style="20" bestFit="1" customWidth="1"/>
    <col min="76" max="78" width="2.44140625" style="20"/>
    <col min="79" max="79" width="4.109375" style="20" bestFit="1" customWidth="1"/>
    <col min="80" max="81" width="2.44140625" style="20"/>
    <col min="82" max="82" width="3.33203125" style="20" bestFit="1" customWidth="1"/>
    <col min="83" max="16384" width="2.44140625" style="20"/>
  </cols>
  <sheetData>
    <row r="1" spans="1:72" ht="26.4" customHeight="1" x14ac:dyDescent="0.3">
      <c r="A1" s="415"/>
      <c r="B1" s="416"/>
      <c r="C1" s="416"/>
      <c r="D1" s="416"/>
      <c r="E1" s="416"/>
      <c r="F1" s="416"/>
      <c r="G1" s="416"/>
      <c r="H1" s="417"/>
      <c r="I1" s="421" t="s">
        <v>360</v>
      </c>
      <c r="J1" s="422"/>
      <c r="K1" s="422"/>
      <c r="L1" s="422"/>
      <c r="M1" s="422"/>
      <c r="N1" s="422"/>
      <c r="O1" s="422"/>
      <c r="P1" s="422"/>
      <c r="Q1" s="422"/>
      <c r="R1" s="422"/>
      <c r="S1" s="422"/>
      <c r="T1" s="422"/>
      <c r="U1" s="422"/>
      <c r="V1" s="422"/>
      <c r="W1" s="422"/>
      <c r="X1" s="422"/>
      <c r="Y1" s="422"/>
      <c r="Z1" s="422"/>
      <c r="AA1" s="422"/>
      <c r="AB1" s="422"/>
      <c r="AC1" s="422"/>
      <c r="AD1" s="422"/>
      <c r="AE1" s="423"/>
      <c r="AF1" s="294" t="s">
        <v>536</v>
      </c>
      <c r="AG1" s="295"/>
      <c r="AH1" s="295"/>
      <c r="AI1" s="295"/>
      <c r="AJ1" s="295"/>
      <c r="AK1" s="295"/>
      <c r="AL1" s="295"/>
      <c r="AM1" s="295"/>
      <c r="AN1" s="295"/>
      <c r="AO1" s="296"/>
    </row>
    <row r="2" spans="1:72" ht="25.2" customHeight="1" x14ac:dyDescent="0.3">
      <c r="A2" s="418"/>
      <c r="B2" s="419"/>
      <c r="C2" s="419"/>
      <c r="D2" s="419"/>
      <c r="E2" s="419"/>
      <c r="F2" s="419"/>
      <c r="G2" s="419"/>
      <c r="H2" s="420"/>
      <c r="I2" s="424"/>
      <c r="J2" s="425"/>
      <c r="K2" s="425"/>
      <c r="L2" s="425"/>
      <c r="M2" s="425"/>
      <c r="N2" s="425"/>
      <c r="O2" s="425"/>
      <c r="P2" s="425"/>
      <c r="Q2" s="425"/>
      <c r="R2" s="425"/>
      <c r="S2" s="425"/>
      <c r="T2" s="425"/>
      <c r="U2" s="425"/>
      <c r="V2" s="425"/>
      <c r="W2" s="425"/>
      <c r="X2" s="425"/>
      <c r="Y2" s="425"/>
      <c r="Z2" s="425"/>
      <c r="AA2" s="425"/>
      <c r="AB2" s="425"/>
      <c r="AC2" s="425"/>
      <c r="AD2" s="425"/>
      <c r="AE2" s="426"/>
      <c r="AF2" s="297"/>
      <c r="AG2" s="298"/>
      <c r="AH2" s="298"/>
      <c r="AI2" s="298"/>
      <c r="AJ2" s="298"/>
      <c r="AK2" s="298"/>
      <c r="AL2" s="298"/>
      <c r="AM2" s="298"/>
      <c r="AN2" s="298"/>
      <c r="AO2" s="299"/>
    </row>
    <row r="3" spans="1:72" ht="27.15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1" t="s">
        <v>362</v>
      </c>
      <c r="AI3" s="301"/>
      <c r="AJ3" s="301"/>
      <c r="AK3" s="303">
        <v>1</v>
      </c>
      <c r="AL3" s="303"/>
      <c r="AM3" s="303"/>
      <c r="AN3" s="303"/>
      <c r="AO3" s="25"/>
    </row>
    <row r="4" spans="1:72" ht="15" customHeight="1" x14ac:dyDescent="0.3">
      <c r="A4" s="313" t="s">
        <v>363</v>
      </c>
      <c r="B4" s="314"/>
      <c r="C4" s="314"/>
      <c r="D4" s="311" t="s">
        <v>364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05" t="s">
        <v>365</v>
      </c>
      <c r="U4" s="305"/>
      <c r="V4" s="305"/>
      <c r="W4" s="305"/>
      <c r="X4" s="411">
        <v>1</v>
      </c>
      <c r="Y4" s="411"/>
      <c r="Z4" s="305" t="s">
        <v>366</v>
      </c>
      <c r="AA4" s="305"/>
      <c r="AB4" s="303">
        <v>1.4</v>
      </c>
      <c r="AC4" s="303"/>
      <c r="AD4" s="303"/>
      <c r="AE4" s="28" t="s">
        <v>367</v>
      </c>
      <c r="AF4" s="26"/>
      <c r="AH4" s="304" t="s">
        <v>40</v>
      </c>
      <c r="AI4" s="304"/>
      <c r="AJ4" s="305" t="s">
        <v>368</v>
      </c>
      <c r="AK4" s="305"/>
      <c r="AL4" s="306">
        <v>45432</v>
      </c>
      <c r="AM4" s="306"/>
      <c r="AN4" s="306"/>
      <c r="AO4" s="307"/>
    </row>
    <row r="5" spans="1:72" ht="27.6" customHeight="1" x14ac:dyDescent="0.3">
      <c r="A5" s="308" t="s">
        <v>369</v>
      </c>
      <c r="B5" s="309"/>
      <c r="C5" s="309"/>
      <c r="D5" s="310" t="s">
        <v>36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29" t="s">
        <v>370</v>
      </c>
      <c r="U5" s="27"/>
      <c r="V5" s="27"/>
      <c r="W5" s="29"/>
      <c r="X5" s="27"/>
      <c r="Y5" s="27"/>
      <c r="Z5" s="312" t="s">
        <v>468</v>
      </c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312"/>
      <c r="AO5" s="25"/>
    </row>
    <row r="6" spans="1:72" ht="4.95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3"/>
    </row>
    <row r="7" spans="1:72" ht="25.5" customHeight="1" x14ac:dyDescent="0.3">
      <c r="A7" s="325" t="s">
        <v>371</v>
      </c>
      <c r="B7" s="326"/>
      <c r="C7" s="327"/>
      <c r="D7" s="325" t="s">
        <v>372</v>
      </c>
      <c r="E7" s="326"/>
      <c r="F7" s="327"/>
      <c r="G7" s="412" t="s">
        <v>373</v>
      </c>
      <c r="H7" s="413"/>
      <c r="I7" s="413"/>
      <c r="J7" s="413"/>
      <c r="K7" s="413"/>
      <c r="L7" s="413"/>
      <c r="M7" s="414"/>
      <c r="N7" s="325" t="s">
        <v>374</v>
      </c>
      <c r="O7" s="326"/>
      <c r="P7" s="326"/>
      <c r="Q7" s="327"/>
      <c r="R7" s="412" t="s">
        <v>375</v>
      </c>
      <c r="S7" s="413"/>
      <c r="T7" s="413"/>
      <c r="U7" s="413"/>
      <c r="V7" s="414"/>
      <c r="W7" s="325" t="s">
        <v>465</v>
      </c>
      <c r="X7" s="326"/>
      <c r="Y7" s="327"/>
      <c r="Z7" s="325" t="s">
        <v>466</v>
      </c>
      <c r="AA7" s="326"/>
      <c r="AB7" s="327"/>
      <c r="AC7" s="325" t="s">
        <v>467</v>
      </c>
      <c r="AD7" s="326"/>
      <c r="AE7" s="326"/>
      <c r="AF7" s="327"/>
      <c r="AG7" s="325" t="s">
        <v>376</v>
      </c>
      <c r="AH7" s="326"/>
      <c r="AI7" s="326"/>
      <c r="AJ7" s="327"/>
      <c r="AK7" s="325" t="s">
        <v>377</v>
      </c>
      <c r="AL7" s="326"/>
      <c r="AM7" s="326"/>
      <c r="AN7" s="326"/>
      <c r="AO7" s="327"/>
    </row>
    <row r="8" spans="1:72" s="45" customFormat="1" ht="12.75" customHeight="1" x14ac:dyDescent="0.3">
      <c r="A8" s="399">
        <v>45408</v>
      </c>
      <c r="B8" s="400"/>
      <c r="C8" s="401"/>
      <c r="D8" s="319">
        <v>1</v>
      </c>
      <c r="E8" s="320"/>
      <c r="F8" s="321"/>
      <c r="G8" s="430" t="s">
        <v>626</v>
      </c>
      <c r="H8" s="431"/>
      <c r="I8" s="431"/>
      <c r="J8" s="431"/>
      <c r="K8" s="431"/>
      <c r="L8" s="431"/>
      <c r="M8" s="432"/>
      <c r="N8" s="319" t="s">
        <v>417</v>
      </c>
      <c r="O8" s="320"/>
      <c r="P8" s="320"/>
      <c r="Q8" s="321"/>
      <c r="R8" s="433" t="s">
        <v>469</v>
      </c>
      <c r="S8" s="434"/>
      <c r="T8" s="434"/>
      <c r="U8" s="434"/>
      <c r="V8" s="435"/>
      <c r="W8" s="427">
        <v>0.36</v>
      </c>
      <c r="X8" s="428"/>
      <c r="Y8" s="429"/>
      <c r="Z8" s="427">
        <v>0.2</v>
      </c>
      <c r="AA8" s="428"/>
      <c r="AB8" s="429"/>
      <c r="AC8" s="427">
        <v>6</v>
      </c>
      <c r="AD8" s="428"/>
      <c r="AE8" s="428"/>
      <c r="AF8" s="429"/>
      <c r="AG8" s="393">
        <f t="shared" ref="AG8:AG47" si="0">(3.1416*AVERAGE(W8:AB8)*AVERAGE(W8:AB8)*AK8*AC8)/4</f>
        <v>0.36945216000000003</v>
      </c>
      <c r="AH8" s="394"/>
      <c r="AI8" s="394"/>
      <c r="AJ8" s="395"/>
      <c r="AK8" s="396">
        <v>1</v>
      </c>
      <c r="AL8" s="397"/>
      <c r="AM8" s="397"/>
      <c r="AN8" s="397"/>
      <c r="AO8" s="398"/>
      <c r="AP8" s="229"/>
      <c r="BT8" s="229"/>
    </row>
    <row r="9" spans="1:72" s="45" customFormat="1" ht="12.75" customHeight="1" x14ac:dyDescent="0.3">
      <c r="A9" s="399">
        <v>45407</v>
      </c>
      <c r="B9" s="400"/>
      <c r="C9" s="401"/>
      <c r="D9" s="319">
        <v>1</v>
      </c>
      <c r="E9" s="320"/>
      <c r="F9" s="321"/>
      <c r="G9" s="430" t="s">
        <v>627</v>
      </c>
      <c r="H9" s="431"/>
      <c r="I9" s="431"/>
      <c r="J9" s="431"/>
      <c r="K9" s="431"/>
      <c r="L9" s="431"/>
      <c r="M9" s="432"/>
      <c r="N9" s="319" t="s">
        <v>417</v>
      </c>
      <c r="O9" s="320"/>
      <c r="P9" s="320"/>
      <c r="Q9" s="321"/>
      <c r="R9" s="433" t="s">
        <v>628</v>
      </c>
      <c r="S9" s="434"/>
      <c r="T9" s="434"/>
      <c r="U9" s="434"/>
      <c r="V9" s="435"/>
      <c r="W9" s="427">
        <v>0.26</v>
      </c>
      <c r="X9" s="428"/>
      <c r="Y9" s="429"/>
      <c r="Z9" s="427">
        <v>0.15</v>
      </c>
      <c r="AA9" s="428"/>
      <c r="AB9" s="429"/>
      <c r="AC9" s="427">
        <v>5</v>
      </c>
      <c r="AD9" s="428"/>
      <c r="AE9" s="428"/>
      <c r="AF9" s="429"/>
      <c r="AG9" s="393">
        <f t="shared" si="0"/>
        <v>0.16503217500000003</v>
      </c>
      <c r="AH9" s="394"/>
      <c r="AI9" s="394"/>
      <c r="AJ9" s="395"/>
      <c r="AK9" s="396">
        <v>1</v>
      </c>
      <c r="AL9" s="397"/>
      <c r="AM9" s="397"/>
      <c r="AN9" s="397"/>
      <c r="AO9" s="398"/>
      <c r="AP9" s="229"/>
      <c r="BT9" s="229"/>
    </row>
    <row r="10" spans="1:72" s="45" customFormat="1" ht="12.75" customHeight="1" x14ac:dyDescent="0.3">
      <c r="A10" s="399">
        <v>45343</v>
      </c>
      <c r="B10" s="400"/>
      <c r="C10" s="401"/>
      <c r="D10" s="319">
        <v>1</v>
      </c>
      <c r="E10" s="320"/>
      <c r="F10" s="321"/>
      <c r="G10" s="430">
        <v>19430</v>
      </c>
      <c r="H10" s="431"/>
      <c r="I10" s="431"/>
      <c r="J10" s="431"/>
      <c r="K10" s="431"/>
      <c r="L10" s="431"/>
      <c r="M10" s="432"/>
      <c r="N10" s="319" t="s">
        <v>398</v>
      </c>
      <c r="O10" s="320"/>
      <c r="P10" s="320"/>
      <c r="Q10" s="321"/>
      <c r="R10" s="433" t="s">
        <v>629</v>
      </c>
      <c r="S10" s="434"/>
      <c r="T10" s="434"/>
      <c r="U10" s="434"/>
      <c r="V10" s="435"/>
      <c r="W10" s="427">
        <v>0.13</v>
      </c>
      <c r="X10" s="428"/>
      <c r="Y10" s="429"/>
      <c r="Z10" s="427">
        <v>0.1</v>
      </c>
      <c r="AA10" s="428"/>
      <c r="AB10" s="429"/>
      <c r="AC10" s="427">
        <v>8</v>
      </c>
      <c r="AD10" s="428"/>
      <c r="AE10" s="428"/>
      <c r="AF10" s="429"/>
      <c r="AG10" s="393">
        <f t="shared" si="0"/>
        <v>8.309532E-2</v>
      </c>
      <c r="AH10" s="394"/>
      <c r="AI10" s="394"/>
      <c r="AJ10" s="395"/>
      <c r="AK10" s="396">
        <v>1</v>
      </c>
      <c r="AL10" s="397"/>
      <c r="AM10" s="397"/>
      <c r="AN10" s="397"/>
      <c r="AO10" s="398"/>
      <c r="AP10" s="229"/>
      <c r="BT10" s="229"/>
    </row>
    <row r="11" spans="1:72" s="45" customFormat="1" ht="12.75" customHeight="1" x14ac:dyDescent="0.3">
      <c r="A11" s="399">
        <v>45343</v>
      </c>
      <c r="B11" s="400"/>
      <c r="C11" s="401"/>
      <c r="D11" s="319">
        <v>1</v>
      </c>
      <c r="E11" s="320"/>
      <c r="F11" s="321"/>
      <c r="G11" s="430">
        <v>18260</v>
      </c>
      <c r="H11" s="431"/>
      <c r="I11" s="431"/>
      <c r="J11" s="431"/>
      <c r="K11" s="431"/>
      <c r="L11" s="431"/>
      <c r="M11" s="432"/>
      <c r="N11" s="319" t="s">
        <v>398</v>
      </c>
      <c r="O11" s="320"/>
      <c r="P11" s="320"/>
      <c r="Q11" s="321"/>
      <c r="R11" s="433" t="s">
        <v>628</v>
      </c>
      <c r="S11" s="434"/>
      <c r="T11" s="434"/>
      <c r="U11" s="434"/>
      <c r="V11" s="435"/>
      <c r="W11" s="427">
        <v>0.28000000000000003</v>
      </c>
      <c r="X11" s="428"/>
      <c r="Y11" s="429"/>
      <c r="Z11" s="427">
        <v>0.12</v>
      </c>
      <c r="AA11" s="428"/>
      <c r="AB11" s="429"/>
      <c r="AC11" s="427">
        <v>14</v>
      </c>
      <c r="AD11" s="428"/>
      <c r="AE11" s="428"/>
      <c r="AF11" s="429"/>
      <c r="AG11" s="393">
        <f t="shared" si="0"/>
        <v>0.43982399999999999</v>
      </c>
      <c r="AH11" s="394"/>
      <c r="AI11" s="394"/>
      <c r="AJ11" s="395"/>
      <c r="AK11" s="396">
        <v>1</v>
      </c>
      <c r="AL11" s="397"/>
      <c r="AM11" s="397"/>
      <c r="AN11" s="397"/>
      <c r="AO11" s="398"/>
      <c r="AP11" s="229"/>
      <c r="BT11" s="229"/>
    </row>
    <row r="12" spans="1:72" s="45" customFormat="1" ht="12.75" customHeight="1" x14ac:dyDescent="0.3">
      <c r="A12" s="399">
        <v>45343</v>
      </c>
      <c r="B12" s="400"/>
      <c r="C12" s="401"/>
      <c r="D12" s="319">
        <v>3</v>
      </c>
      <c r="E12" s="320"/>
      <c r="F12" s="321"/>
      <c r="G12" s="430">
        <v>18260</v>
      </c>
      <c r="H12" s="431"/>
      <c r="I12" s="431"/>
      <c r="J12" s="431"/>
      <c r="K12" s="431"/>
      <c r="L12" s="431"/>
      <c r="M12" s="432"/>
      <c r="N12" s="319" t="s">
        <v>398</v>
      </c>
      <c r="O12" s="320"/>
      <c r="P12" s="320"/>
      <c r="Q12" s="321"/>
      <c r="R12" s="433" t="s">
        <v>630</v>
      </c>
      <c r="S12" s="434"/>
      <c r="T12" s="434"/>
      <c r="U12" s="434"/>
      <c r="V12" s="435"/>
      <c r="W12" s="427">
        <v>0.15</v>
      </c>
      <c r="X12" s="428"/>
      <c r="Y12" s="429"/>
      <c r="Z12" s="427">
        <v>0.1</v>
      </c>
      <c r="AA12" s="428"/>
      <c r="AB12" s="429"/>
      <c r="AC12" s="427">
        <v>5</v>
      </c>
      <c r="AD12" s="428"/>
      <c r="AE12" s="428"/>
      <c r="AF12" s="429"/>
      <c r="AG12" s="393">
        <f t="shared" si="0"/>
        <v>6.1359375000000001E-2</v>
      </c>
      <c r="AH12" s="394"/>
      <c r="AI12" s="394"/>
      <c r="AJ12" s="395"/>
      <c r="AK12" s="396">
        <v>1</v>
      </c>
      <c r="AL12" s="397"/>
      <c r="AM12" s="397"/>
      <c r="AN12" s="397"/>
      <c r="AO12" s="398"/>
    </row>
    <row r="13" spans="1:72" s="45" customFormat="1" ht="12.75" customHeight="1" x14ac:dyDescent="0.3">
      <c r="A13" s="399">
        <v>45343</v>
      </c>
      <c r="B13" s="400"/>
      <c r="C13" s="401"/>
      <c r="D13" s="319">
        <v>4</v>
      </c>
      <c r="E13" s="320"/>
      <c r="F13" s="321"/>
      <c r="G13" s="430">
        <v>18260</v>
      </c>
      <c r="H13" s="431"/>
      <c r="I13" s="431"/>
      <c r="J13" s="431"/>
      <c r="K13" s="431"/>
      <c r="L13" s="431"/>
      <c r="M13" s="432"/>
      <c r="N13" s="319" t="s">
        <v>398</v>
      </c>
      <c r="O13" s="320"/>
      <c r="P13" s="320"/>
      <c r="Q13" s="321"/>
      <c r="R13" s="433" t="s">
        <v>631</v>
      </c>
      <c r="S13" s="434"/>
      <c r="T13" s="434"/>
      <c r="U13" s="434"/>
      <c r="V13" s="435"/>
      <c r="W13" s="427">
        <v>0.12</v>
      </c>
      <c r="X13" s="428"/>
      <c r="Y13" s="429"/>
      <c r="Z13" s="427">
        <v>0.1</v>
      </c>
      <c r="AA13" s="428"/>
      <c r="AB13" s="429"/>
      <c r="AC13" s="427">
        <v>5</v>
      </c>
      <c r="AD13" s="428"/>
      <c r="AE13" s="428"/>
      <c r="AF13" s="429"/>
      <c r="AG13" s="393">
        <f t="shared" si="0"/>
        <v>4.7516700000000002E-2</v>
      </c>
      <c r="AH13" s="394"/>
      <c r="AI13" s="394"/>
      <c r="AJ13" s="395"/>
      <c r="AK13" s="396">
        <v>1</v>
      </c>
      <c r="AL13" s="397"/>
      <c r="AM13" s="397"/>
      <c r="AN13" s="397"/>
      <c r="AO13" s="398"/>
      <c r="AQ13" s="45">
        <v>37</v>
      </c>
      <c r="AS13" s="45" t="s">
        <v>411</v>
      </c>
      <c r="AV13" s="45">
        <v>850</v>
      </c>
      <c r="AW13" s="45">
        <v>900</v>
      </c>
      <c r="BA13" s="45">
        <v>50</v>
      </c>
      <c r="BD13" s="45">
        <v>2.5</v>
      </c>
      <c r="BG13" s="45">
        <v>7.5</v>
      </c>
      <c r="BJ13" s="45">
        <v>5</v>
      </c>
      <c r="BM13" s="45">
        <v>250</v>
      </c>
    </row>
    <row r="14" spans="1:72" s="45" customFormat="1" ht="12.75" customHeight="1" x14ac:dyDescent="0.3">
      <c r="A14" s="399">
        <v>45343</v>
      </c>
      <c r="B14" s="400"/>
      <c r="C14" s="401"/>
      <c r="D14" s="319">
        <v>1</v>
      </c>
      <c r="E14" s="320"/>
      <c r="F14" s="321"/>
      <c r="G14" s="430">
        <v>17470</v>
      </c>
      <c r="H14" s="431"/>
      <c r="I14" s="431"/>
      <c r="J14" s="431"/>
      <c r="K14" s="431"/>
      <c r="L14" s="431"/>
      <c r="M14" s="432"/>
      <c r="N14" s="319" t="s">
        <v>398</v>
      </c>
      <c r="O14" s="320"/>
      <c r="P14" s="320"/>
      <c r="Q14" s="321"/>
      <c r="R14" s="433" t="s">
        <v>630</v>
      </c>
      <c r="S14" s="434"/>
      <c r="T14" s="434"/>
      <c r="U14" s="434"/>
      <c r="V14" s="435"/>
      <c r="W14" s="427">
        <v>0.18</v>
      </c>
      <c r="X14" s="428"/>
      <c r="Y14" s="429"/>
      <c r="Z14" s="427">
        <v>0.11</v>
      </c>
      <c r="AA14" s="428"/>
      <c r="AB14" s="429"/>
      <c r="AC14" s="427">
        <v>7</v>
      </c>
      <c r="AD14" s="428"/>
      <c r="AE14" s="428"/>
      <c r="AF14" s="429"/>
      <c r="AG14" s="393">
        <f t="shared" si="0"/>
        <v>0.11559124499999997</v>
      </c>
      <c r="AH14" s="394"/>
      <c r="AI14" s="394"/>
      <c r="AJ14" s="395"/>
      <c r="AK14" s="396">
        <v>1</v>
      </c>
      <c r="AL14" s="397"/>
      <c r="AM14" s="397"/>
      <c r="AN14" s="397"/>
      <c r="AO14" s="398"/>
      <c r="AQ14" s="45">
        <v>38</v>
      </c>
      <c r="AS14" s="45" t="s">
        <v>410</v>
      </c>
      <c r="AV14" s="45">
        <v>850</v>
      </c>
      <c r="AW14" s="45">
        <v>900</v>
      </c>
      <c r="BA14" s="45">
        <v>50</v>
      </c>
      <c r="BD14" s="45">
        <v>5</v>
      </c>
      <c r="BG14" s="45">
        <v>4.8</v>
      </c>
      <c r="BJ14" s="45">
        <v>4.9000000000000004</v>
      </c>
      <c r="BM14" s="45">
        <v>245.00000000000003</v>
      </c>
    </row>
    <row r="15" spans="1:72" s="45" customFormat="1" ht="12.75" customHeight="1" x14ac:dyDescent="0.3">
      <c r="A15" s="399">
        <v>45343</v>
      </c>
      <c r="B15" s="400"/>
      <c r="C15" s="401"/>
      <c r="D15" s="319">
        <v>1</v>
      </c>
      <c r="E15" s="320"/>
      <c r="F15" s="321"/>
      <c r="G15" s="430">
        <v>15075</v>
      </c>
      <c r="H15" s="431"/>
      <c r="I15" s="431"/>
      <c r="J15" s="431"/>
      <c r="K15" s="431"/>
      <c r="L15" s="431"/>
      <c r="M15" s="432"/>
      <c r="N15" s="319" t="s">
        <v>398</v>
      </c>
      <c r="O15" s="320"/>
      <c r="P15" s="320"/>
      <c r="Q15" s="321"/>
      <c r="R15" s="433" t="s">
        <v>631</v>
      </c>
      <c r="S15" s="434"/>
      <c r="T15" s="434"/>
      <c r="U15" s="434"/>
      <c r="V15" s="435"/>
      <c r="W15" s="427">
        <v>0.12</v>
      </c>
      <c r="X15" s="428"/>
      <c r="Y15" s="429"/>
      <c r="Z15" s="427">
        <v>0.1</v>
      </c>
      <c r="AA15" s="428"/>
      <c r="AB15" s="429"/>
      <c r="AC15" s="427">
        <v>8</v>
      </c>
      <c r="AD15" s="428"/>
      <c r="AE15" s="428"/>
      <c r="AF15" s="429"/>
      <c r="AG15" s="393">
        <f t="shared" si="0"/>
        <v>7.6026720000000006E-2</v>
      </c>
      <c r="AH15" s="394"/>
      <c r="AI15" s="394"/>
      <c r="AJ15" s="395"/>
      <c r="AK15" s="396">
        <v>1</v>
      </c>
      <c r="AL15" s="397"/>
      <c r="AM15" s="397"/>
      <c r="AN15" s="397"/>
      <c r="AO15" s="398"/>
      <c r="AQ15" s="45">
        <v>40</v>
      </c>
      <c r="AS15" s="45" t="s">
        <v>410</v>
      </c>
      <c r="AV15" s="45">
        <v>900</v>
      </c>
      <c r="AW15" s="45">
        <v>950</v>
      </c>
      <c r="BA15" s="45">
        <v>50</v>
      </c>
      <c r="BD15" s="45">
        <v>4.8</v>
      </c>
      <c r="BG15" s="45">
        <v>4.2</v>
      </c>
      <c r="BJ15" s="45">
        <v>4.5</v>
      </c>
      <c r="BM15" s="45">
        <v>225</v>
      </c>
    </row>
    <row r="16" spans="1:72" s="45" customFormat="1" ht="12.75" customHeight="1" x14ac:dyDescent="0.3">
      <c r="A16" s="399">
        <v>45343</v>
      </c>
      <c r="B16" s="400"/>
      <c r="C16" s="401"/>
      <c r="D16" s="319">
        <v>1</v>
      </c>
      <c r="E16" s="320"/>
      <c r="F16" s="321"/>
      <c r="G16" s="430">
        <v>11635</v>
      </c>
      <c r="H16" s="431"/>
      <c r="I16" s="431"/>
      <c r="J16" s="431"/>
      <c r="K16" s="431"/>
      <c r="L16" s="431"/>
      <c r="M16" s="432"/>
      <c r="N16" s="319" t="s">
        <v>398</v>
      </c>
      <c r="O16" s="320"/>
      <c r="P16" s="320"/>
      <c r="Q16" s="321"/>
      <c r="R16" s="433" t="s">
        <v>632</v>
      </c>
      <c r="S16" s="434"/>
      <c r="T16" s="434"/>
      <c r="U16" s="434"/>
      <c r="V16" s="435"/>
      <c r="W16" s="427">
        <v>0.3</v>
      </c>
      <c r="X16" s="428"/>
      <c r="Y16" s="429"/>
      <c r="Z16" s="427">
        <v>0.2</v>
      </c>
      <c r="AA16" s="428"/>
      <c r="AB16" s="429"/>
      <c r="AC16" s="427">
        <v>8</v>
      </c>
      <c r="AD16" s="428"/>
      <c r="AE16" s="428"/>
      <c r="AF16" s="429"/>
      <c r="AG16" s="393">
        <f t="shared" si="0"/>
        <v>0.39269999999999999</v>
      </c>
      <c r="AH16" s="394"/>
      <c r="AI16" s="394"/>
      <c r="AJ16" s="395"/>
      <c r="AK16" s="396">
        <v>1</v>
      </c>
      <c r="AL16" s="397"/>
      <c r="AM16" s="397"/>
      <c r="AN16" s="397"/>
      <c r="AO16" s="398"/>
      <c r="AQ16" s="45">
        <v>41</v>
      </c>
      <c r="AS16" s="45" t="s">
        <v>411</v>
      </c>
      <c r="AV16" s="45">
        <v>950</v>
      </c>
      <c r="AW16" s="45">
        <v>1000</v>
      </c>
      <c r="BA16" s="45">
        <v>50</v>
      </c>
      <c r="BD16" s="45">
        <v>1.5</v>
      </c>
      <c r="BG16" s="45">
        <v>3.6</v>
      </c>
      <c r="BJ16" s="45">
        <v>2.5499999999999998</v>
      </c>
      <c r="BM16" s="45">
        <v>127.49999999999999</v>
      </c>
    </row>
    <row r="17" spans="1:65" s="45" customFormat="1" ht="12.75" customHeight="1" x14ac:dyDescent="0.3">
      <c r="A17" s="399">
        <v>45343</v>
      </c>
      <c r="B17" s="400"/>
      <c r="C17" s="401"/>
      <c r="D17" s="319">
        <v>2</v>
      </c>
      <c r="E17" s="320"/>
      <c r="F17" s="321"/>
      <c r="G17" s="430">
        <v>11610</v>
      </c>
      <c r="H17" s="431"/>
      <c r="I17" s="431"/>
      <c r="J17" s="431"/>
      <c r="K17" s="431"/>
      <c r="L17" s="431"/>
      <c r="M17" s="432"/>
      <c r="N17" s="319" t="s">
        <v>398</v>
      </c>
      <c r="O17" s="320"/>
      <c r="P17" s="320"/>
      <c r="Q17" s="321"/>
      <c r="R17" s="433" t="s">
        <v>633</v>
      </c>
      <c r="S17" s="434"/>
      <c r="T17" s="434"/>
      <c r="U17" s="434"/>
      <c r="V17" s="435"/>
      <c r="W17" s="427">
        <v>0.11</v>
      </c>
      <c r="X17" s="428"/>
      <c r="Y17" s="429"/>
      <c r="Z17" s="427">
        <v>0.1</v>
      </c>
      <c r="AA17" s="428"/>
      <c r="AB17" s="429"/>
      <c r="AC17" s="427">
        <v>5</v>
      </c>
      <c r="AD17" s="428"/>
      <c r="AE17" s="428"/>
      <c r="AF17" s="429"/>
      <c r="AG17" s="393">
        <f t="shared" si="0"/>
        <v>4.3295175000000012E-2</v>
      </c>
      <c r="AH17" s="394"/>
      <c r="AI17" s="394"/>
      <c r="AJ17" s="395"/>
      <c r="AK17" s="396">
        <v>1</v>
      </c>
      <c r="AL17" s="397"/>
      <c r="AM17" s="397"/>
      <c r="AN17" s="397"/>
      <c r="AO17" s="398"/>
      <c r="AQ17" s="45">
        <v>42</v>
      </c>
      <c r="AS17" s="45" t="s">
        <v>410</v>
      </c>
      <c r="AV17" s="45">
        <v>950</v>
      </c>
      <c r="AW17" s="45">
        <v>1000</v>
      </c>
      <c r="BA17" s="45">
        <v>50</v>
      </c>
      <c r="BD17" s="45">
        <v>4.2</v>
      </c>
      <c r="BG17" s="45">
        <v>4.8</v>
      </c>
      <c r="BJ17" s="45">
        <v>4.5</v>
      </c>
      <c r="BM17" s="45">
        <v>225</v>
      </c>
    </row>
    <row r="18" spans="1:65" s="45" customFormat="1" ht="12.75" customHeight="1" x14ac:dyDescent="0.3">
      <c r="A18" s="399">
        <v>45343</v>
      </c>
      <c r="B18" s="400"/>
      <c r="C18" s="401"/>
      <c r="D18" s="319">
        <v>4</v>
      </c>
      <c r="E18" s="320"/>
      <c r="F18" s="321"/>
      <c r="G18" s="430">
        <v>7894</v>
      </c>
      <c r="H18" s="431"/>
      <c r="I18" s="431"/>
      <c r="J18" s="431"/>
      <c r="K18" s="431"/>
      <c r="L18" s="431"/>
      <c r="M18" s="432"/>
      <c r="N18" s="319" t="s">
        <v>398</v>
      </c>
      <c r="O18" s="320"/>
      <c r="P18" s="320"/>
      <c r="Q18" s="321"/>
      <c r="R18" s="433" t="s">
        <v>631</v>
      </c>
      <c r="S18" s="434"/>
      <c r="T18" s="434"/>
      <c r="U18" s="434"/>
      <c r="V18" s="435"/>
      <c r="W18" s="427">
        <v>0.22</v>
      </c>
      <c r="X18" s="428"/>
      <c r="Y18" s="429"/>
      <c r="Z18" s="427">
        <v>0.14000000000000001</v>
      </c>
      <c r="AA18" s="428"/>
      <c r="AB18" s="429"/>
      <c r="AC18" s="427">
        <v>11</v>
      </c>
      <c r="AD18" s="428"/>
      <c r="AE18" s="428"/>
      <c r="AF18" s="429"/>
      <c r="AG18" s="393">
        <f t="shared" si="0"/>
        <v>0.27991655999999998</v>
      </c>
      <c r="AH18" s="394"/>
      <c r="AI18" s="394"/>
      <c r="AJ18" s="395"/>
      <c r="AK18" s="396">
        <v>1</v>
      </c>
      <c r="AL18" s="397"/>
      <c r="AM18" s="397"/>
      <c r="AN18" s="397"/>
      <c r="AO18" s="398"/>
      <c r="AQ18" s="45">
        <v>43</v>
      </c>
      <c r="AS18" s="45" t="s">
        <v>411</v>
      </c>
      <c r="AV18" s="45">
        <v>1000</v>
      </c>
      <c r="AW18" s="45">
        <v>1050</v>
      </c>
      <c r="BA18" s="45">
        <v>50</v>
      </c>
      <c r="BD18" s="45">
        <v>3.6</v>
      </c>
      <c r="BG18" s="45">
        <v>3.9</v>
      </c>
      <c r="BJ18" s="45">
        <v>3.75</v>
      </c>
      <c r="BM18" s="45">
        <v>187.5</v>
      </c>
    </row>
    <row r="19" spans="1:65" s="45" customFormat="1" ht="12.75" customHeight="1" x14ac:dyDescent="0.3">
      <c r="A19" s="399">
        <v>45343</v>
      </c>
      <c r="B19" s="400"/>
      <c r="C19" s="401"/>
      <c r="D19" s="319">
        <v>1</v>
      </c>
      <c r="E19" s="320"/>
      <c r="F19" s="321"/>
      <c r="G19" s="430">
        <v>6722</v>
      </c>
      <c r="H19" s="431"/>
      <c r="I19" s="431"/>
      <c r="J19" s="431"/>
      <c r="K19" s="431"/>
      <c r="L19" s="431"/>
      <c r="M19" s="432"/>
      <c r="N19" s="319" t="s">
        <v>398</v>
      </c>
      <c r="O19" s="320"/>
      <c r="P19" s="320"/>
      <c r="Q19" s="321"/>
      <c r="R19" s="433" t="s">
        <v>634</v>
      </c>
      <c r="S19" s="434"/>
      <c r="T19" s="434"/>
      <c r="U19" s="434"/>
      <c r="V19" s="435"/>
      <c r="W19" s="427">
        <v>0.21</v>
      </c>
      <c r="X19" s="428"/>
      <c r="Y19" s="429"/>
      <c r="Z19" s="427">
        <v>0.14000000000000001</v>
      </c>
      <c r="AA19" s="428"/>
      <c r="AB19" s="429"/>
      <c r="AC19" s="427">
        <v>7</v>
      </c>
      <c r="AD19" s="428"/>
      <c r="AE19" s="428"/>
      <c r="AF19" s="429"/>
      <c r="AG19" s="393">
        <f t="shared" si="0"/>
        <v>0.16837012499999995</v>
      </c>
      <c r="AH19" s="394"/>
      <c r="AI19" s="394"/>
      <c r="AJ19" s="395"/>
      <c r="AK19" s="396">
        <v>1</v>
      </c>
      <c r="AL19" s="397"/>
      <c r="AM19" s="397"/>
      <c r="AN19" s="397"/>
      <c r="AO19" s="398"/>
      <c r="AQ19" s="45">
        <v>44</v>
      </c>
      <c r="AS19" s="45" t="s">
        <v>410</v>
      </c>
      <c r="AV19" s="45">
        <v>1000</v>
      </c>
      <c r="AW19" s="45">
        <v>1050</v>
      </c>
      <c r="BA19" s="45">
        <v>50</v>
      </c>
      <c r="BD19" s="45">
        <v>4.8</v>
      </c>
      <c r="BG19" s="45">
        <v>5.6</v>
      </c>
      <c r="BJ19" s="45">
        <v>5.1999999999999993</v>
      </c>
      <c r="BM19" s="45">
        <v>259.99999999999994</v>
      </c>
    </row>
    <row r="20" spans="1:65" s="45" customFormat="1" ht="12.75" customHeight="1" x14ac:dyDescent="0.3">
      <c r="A20" s="399">
        <v>45343</v>
      </c>
      <c r="B20" s="400"/>
      <c r="C20" s="401"/>
      <c r="D20" s="319">
        <v>2</v>
      </c>
      <c r="E20" s="320"/>
      <c r="F20" s="321"/>
      <c r="G20" s="430">
        <v>6722</v>
      </c>
      <c r="H20" s="431"/>
      <c r="I20" s="431"/>
      <c r="J20" s="431"/>
      <c r="K20" s="431"/>
      <c r="L20" s="431"/>
      <c r="M20" s="432"/>
      <c r="N20" s="319" t="s">
        <v>398</v>
      </c>
      <c r="O20" s="320"/>
      <c r="P20" s="320"/>
      <c r="Q20" s="321"/>
      <c r="R20" s="433" t="s">
        <v>628</v>
      </c>
      <c r="S20" s="434"/>
      <c r="T20" s="434"/>
      <c r="U20" s="434"/>
      <c r="V20" s="435"/>
      <c r="W20" s="427">
        <v>0.19</v>
      </c>
      <c r="X20" s="428"/>
      <c r="Y20" s="429"/>
      <c r="Z20" s="427">
        <v>0.13</v>
      </c>
      <c r="AA20" s="428"/>
      <c r="AB20" s="429"/>
      <c r="AC20" s="427">
        <v>6</v>
      </c>
      <c r="AD20" s="428"/>
      <c r="AE20" s="428"/>
      <c r="AF20" s="429"/>
      <c r="AG20" s="393">
        <f t="shared" si="0"/>
        <v>0.12063744000000001</v>
      </c>
      <c r="AH20" s="394"/>
      <c r="AI20" s="394"/>
      <c r="AJ20" s="395"/>
      <c r="AK20" s="396">
        <v>1</v>
      </c>
      <c r="AL20" s="397"/>
      <c r="AM20" s="397"/>
      <c r="AN20" s="397"/>
      <c r="AO20" s="398"/>
    </row>
    <row r="21" spans="1:65" s="45" customFormat="1" ht="12.75" customHeight="1" x14ac:dyDescent="0.3">
      <c r="A21" s="399">
        <v>45343</v>
      </c>
      <c r="B21" s="400"/>
      <c r="C21" s="401"/>
      <c r="D21" s="319">
        <v>3</v>
      </c>
      <c r="E21" s="320"/>
      <c r="F21" s="321"/>
      <c r="G21" s="430">
        <v>6720</v>
      </c>
      <c r="H21" s="431"/>
      <c r="I21" s="431"/>
      <c r="J21" s="431"/>
      <c r="K21" s="431"/>
      <c r="L21" s="431"/>
      <c r="M21" s="432"/>
      <c r="N21" s="319" t="s">
        <v>398</v>
      </c>
      <c r="O21" s="320"/>
      <c r="P21" s="320"/>
      <c r="Q21" s="321"/>
      <c r="R21" s="433" t="s">
        <v>635</v>
      </c>
      <c r="S21" s="434"/>
      <c r="T21" s="434"/>
      <c r="U21" s="434"/>
      <c r="V21" s="435"/>
      <c r="W21" s="427">
        <v>0.11</v>
      </c>
      <c r="X21" s="428"/>
      <c r="Y21" s="429"/>
      <c r="Z21" s="427">
        <v>0.1</v>
      </c>
      <c r="AA21" s="428"/>
      <c r="AB21" s="429"/>
      <c r="AC21" s="427">
        <v>5</v>
      </c>
      <c r="AD21" s="428"/>
      <c r="AE21" s="428"/>
      <c r="AF21" s="429"/>
      <c r="AG21" s="393">
        <f t="shared" si="0"/>
        <v>4.3295175000000012E-2</v>
      </c>
      <c r="AH21" s="394"/>
      <c r="AI21" s="394"/>
      <c r="AJ21" s="395"/>
      <c r="AK21" s="396">
        <v>1</v>
      </c>
      <c r="AL21" s="397"/>
      <c r="AM21" s="397"/>
      <c r="AN21" s="397"/>
      <c r="AO21" s="398"/>
    </row>
    <row r="22" spans="1:65" s="45" customFormat="1" ht="12.75" customHeight="1" x14ac:dyDescent="0.3">
      <c r="A22" s="399">
        <v>45343</v>
      </c>
      <c r="B22" s="400"/>
      <c r="C22" s="401"/>
      <c r="D22" s="319">
        <v>5</v>
      </c>
      <c r="E22" s="320"/>
      <c r="F22" s="321"/>
      <c r="G22" s="430">
        <v>6095</v>
      </c>
      <c r="H22" s="431"/>
      <c r="I22" s="431"/>
      <c r="J22" s="431"/>
      <c r="K22" s="431"/>
      <c r="L22" s="431"/>
      <c r="M22" s="432"/>
      <c r="N22" s="319" t="s">
        <v>398</v>
      </c>
      <c r="O22" s="320"/>
      <c r="P22" s="320"/>
      <c r="Q22" s="321"/>
      <c r="R22" s="433" t="s">
        <v>636</v>
      </c>
      <c r="S22" s="434"/>
      <c r="T22" s="434"/>
      <c r="U22" s="434"/>
      <c r="V22" s="435"/>
      <c r="W22" s="427">
        <v>0.22</v>
      </c>
      <c r="X22" s="428"/>
      <c r="Y22" s="429"/>
      <c r="Z22" s="427">
        <v>0.11</v>
      </c>
      <c r="AA22" s="428"/>
      <c r="AB22" s="429"/>
      <c r="AC22" s="427">
        <v>6</v>
      </c>
      <c r="AD22" s="428"/>
      <c r="AE22" s="428"/>
      <c r="AF22" s="429"/>
      <c r="AG22" s="393">
        <f t="shared" si="0"/>
        <v>0.12829509</v>
      </c>
      <c r="AH22" s="394"/>
      <c r="AI22" s="394"/>
      <c r="AJ22" s="395"/>
      <c r="AK22" s="396">
        <v>1</v>
      </c>
      <c r="AL22" s="397"/>
      <c r="AM22" s="397"/>
      <c r="AN22" s="397"/>
      <c r="AO22" s="398"/>
      <c r="AQ22" s="45">
        <v>45</v>
      </c>
      <c r="AS22" s="45" t="s">
        <v>411</v>
      </c>
      <c r="AV22" s="45">
        <v>1050</v>
      </c>
      <c r="AW22" s="45">
        <v>1100</v>
      </c>
      <c r="BA22" s="45">
        <v>50</v>
      </c>
      <c r="BD22" s="45">
        <v>3.9</v>
      </c>
      <c r="BG22" s="45">
        <v>2</v>
      </c>
      <c r="BJ22" s="45">
        <v>2.95</v>
      </c>
      <c r="BM22" s="45">
        <v>147.5</v>
      </c>
    </row>
    <row r="23" spans="1:65" s="45" customFormat="1" ht="12.75" customHeight="1" x14ac:dyDescent="0.3">
      <c r="A23" s="399">
        <v>45343</v>
      </c>
      <c r="B23" s="400"/>
      <c r="C23" s="401"/>
      <c r="D23" s="319">
        <v>1</v>
      </c>
      <c r="E23" s="320"/>
      <c r="F23" s="321"/>
      <c r="G23" s="430">
        <v>5890</v>
      </c>
      <c r="H23" s="431"/>
      <c r="I23" s="431"/>
      <c r="J23" s="431"/>
      <c r="K23" s="431"/>
      <c r="L23" s="431"/>
      <c r="M23" s="432"/>
      <c r="N23" s="319" t="s">
        <v>398</v>
      </c>
      <c r="O23" s="320"/>
      <c r="P23" s="320"/>
      <c r="Q23" s="321"/>
      <c r="R23" s="433" t="s">
        <v>637</v>
      </c>
      <c r="S23" s="434"/>
      <c r="T23" s="434"/>
      <c r="U23" s="434"/>
      <c r="V23" s="435"/>
      <c r="W23" s="427">
        <v>0.22</v>
      </c>
      <c r="X23" s="428"/>
      <c r="Y23" s="429"/>
      <c r="Z23" s="427">
        <v>0.13</v>
      </c>
      <c r="AA23" s="428"/>
      <c r="AB23" s="429"/>
      <c r="AC23" s="427">
        <v>5</v>
      </c>
      <c r="AD23" s="428"/>
      <c r="AE23" s="428"/>
      <c r="AF23" s="429"/>
      <c r="AG23" s="393">
        <f t="shared" si="0"/>
        <v>0.12026437499999998</v>
      </c>
      <c r="AH23" s="394"/>
      <c r="AI23" s="394"/>
      <c r="AJ23" s="395"/>
      <c r="AK23" s="396">
        <v>1</v>
      </c>
      <c r="AL23" s="397"/>
      <c r="AM23" s="397"/>
      <c r="AN23" s="397"/>
      <c r="AO23" s="398"/>
    </row>
    <row r="24" spans="1:65" s="45" customFormat="1" ht="12.75" customHeight="1" x14ac:dyDescent="0.3">
      <c r="A24" s="399">
        <v>45343</v>
      </c>
      <c r="B24" s="400"/>
      <c r="C24" s="401"/>
      <c r="D24" s="319">
        <v>2</v>
      </c>
      <c r="E24" s="320"/>
      <c r="F24" s="321"/>
      <c r="G24" s="430">
        <v>5795</v>
      </c>
      <c r="H24" s="431"/>
      <c r="I24" s="431"/>
      <c r="J24" s="431"/>
      <c r="K24" s="431"/>
      <c r="L24" s="431"/>
      <c r="M24" s="432"/>
      <c r="N24" s="319" t="s">
        <v>398</v>
      </c>
      <c r="O24" s="320"/>
      <c r="P24" s="320"/>
      <c r="Q24" s="321"/>
      <c r="R24" s="433" t="s">
        <v>638</v>
      </c>
      <c r="S24" s="434"/>
      <c r="T24" s="434"/>
      <c r="U24" s="434"/>
      <c r="V24" s="435"/>
      <c r="W24" s="427">
        <v>0.14000000000000001</v>
      </c>
      <c r="X24" s="428"/>
      <c r="Y24" s="429"/>
      <c r="Z24" s="427">
        <v>0.12</v>
      </c>
      <c r="AA24" s="428"/>
      <c r="AB24" s="429"/>
      <c r="AC24" s="427">
        <v>5</v>
      </c>
      <c r="AD24" s="428"/>
      <c r="AE24" s="428"/>
      <c r="AF24" s="429"/>
      <c r="AG24" s="393">
        <f t="shared" si="0"/>
        <v>6.6366300000000003E-2</v>
      </c>
      <c r="AH24" s="394"/>
      <c r="AI24" s="394"/>
      <c r="AJ24" s="395"/>
      <c r="AK24" s="396">
        <v>1</v>
      </c>
      <c r="AL24" s="397"/>
      <c r="AM24" s="397"/>
      <c r="AN24" s="397"/>
      <c r="AO24" s="398"/>
    </row>
    <row r="25" spans="1:65" s="45" customFormat="1" ht="13.2" customHeight="1" x14ac:dyDescent="0.3">
      <c r="A25" s="399">
        <v>45343</v>
      </c>
      <c r="B25" s="400"/>
      <c r="C25" s="401"/>
      <c r="D25" s="319">
        <v>1</v>
      </c>
      <c r="E25" s="320"/>
      <c r="F25" s="321"/>
      <c r="G25" s="430">
        <v>11640</v>
      </c>
      <c r="H25" s="431"/>
      <c r="I25" s="431"/>
      <c r="J25" s="431"/>
      <c r="K25" s="431"/>
      <c r="L25" s="431"/>
      <c r="M25" s="432"/>
      <c r="N25" s="319" t="s">
        <v>379</v>
      </c>
      <c r="O25" s="320"/>
      <c r="P25" s="320"/>
      <c r="Q25" s="321"/>
      <c r="R25" s="433" t="s">
        <v>639</v>
      </c>
      <c r="S25" s="434"/>
      <c r="T25" s="434"/>
      <c r="U25" s="434"/>
      <c r="V25" s="435"/>
      <c r="W25" s="427">
        <v>0.17</v>
      </c>
      <c r="X25" s="428"/>
      <c r="Y25" s="429"/>
      <c r="Z25" s="427">
        <v>0.12</v>
      </c>
      <c r="AA25" s="428"/>
      <c r="AB25" s="429"/>
      <c r="AC25" s="427">
        <v>7</v>
      </c>
      <c r="AD25" s="428"/>
      <c r="AE25" s="428"/>
      <c r="AF25" s="429"/>
      <c r="AG25" s="393">
        <f t="shared" si="0"/>
        <v>0.11559124500000001</v>
      </c>
      <c r="AH25" s="394"/>
      <c r="AI25" s="394"/>
      <c r="AJ25" s="395"/>
      <c r="AK25" s="396">
        <v>1</v>
      </c>
      <c r="AL25" s="397"/>
      <c r="AM25" s="397"/>
      <c r="AN25" s="397"/>
      <c r="AO25" s="398"/>
    </row>
    <row r="26" spans="1:65" s="45" customFormat="1" ht="13.2" customHeight="1" x14ac:dyDescent="0.3">
      <c r="A26" s="399">
        <v>45343</v>
      </c>
      <c r="B26" s="400"/>
      <c r="C26" s="401"/>
      <c r="D26" s="319">
        <v>1</v>
      </c>
      <c r="E26" s="320"/>
      <c r="F26" s="321"/>
      <c r="G26" s="430">
        <v>15910</v>
      </c>
      <c r="H26" s="431"/>
      <c r="I26" s="431"/>
      <c r="J26" s="431"/>
      <c r="K26" s="431"/>
      <c r="L26" s="431"/>
      <c r="M26" s="432"/>
      <c r="N26" s="319" t="s">
        <v>379</v>
      </c>
      <c r="O26" s="320"/>
      <c r="P26" s="320"/>
      <c r="Q26" s="321"/>
      <c r="R26" s="433" t="s">
        <v>639</v>
      </c>
      <c r="S26" s="434"/>
      <c r="T26" s="434"/>
      <c r="U26" s="434"/>
      <c r="V26" s="435"/>
      <c r="W26" s="427">
        <v>0.17</v>
      </c>
      <c r="X26" s="428"/>
      <c r="Y26" s="429"/>
      <c r="Z26" s="427">
        <v>0.12</v>
      </c>
      <c r="AA26" s="428"/>
      <c r="AB26" s="429"/>
      <c r="AC26" s="427">
        <v>5</v>
      </c>
      <c r="AD26" s="428"/>
      <c r="AE26" s="428"/>
      <c r="AF26" s="429"/>
      <c r="AG26" s="393">
        <f t="shared" si="0"/>
        <v>8.2565175000000018E-2</v>
      </c>
      <c r="AH26" s="394"/>
      <c r="AI26" s="394"/>
      <c r="AJ26" s="395"/>
      <c r="AK26" s="396">
        <v>1</v>
      </c>
      <c r="AL26" s="397"/>
      <c r="AM26" s="397"/>
      <c r="AN26" s="397"/>
      <c r="AO26" s="398"/>
    </row>
    <row r="27" spans="1:65" s="45" customFormat="1" ht="13.2" customHeight="1" x14ac:dyDescent="0.3">
      <c r="A27" s="399">
        <v>45343</v>
      </c>
      <c r="B27" s="400"/>
      <c r="C27" s="401"/>
      <c r="D27" s="319">
        <v>1</v>
      </c>
      <c r="E27" s="320"/>
      <c r="F27" s="321"/>
      <c r="G27" s="430">
        <v>17843</v>
      </c>
      <c r="H27" s="431"/>
      <c r="I27" s="431"/>
      <c r="J27" s="431"/>
      <c r="K27" s="431"/>
      <c r="L27" s="431"/>
      <c r="M27" s="432"/>
      <c r="N27" s="319" t="s">
        <v>379</v>
      </c>
      <c r="O27" s="320"/>
      <c r="P27" s="320"/>
      <c r="Q27" s="321"/>
      <c r="R27" s="433" t="s">
        <v>640</v>
      </c>
      <c r="S27" s="434"/>
      <c r="T27" s="434"/>
      <c r="U27" s="434"/>
      <c r="V27" s="435"/>
      <c r="W27" s="427">
        <v>0.15</v>
      </c>
      <c r="X27" s="428"/>
      <c r="Y27" s="429"/>
      <c r="Z27" s="427">
        <v>0.1</v>
      </c>
      <c r="AA27" s="428"/>
      <c r="AB27" s="429"/>
      <c r="AC27" s="427">
        <v>4</v>
      </c>
      <c r="AD27" s="428"/>
      <c r="AE27" s="428"/>
      <c r="AF27" s="429"/>
      <c r="AG27" s="393">
        <f t="shared" si="0"/>
        <v>4.9087499999999999E-2</v>
      </c>
      <c r="AH27" s="394"/>
      <c r="AI27" s="394"/>
      <c r="AJ27" s="395"/>
      <c r="AK27" s="396">
        <v>1</v>
      </c>
      <c r="AL27" s="397"/>
      <c r="AM27" s="397"/>
      <c r="AN27" s="397"/>
      <c r="AO27" s="398"/>
    </row>
    <row r="28" spans="1:65" s="45" customFormat="1" ht="13.2" customHeight="1" x14ac:dyDescent="0.3">
      <c r="A28" s="399">
        <v>45343</v>
      </c>
      <c r="B28" s="400"/>
      <c r="C28" s="401"/>
      <c r="D28" s="319">
        <v>2</v>
      </c>
      <c r="E28" s="320"/>
      <c r="F28" s="321"/>
      <c r="G28" s="430">
        <v>17843</v>
      </c>
      <c r="H28" s="431"/>
      <c r="I28" s="431"/>
      <c r="J28" s="431"/>
      <c r="K28" s="431"/>
      <c r="L28" s="431"/>
      <c r="M28" s="432"/>
      <c r="N28" s="319" t="s">
        <v>379</v>
      </c>
      <c r="O28" s="320"/>
      <c r="P28" s="320"/>
      <c r="Q28" s="321"/>
      <c r="R28" s="433" t="s">
        <v>640</v>
      </c>
      <c r="S28" s="434"/>
      <c r="T28" s="434"/>
      <c r="U28" s="434"/>
      <c r="V28" s="435"/>
      <c r="W28" s="427">
        <v>0.2</v>
      </c>
      <c r="X28" s="428"/>
      <c r="Y28" s="429"/>
      <c r="Z28" s="427">
        <v>0.16</v>
      </c>
      <c r="AA28" s="428"/>
      <c r="AB28" s="429"/>
      <c r="AC28" s="427">
        <v>4</v>
      </c>
      <c r="AD28" s="428"/>
      <c r="AE28" s="428"/>
      <c r="AF28" s="429"/>
      <c r="AG28" s="393">
        <f t="shared" si="0"/>
        <v>0.10178783999999999</v>
      </c>
      <c r="AH28" s="394"/>
      <c r="AI28" s="394"/>
      <c r="AJ28" s="395"/>
      <c r="AK28" s="396">
        <v>1</v>
      </c>
      <c r="AL28" s="397"/>
      <c r="AM28" s="397"/>
      <c r="AN28" s="397"/>
      <c r="AO28" s="398"/>
    </row>
    <row r="29" spans="1:65" s="45" customFormat="1" ht="13.2" customHeight="1" x14ac:dyDescent="0.3">
      <c r="A29" s="399">
        <v>45343</v>
      </c>
      <c r="B29" s="400"/>
      <c r="C29" s="401"/>
      <c r="D29" s="319">
        <v>1</v>
      </c>
      <c r="E29" s="320"/>
      <c r="F29" s="321"/>
      <c r="G29" s="430">
        <v>4320</v>
      </c>
      <c r="H29" s="431"/>
      <c r="I29" s="431"/>
      <c r="J29" s="431"/>
      <c r="K29" s="431"/>
      <c r="L29" s="431"/>
      <c r="M29" s="432"/>
      <c r="N29" s="319" t="s">
        <v>413</v>
      </c>
      <c r="O29" s="320"/>
      <c r="P29" s="320"/>
      <c r="Q29" s="321"/>
      <c r="R29" s="433" t="s">
        <v>641</v>
      </c>
      <c r="S29" s="434"/>
      <c r="T29" s="434"/>
      <c r="U29" s="434"/>
      <c r="V29" s="435"/>
      <c r="W29" s="427">
        <v>0.13</v>
      </c>
      <c r="X29" s="428"/>
      <c r="Y29" s="429"/>
      <c r="Z29" s="427">
        <v>0.1</v>
      </c>
      <c r="AA29" s="428"/>
      <c r="AB29" s="429"/>
      <c r="AC29" s="427">
        <v>8</v>
      </c>
      <c r="AD29" s="428"/>
      <c r="AE29" s="428"/>
      <c r="AF29" s="429"/>
      <c r="AG29" s="393">
        <f t="shared" si="0"/>
        <v>8.309532E-2</v>
      </c>
      <c r="AH29" s="394"/>
      <c r="AI29" s="394"/>
      <c r="AJ29" s="395"/>
      <c r="AK29" s="396">
        <v>1</v>
      </c>
      <c r="AL29" s="397"/>
      <c r="AM29" s="397"/>
      <c r="AN29" s="397"/>
      <c r="AO29" s="398"/>
    </row>
    <row r="30" spans="1:65" s="45" customFormat="1" ht="13.2" customHeight="1" x14ac:dyDescent="0.3">
      <c r="A30" s="399">
        <v>45343</v>
      </c>
      <c r="B30" s="400"/>
      <c r="C30" s="401"/>
      <c r="D30" s="319">
        <v>1</v>
      </c>
      <c r="E30" s="320"/>
      <c r="F30" s="321"/>
      <c r="G30" s="430">
        <v>6900</v>
      </c>
      <c r="H30" s="431"/>
      <c r="I30" s="431"/>
      <c r="J30" s="431"/>
      <c r="K30" s="431"/>
      <c r="L30" s="431"/>
      <c r="M30" s="432"/>
      <c r="N30" s="319" t="s">
        <v>398</v>
      </c>
      <c r="O30" s="320"/>
      <c r="P30" s="320"/>
      <c r="Q30" s="321"/>
      <c r="R30" s="433" t="s">
        <v>640</v>
      </c>
      <c r="S30" s="434"/>
      <c r="T30" s="434"/>
      <c r="U30" s="434"/>
      <c r="V30" s="435"/>
      <c r="W30" s="427">
        <v>0.17</v>
      </c>
      <c r="X30" s="428"/>
      <c r="Y30" s="429"/>
      <c r="Z30" s="427">
        <v>0.1</v>
      </c>
      <c r="AA30" s="428"/>
      <c r="AB30" s="429"/>
      <c r="AC30" s="427">
        <v>7</v>
      </c>
      <c r="AD30" s="428"/>
      <c r="AE30" s="428"/>
      <c r="AF30" s="429"/>
      <c r="AG30" s="393">
        <f t="shared" si="0"/>
        <v>0.10019740500000002</v>
      </c>
      <c r="AH30" s="394"/>
      <c r="AI30" s="394"/>
      <c r="AJ30" s="395"/>
      <c r="AK30" s="396">
        <v>1</v>
      </c>
      <c r="AL30" s="397"/>
      <c r="AM30" s="397"/>
      <c r="AN30" s="397"/>
      <c r="AO30" s="398"/>
    </row>
    <row r="31" spans="1:65" s="45" customFormat="1" ht="13.2" customHeight="1" x14ac:dyDescent="0.3">
      <c r="A31" s="399">
        <v>45343</v>
      </c>
      <c r="B31" s="400"/>
      <c r="C31" s="401"/>
      <c r="D31" s="319">
        <v>2</v>
      </c>
      <c r="E31" s="320"/>
      <c r="F31" s="321"/>
      <c r="G31" s="430">
        <v>6300</v>
      </c>
      <c r="H31" s="431"/>
      <c r="I31" s="431"/>
      <c r="J31" s="431"/>
      <c r="K31" s="431"/>
      <c r="L31" s="431"/>
      <c r="M31" s="432"/>
      <c r="N31" s="319" t="s">
        <v>398</v>
      </c>
      <c r="O31" s="320"/>
      <c r="P31" s="320"/>
      <c r="Q31" s="321"/>
      <c r="R31" s="433" t="s">
        <v>642</v>
      </c>
      <c r="S31" s="434"/>
      <c r="T31" s="434"/>
      <c r="U31" s="434"/>
      <c r="V31" s="435"/>
      <c r="W31" s="427">
        <v>0.19</v>
      </c>
      <c r="X31" s="428"/>
      <c r="Y31" s="429"/>
      <c r="Z31" s="427">
        <v>0.14000000000000001</v>
      </c>
      <c r="AA31" s="428"/>
      <c r="AB31" s="429"/>
      <c r="AC31" s="427">
        <v>5</v>
      </c>
      <c r="AD31" s="428"/>
      <c r="AE31" s="428"/>
      <c r="AF31" s="429"/>
      <c r="AG31" s="393">
        <f t="shared" si="0"/>
        <v>0.10691257500000001</v>
      </c>
      <c r="AH31" s="394"/>
      <c r="AI31" s="394"/>
      <c r="AJ31" s="395"/>
      <c r="AK31" s="396">
        <v>1</v>
      </c>
      <c r="AL31" s="397"/>
      <c r="AM31" s="397"/>
      <c r="AN31" s="397"/>
      <c r="AO31" s="398"/>
    </row>
    <row r="32" spans="1:65" s="45" customFormat="1" ht="13.2" customHeight="1" x14ac:dyDescent="0.3">
      <c r="A32" s="399">
        <v>45343</v>
      </c>
      <c r="B32" s="400"/>
      <c r="C32" s="401"/>
      <c r="D32" s="319">
        <v>3</v>
      </c>
      <c r="E32" s="320"/>
      <c r="F32" s="321"/>
      <c r="G32" s="430">
        <v>6300</v>
      </c>
      <c r="H32" s="431"/>
      <c r="I32" s="431"/>
      <c r="J32" s="431"/>
      <c r="K32" s="431"/>
      <c r="L32" s="431"/>
      <c r="M32" s="432"/>
      <c r="N32" s="319" t="s">
        <v>398</v>
      </c>
      <c r="O32" s="320"/>
      <c r="P32" s="320"/>
      <c r="Q32" s="321"/>
      <c r="R32" s="433" t="s">
        <v>643</v>
      </c>
      <c r="S32" s="434"/>
      <c r="T32" s="434"/>
      <c r="U32" s="434"/>
      <c r="V32" s="435"/>
      <c r="W32" s="427">
        <v>0.13</v>
      </c>
      <c r="X32" s="428"/>
      <c r="Y32" s="429"/>
      <c r="Z32" s="427">
        <v>0.1</v>
      </c>
      <c r="AA32" s="428"/>
      <c r="AB32" s="429"/>
      <c r="AC32" s="427">
        <v>5</v>
      </c>
      <c r="AD32" s="428"/>
      <c r="AE32" s="428"/>
      <c r="AF32" s="429"/>
      <c r="AG32" s="393">
        <f t="shared" si="0"/>
        <v>5.1934574999999997E-2</v>
      </c>
      <c r="AH32" s="394"/>
      <c r="AI32" s="394"/>
      <c r="AJ32" s="395"/>
      <c r="AK32" s="396">
        <v>1</v>
      </c>
      <c r="AL32" s="397"/>
      <c r="AM32" s="397"/>
      <c r="AN32" s="397"/>
      <c r="AO32" s="398"/>
    </row>
    <row r="33" spans="1:41" s="45" customFormat="1" ht="13.2" customHeight="1" x14ac:dyDescent="0.3">
      <c r="A33" s="399">
        <v>45343</v>
      </c>
      <c r="B33" s="400"/>
      <c r="C33" s="401"/>
      <c r="D33" s="319">
        <v>4</v>
      </c>
      <c r="E33" s="320"/>
      <c r="F33" s="321"/>
      <c r="G33" s="430">
        <v>6300</v>
      </c>
      <c r="H33" s="431"/>
      <c r="I33" s="431"/>
      <c r="J33" s="431"/>
      <c r="K33" s="431"/>
      <c r="L33" s="431"/>
      <c r="M33" s="432"/>
      <c r="N33" s="319" t="s">
        <v>398</v>
      </c>
      <c r="O33" s="320"/>
      <c r="P33" s="320"/>
      <c r="Q33" s="321"/>
      <c r="R33" s="433" t="s">
        <v>641</v>
      </c>
      <c r="S33" s="434"/>
      <c r="T33" s="434"/>
      <c r="U33" s="434"/>
      <c r="V33" s="435"/>
      <c r="W33" s="427">
        <v>0.11</v>
      </c>
      <c r="X33" s="428"/>
      <c r="Y33" s="429"/>
      <c r="Z33" s="427">
        <v>0.1</v>
      </c>
      <c r="AA33" s="428"/>
      <c r="AB33" s="429"/>
      <c r="AC33" s="427">
        <v>8</v>
      </c>
      <c r="AD33" s="428"/>
      <c r="AE33" s="428"/>
      <c r="AF33" s="429"/>
      <c r="AG33" s="393">
        <f t="shared" si="0"/>
        <v>6.9272280000000019E-2</v>
      </c>
      <c r="AH33" s="394"/>
      <c r="AI33" s="394"/>
      <c r="AJ33" s="395"/>
      <c r="AK33" s="396">
        <v>1</v>
      </c>
      <c r="AL33" s="397"/>
      <c r="AM33" s="397"/>
      <c r="AN33" s="397"/>
      <c r="AO33" s="398"/>
    </row>
    <row r="34" spans="1:41" s="45" customFormat="1" ht="13.2" customHeight="1" x14ac:dyDescent="0.3">
      <c r="A34" s="399">
        <v>45343</v>
      </c>
      <c r="B34" s="400"/>
      <c r="C34" s="401"/>
      <c r="D34" s="319">
        <v>1</v>
      </c>
      <c r="E34" s="320"/>
      <c r="F34" s="321"/>
      <c r="G34" s="430">
        <v>7150</v>
      </c>
      <c r="H34" s="431"/>
      <c r="I34" s="431"/>
      <c r="J34" s="431"/>
      <c r="K34" s="431"/>
      <c r="L34" s="431"/>
      <c r="M34" s="432"/>
      <c r="N34" s="319" t="s">
        <v>413</v>
      </c>
      <c r="O34" s="320"/>
      <c r="P34" s="320"/>
      <c r="Q34" s="321"/>
      <c r="R34" s="433" t="s">
        <v>644</v>
      </c>
      <c r="S34" s="434"/>
      <c r="T34" s="434"/>
      <c r="U34" s="434"/>
      <c r="V34" s="435"/>
      <c r="W34" s="427">
        <v>0.11</v>
      </c>
      <c r="X34" s="428"/>
      <c r="Y34" s="429"/>
      <c r="Z34" s="427">
        <v>0.1</v>
      </c>
      <c r="AA34" s="428"/>
      <c r="AB34" s="429"/>
      <c r="AC34" s="427">
        <v>8</v>
      </c>
      <c r="AD34" s="428"/>
      <c r="AE34" s="428"/>
      <c r="AF34" s="429"/>
      <c r="AG34" s="393">
        <f t="shared" si="0"/>
        <v>6.9272280000000019E-2</v>
      </c>
      <c r="AH34" s="394"/>
      <c r="AI34" s="394"/>
      <c r="AJ34" s="395"/>
      <c r="AK34" s="396">
        <v>1</v>
      </c>
      <c r="AL34" s="397"/>
      <c r="AM34" s="397"/>
      <c r="AN34" s="397"/>
      <c r="AO34" s="398"/>
    </row>
    <row r="35" spans="1:41" s="45" customFormat="1" ht="13.2" customHeight="1" x14ac:dyDescent="0.3">
      <c r="A35" s="399">
        <v>45415</v>
      </c>
      <c r="B35" s="400"/>
      <c r="C35" s="401"/>
      <c r="D35" s="402">
        <v>1</v>
      </c>
      <c r="E35" s="403"/>
      <c r="F35" s="404"/>
      <c r="G35" s="405">
        <v>400</v>
      </c>
      <c r="H35" s="406"/>
      <c r="I35" s="406"/>
      <c r="J35" s="406"/>
      <c r="K35" s="406"/>
      <c r="L35" s="406"/>
      <c r="M35" s="407"/>
      <c r="N35" s="319" t="s">
        <v>380</v>
      </c>
      <c r="O35" s="320"/>
      <c r="P35" s="320"/>
      <c r="Q35" s="321"/>
      <c r="R35" s="408" t="s">
        <v>630</v>
      </c>
      <c r="S35" s="409"/>
      <c r="T35" s="409"/>
      <c r="U35" s="409"/>
      <c r="V35" s="410"/>
      <c r="W35" s="390">
        <v>0.3</v>
      </c>
      <c r="X35" s="391"/>
      <c r="Y35" s="392"/>
      <c r="Z35" s="390">
        <v>0.22</v>
      </c>
      <c r="AA35" s="391"/>
      <c r="AB35" s="392"/>
      <c r="AC35" s="390">
        <v>6</v>
      </c>
      <c r="AD35" s="391"/>
      <c r="AE35" s="391"/>
      <c r="AF35" s="392"/>
      <c r="AG35" s="393">
        <f t="shared" si="0"/>
        <v>0.31855823999999999</v>
      </c>
      <c r="AH35" s="394"/>
      <c r="AI35" s="394"/>
      <c r="AJ35" s="395"/>
      <c r="AK35" s="396">
        <v>1</v>
      </c>
      <c r="AL35" s="397"/>
      <c r="AM35" s="397"/>
      <c r="AN35" s="397"/>
      <c r="AO35" s="398"/>
    </row>
    <row r="36" spans="1:41" s="45" customFormat="1" ht="13.2" customHeight="1" x14ac:dyDescent="0.3">
      <c r="A36" s="399">
        <v>45415</v>
      </c>
      <c r="B36" s="400"/>
      <c r="C36" s="401"/>
      <c r="D36" s="402">
        <v>2</v>
      </c>
      <c r="E36" s="403"/>
      <c r="F36" s="404"/>
      <c r="G36" s="405">
        <v>410</v>
      </c>
      <c r="H36" s="406"/>
      <c r="I36" s="406"/>
      <c r="J36" s="406"/>
      <c r="K36" s="406"/>
      <c r="L36" s="406"/>
      <c r="M36" s="407"/>
      <c r="N36" s="319" t="s">
        <v>380</v>
      </c>
      <c r="O36" s="320"/>
      <c r="P36" s="320"/>
      <c r="Q36" s="321"/>
      <c r="R36" s="408" t="s">
        <v>630</v>
      </c>
      <c r="S36" s="409"/>
      <c r="T36" s="409"/>
      <c r="U36" s="409"/>
      <c r="V36" s="410"/>
      <c r="W36" s="390">
        <v>0.25</v>
      </c>
      <c r="X36" s="391"/>
      <c r="Y36" s="392"/>
      <c r="Z36" s="390">
        <v>0.18</v>
      </c>
      <c r="AA36" s="391"/>
      <c r="AB36" s="392"/>
      <c r="AC36" s="390">
        <v>5</v>
      </c>
      <c r="AD36" s="391"/>
      <c r="AE36" s="391"/>
      <c r="AF36" s="392"/>
      <c r="AG36" s="393">
        <f t="shared" si="0"/>
        <v>0.18152557499999999</v>
      </c>
      <c r="AH36" s="394"/>
      <c r="AI36" s="394"/>
      <c r="AJ36" s="395"/>
      <c r="AK36" s="396">
        <v>1</v>
      </c>
      <c r="AL36" s="397"/>
      <c r="AM36" s="397"/>
      <c r="AN36" s="397"/>
      <c r="AO36" s="398"/>
    </row>
    <row r="37" spans="1:41" s="45" customFormat="1" ht="13.2" customHeight="1" x14ac:dyDescent="0.3">
      <c r="A37" s="399">
        <v>45415</v>
      </c>
      <c r="B37" s="400"/>
      <c r="C37" s="401"/>
      <c r="D37" s="402">
        <v>3</v>
      </c>
      <c r="E37" s="403"/>
      <c r="F37" s="404"/>
      <c r="G37" s="405">
        <v>460</v>
      </c>
      <c r="H37" s="406"/>
      <c r="I37" s="406"/>
      <c r="J37" s="406"/>
      <c r="K37" s="406"/>
      <c r="L37" s="406"/>
      <c r="M37" s="407"/>
      <c r="N37" s="319" t="s">
        <v>380</v>
      </c>
      <c r="O37" s="320"/>
      <c r="P37" s="320"/>
      <c r="Q37" s="321"/>
      <c r="R37" s="408" t="s">
        <v>630</v>
      </c>
      <c r="S37" s="409"/>
      <c r="T37" s="409"/>
      <c r="U37" s="409"/>
      <c r="V37" s="410"/>
      <c r="W37" s="390">
        <v>0.16</v>
      </c>
      <c r="X37" s="391"/>
      <c r="Y37" s="392"/>
      <c r="Z37" s="390">
        <v>0.11</v>
      </c>
      <c r="AA37" s="391"/>
      <c r="AB37" s="392"/>
      <c r="AC37" s="390">
        <v>8</v>
      </c>
      <c r="AD37" s="391"/>
      <c r="AE37" s="391"/>
      <c r="AF37" s="392"/>
      <c r="AG37" s="393">
        <f t="shared" si="0"/>
        <v>0.11451132000000003</v>
      </c>
      <c r="AH37" s="394"/>
      <c r="AI37" s="394"/>
      <c r="AJ37" s="395"/>
      <c r="AK37" s="396">
        <v>1</v>
      </c>
      <c r="AL37" s="397"/>
      <c r="AM37" s="397"/>
      <c r="AN37" s="397"/>
      <c r="AO37" s="398"/>
    </row>
    <row r="38" spans="1:41" s="45" customFormat="1" ht="13.2" customHeight="1" x14ac:dyDescent="0.3">
      <c r="A38" s="399">
        <v>45415</v>
      </c>
      <c r="B38" s="400"/>
      <c r="C38" s="401"/>
      <c r="D38" s="402">
        <v>4</v>
      </c>
      <c r="E38" s="403"/>
      <c r="F38" s="404"/>
      <c r="G38" s="405">
        <v>460</v>
      </c>
      <c r="H38" s="406"/>
      <c r="I38" s="406"/>
      <c r="J38" s="406"/>
      <c r="K38" s="406"/>
      <c r="L38" s="406"/>
      <c r="M38" s="407"/>
      <c r="N38" s="319" t="s">
        <v>380</v>
      </c>
      <c r="O38" s="320"/>
      <c r="P38" s="320"/>
      <c r="Q38" s="321"/>
      <c r="R38" s="408" t="s">
        <v>639</v>
      </c>
      <c r="S38" s="409"/>
      <c r="T38" s="409"/>
      <c r="U38" s="409"/>
      <c r="V38" s="410"/>
      <c r="W38" s="390">
        <v>0.14000000000000001</v>
      </c>
      <c r="X38" s="391"/>
      <c r="Y38" s="392"/>
      <c r="Z38" s="390">
        <v>0.11</v>
      </c>
      <c r="AA38" s="391"/>
      <c r="AB38" s="392"/>
      <c r="AC38" s="390">
        <v>8</v>
      </c>
      <c r="AD38" s="391"/>
      <c r="AE38" s="391"/>
      <c r="AF38" s="392"/>
      <c r="AG38" s="393">
        <f t="shared" si="0"/>
        <v>9.8174999999999998E-2</v>
      </c>
      <c r="AH38" s="394"/>
      <c r="AI38" s="394"/>
      <c r="AJ38" s="395"/>
      <c r="AK38" s="396">
        <v>1</v>
      </c>
      <c r="AL38" s="397"/>
      <c r="AM38" s="397"/>
      <c r="AN38" s="397"/>
      <c r="AO38" s="398"/>
    </row>
    <row r="39" spans="1:41" s="45" customFormat="1" ht="13.2" customHeight="1" x14ac:dyDescent="0.3">
      <c r="A39" s="399">
        <v>45415</v>
      </c>
      <c r="B39" s="400"/>
      <c r="C39" s="401"/>
      <c r="D39" s="402">
        <v>5</v>
      </c>
      <c r="E39" s="403"/>
      <c r="F39" s="404"/>
      <c r="G39" s="405">
        <v>571</v>
      </c>
      <c r="H39" s="406"/>
      <c r="I39" s="406"/>
      <c r="J39" s="406"/>
      <c r="K39" s="406"/>
      <c r="L39" s="406"/>
      <c r="M39" s="407"/>
      <c r="N39" s="319" t="s">
        <v>380</v>
      </c>
      <c r="O39" s="320"/>
      <c r="P39" s="320"/>
      <c r="Q39" s="321"/>
      <c r="R39" s="408" t="s">
        <v>469</v>
      </c>
      <c r="S39" s="409"/>
      <c r="T39" s="409"/>
      <c r="U39" s="409"/>
      <c r="V39" s="410"/>
      <c r="W39" s="390">
        <v>0.18</v>
      </c>
      <c r="X39" s="391"/>
      <c r="Y39" s="392"/>
      <c r="Z39" s="390">
        <v>0.11</v>
      </c>
      <c r="AA39" s="391"/>
      <c r="AB39" s="392"/>
      <c r="AC39" s="390">
        <v>7</v>
      </c>
      <c r="AD39" s="391"/>
      <c r="AE39" s="391"/>
      <c r="AF39" s="392"/>
      <c r="AG39" s="393">
        <f t="shared" si="0"/>
        <v>0.11559124499999997</v>
      </c>
      <c r="AH39" s="394"/>
      <c r="AI39" s="394"/>
      <c r="AJ39" s="395"/>
      <c r="AK39" s="396">
        <v>1</v>
      </c>
      <c r="AL39" s="397"/>
      <c r="AM39" s="397"/>
      <c r="AN39" s="397"/>
      <c r="AO39" s="398"/>
    </row>
    <row r="40" spans="1:41" s="45" customFormat="1" ht="13.2" customHeight="1" x14ac:dyDescent="0.3">
      <c r="A40" s="399">
        <v>45415</v>
      </c>
      <c r="B40" s="400"/>
      <c r="C40" s="401"/>
      <c r="D40" s="402">
        <v>6</v>
      </c>
      <c r="E40" s="403"/>
      <c r="F40" s="404"/>
      <c r="G40" s="405">
        <v>990</v>
      </c>
      <c r="H40" s="406"/>
      <c r="I40" s="406"/>
      <c r="J40" s="406"/>
      <c r="K40" s="406"/>
      <c r="L40" s="406"/>
      <c r="M40" s="407"/>
      <c r="N40" s="319" t="s">
        <v>380</v>
      </c>
      <c r="O40" s="320"/>
      <c r="P40" s="320"/>
      <c r="Q40" s="321"/>
      <c r="R40" s="408" t="s">
        <v>628</v>
      </c>
      <c r="S40" s="409"/>
      <c r="T40" s="409"/>
      <c r="U40" s="409"/>
      <c r="V40" s="410"/>
      <c r="W40" s="390">
        <v>0.2</v>
      </c>
      <c r="X40" s="391"/>
      <c r="Y40" s="392"/>
      <c r="Z40" s="390">
        <v>0.15</v>
      </c>
      <c r="AA40" s="391"/>
      <c r="AB40" s="392"/>
      <c r="AC40" s="390">
        <v>8</v>
      </c>
      <c r="AD40" s="391"/>
      <c r="AE40" s="391"/>
      <c r="AF40" s="392"/>
      <c r="AG40" s="393">
        <f t="shared" si="0"/>
        <v>0.19242299999999996</v>
      </c>
      <c r="AH40" s="394"/>
      <c r="AI40" s="394"/>
      <c r="AJ40" s="395"/>
      <c r="AK40" s="396">
        <v>1</v>
      </c>
      <c r="AL40" s="397"/>
      <c r="AM40" s="397"/>
      <c r="AN40" s="397"/>
      <c r="AO40" s="398"/>
    </row>
    <row r="41" spans="1:41" s="45" customFormat="1" ht="13.2" customHeight="1" x14ac:dyDescent="0.3">
      <c r="A41" s="399">
        <v>45415</v>
      </c>
      <c r="B41" s="400"/>
      <c r="C41" s="401"/>
      <c r="D41" s="402">
        <v>1</v>
      </c>
      <c r="E41" s="403"/>
      <c r="F41" s="404"/>
      <c r="G41" s="405">
        <v>1145</v>
      </c>
      <c r="H41" s="406"/>
      <c r="I41" s="406"/>
      <c r="J41" s="406"/>
      <c r="K41" s="406"/>
      <c r="L41" s="406"/>
      <c r="M41" s="407"/>
      <c r="N41" s="319" t="s">
        <v>380</v>
      </c>
      <c r="O41" s="320"/>
      <c r="P41" s="320"/>
      <c r="Q41" s="321"/>
      <c r="R41" s="408" t="s">
        <v>469</v>
      </c>
      <c r="S41" s="409"/>
      <c r="T41" s="409"/>
      <c r="U41" s="409"/>
      <c r="V41" s="410"/>
      <c r="W41" s="390">
        <v>0.24</v>
      </c>
      <c r="X41" s="391"/>
      <c r="Y41" s="392"/>
      <c r="Z41" s="390">
        <v>0.11</v>
      </c>
      <c r="AA41" s="391"/>
      <c r="AB41" s="392"/>
      <c r="AC41" s="390">
        <v>8</v>
      </c>
      <c r="AD41" s="391"/>
      <c r="AE41" s="391"/>
      <c r="AF41" s="392"/>
      <c r="AG41" s="393">
        <f t="shared" si="0"/>
        <v>0.19242299999999996</v>
      </c>
      <c r="AH41" s="394"/>
      <c r="AI41" s="394"/>
      <c r="AJ41" s="395"/>
      <c r="AK41" s="396">
        <v>1</v>
      </c>
      <c r="AL41" s="397"/>
      <c r="AM41" s="397"/>
      <c r="AN41" s="397"/>
      <c r="AO41" s="398"/>
    </row>
    <row r="42" spans="1:41" s="45" customFormat="1" ht="13.2" customHeight="1" x14ac:dyDescent="0.3">
      <c r="A42" s="399">
        <v>45415</v>
      </c>
      <c r="B42" s="400"/>
      <c r="C42" s="401"/>
      <c r="D42" s="402">
        <v>2</v>
      </c>
      <c r="E42" s="403"/>
      <c r="F42" s="404"/>
      <c r="G42" s="405">
        <v>1150</v>
      </c>
      <c r="H42" s="406"/>
      <c r="I42" s="406"/>
      <c r="J42" s="406"/>
      <c r="K42" s="406"/>
      <c r="L42" s="406"/>
      <c r="M42" s="407"/>
      <c r="N42" s="319" t="s">
        <v>380</v>
      </c>
      <c r="O42" s="320"/>
      <c r="P42" s="320"/>
      <c r="Q42" s="321"/>
      <c r="R42" s="408" t="s">
        <v>628</v>
      </c>
      <c r="S42" s="409"/>
      <c r="T42" s="409"/>
      <c r="U42" s="409"/>
      <c r="V42" s="410"/>
      <c r="W42" s="390">
        <v>0.24</v>
      </c>
      <c r="X42" s="391"/>
      <c r="Y42" s="392"/>
      <c r="Z42" s="390">
        <v>0.11</v>
      </c>
      <c r="AA42" s="391"/>
      <c r="AB42" s="392"/>
      <c r="AC42" s="390">
        <v>7</v>
      </c>
      <c r="AD42" s="391"/>
      <c r="AE42" s="391"/>
      <c r="AF42" s="392"/>
      <c r="AG42" s="393">
        <f t="shared" si="0"/>
        <v>0.16837012499999995</v>
      </c>
      <c r="AH42" s="394"/>
      <c r="AI42" s="394"/>
      <c r="AJ42" s="395"/>
      <c r="AK42" s="396">
        <v>1</v>
      </c>
      <c r="AL42" s="397"/>
      <c r="AM42" s="397"/>
      <c r="AN42" s="397"/>
      <c r="AO42" s="398"/>
    </row>
    <row r="43" spans="1:41" s="45" customFormat="1" ht="13.2" customHeight="1" x14ac:dyDescent="0.3">
      <c r="A43" s="399">
        <v>45415</v>
      </c>
      <c r="B43" s="400"/>
      <c r="C43" s="401"/>
      <c r="D43" s="402">
        <v>3</v>
      </c>
      <c r="E43" s="403"/>
      <c r="F43" s="404"/>
      <c r="G43" s="405">
        <v>1190</v>
      </c>
      <c r="H43" s="406"/>
      <c r="I43" s="406"/>
      <c r="J43" s="406"/>
      <c r="K43" s="406"/>
      <c r="L43" s="406"/>
      <c r="M43" s="407"/>
      <c r="N43" s="402" t="s">
        <v>380</v>
      </c>
      <c r="O43" s="403"/>
      <c r="P43" s="403"/>
      <c r="Q43" s="404"/>
      <c r="R43" s="408" t="s">
        <v>469</v>
      </c>
      <c r="S43" s="409"/>
      <c r="T43" s="409"/>
      <c r="U43" s="409"/>
      <c r="V43" s="410"/>
      <c r="W43" s="390">
        <v>0.16</v>
      </c>
      <c r="X43" s="391"/>
      <c r="Y43" s="392"/>
      <c r="Z43" s="390">
        <v>0.11</v>
      </c>
      <c r="AA43" s="391"/>
      <c r="AB43" s="392"/>
      <c r="AC43" s="390">
        <v>8</v>
      </c>
      <c r="AD43" s="391"/>
      <c r="AE43" s="391"/>
      <c r="AF43" s="392"/>
      <c r="AG43" s="393">
        <f t="shared" si="0"/>
        <v>0.11451132000000003</v>
      </c>
      <c r="AH43" s="394"/>
      <c r="AI43" s="394"/>
      <c r="AJ43" s="395"/>
      <c r="AK43" s="396">
        <v>1</v>
      </c>
      <c r="AL43" s="397"/>
      <c r="AM43" s="397"/>
      <c r="AN43" s="397"/>
      <c r="AO43" s="398"/>
    </row>
    <row r="44" spans="1:41" s="45" customFormat="1" ht="13.2" customHeight="1" x14ac:dyDescent="0.3">
      <c r="A44" s="399">
        <v>45415</v>
      </c>
      <c r="B44" s="400"/>
      <c r="C44" s="401"/>
      <c r="D44" s="402">
        <v>4</v>
      </c>
      <c r="E44" s="403"/>
      <c r="F44" s="404"/>
      <c r="G44" s="405">
        <v>1195</v>
      </c>
      <c r="H44" s="406"/>
      <c r="I44" s="406"/>
      <c r="J44" s="406"/>
      <c r="K44" s="406"/>
      <c r="L44" s="406"/>
      <c r="M44" s="407"/>
      <c r="N44" s="402" t="s">
        <v>380</v>
      </c>
      <c r="O44" s="403"/>
      <c r="P44" s="403"/>
      <c r="Q44" s="404"/>
      <c r="R44" s="408" t="s">
        <v>469</v>
      </c>
      <c r="S44" s="409"/>
      <c r="T44" s="409"/>
      <c r="U44" s="409"/>
      <c r="V44" s="410"/>
      <c r="W44" s="390">
        <v>0.15</v>
      </c>
      <c r="X44" s="391"/>
      <c r="Y44" s="392"/>
      <c r="Z44" s="390">
        <v>0.1</v>
      </c>
      <c r="AA44" s="391"/>
      <c r="AB44" s="392"/>
      <c r="AC44" s="390">
        <v>7</v>
      </c>
      <c r="AD44" s="391"/>
      <c r="AE44" s="391"/>
      <c r="AF44" s="392"/>
      <c r="AG44" s="393">
        <f t="shared" si="0"/>
        <v>8.5903124999999997E-2</v>
      </c>
      <c r="AH44" s="394"/>
      <c r="AI44" s="394"/>
      <c r="AJ44" s="395"/>
      <c r="AK44" s="396">
        <v>1</v>
      </c>
      <c r="AL44" s="397"/>
      <c r="AM44" s="397"/>
      <c r="AN44" s="397"/>
      <c r="AO44" s="398"/>
    </row>
    <row r="45" spans="1:41" s="45" customFormat="1" ht="13.2" customHeight="1" x14ac:dyDescent="0.3">
      <c r="A45" s="399">
        <v>45415</v>
      </c>
      <c r="B45" s="400"/>
      <c r="C45" s="401"/>
      <c r="D45" s="402">
        <v>1</v>
      </c>
      <c r="E45" s="403"/>
      <c r="F45" s="404"/>
      <c r="G45" s="405">
        <v>4511</v>
      </c>
      <c r="H45" s="406"/>
      <c r="I45" s="406"/>
      <c r="J45" s="406"/>
      <c r="K45" s="406"/>
      <c r="L45" s="406"/>
      <c r="M45" s="407"/>
      <c r="N45" s="402" t="s">
        <v>380</v>
      </c>
      <c r="O45" s="403"/>
      <c r="P45" s="403"/>
      <c r="Q45" s="404"/>
      <c r="R45" s="408" t="s">
        <v>630</v>
      </c>
      <c r="S45" s="409"/>
      <c r="T45" s="409"/>
      <c r="U45" s="409"/>
      <c r="V45" s="410"/>
      <c r="W45" s="390">
        <v>0.2</v>
      </c>
      <c r="X45" s="391"/>
      <c r="Y45" s="392"/>
      <c r="Z45" s="390">
        <v>0.13</v>
      </c>
      <c r="AA45" s="391"/>
      <c r="AB45" s="392"/>
      <c r="AC45" s="390">
        <v>6</v>
      </c>
      <c r="AD45" s="391"/>
      <c r="AE45" s="391"/>
      <c r="AF45" s="392"/>
      <c r="AG45" s="393">
        <f t="shared" si="0"/>
        <v>0.12829509</v>
      </c>
      <c r="AH45" s="394"/>
      <c r="AI45" s="394"/>
      <c r="AJ45" s="395"/>
      <c r="AK45" s="396">
        <v>1</v>
      </c>
      <c r="AL45" s="397"/>
      <c r="AM45" s="397"/>
      <c r="AN45" s="397"/>
      <c r="AO45" s="398"/>
    </row>
    <row r="46" spans="1:41" s="45" customFormat="1" ht="13.2" customHeight="1" x14ac:dyDescent="0.3">
      <c r="A46" s="399">
        <v>45415</v>
      </c>
      <c r="B46" s="400"/>
      <c r="C46" s="401"/>
      <c r="D46" s="402">
        <v>2</v>
      </c>
      <c r="E46" s="403"/>
      <c r="F46" s="404"/>
      <c r="G46" s="405">
        <v>4410</v>
      </c>
      <c r="H46" s="406"/>
      <c r="I46" s="406"/>
      <c r="J46" s="406"/>
      <c r="K46" s="406"/>
      <c r="L46" s="406"/>
      <c r="M46" s="407"/>
      <c r="N46" s="402" t="s">
        <v>380</v>
      </c>
      <c r="O46" s="403"/>
      <c r="P46" s="403"/>
      <c r="Q46" s="404"/>
      <c r="R46" s="408" t="s">
        <v>469</v>
      </c>
      <c r="S46" s="409"/>
      <c r="T46" s="409"/>
      <c r="U46" s="409"/>
      <c r="V46" s="410"/>
      <c r="W46" s="390">
        <v>0.14000000000000001</v>
      </c>
      <c r="X46" s="391"/>
      <c r="Y46" s="392"/>
      <c r="Z46" s="390">
        <v>0.1</v>
      </c>
      <c r="AA46" s="391"/>
      <c r="AB46" s="392"/>
      <c r="AC46" s="390">
        <v>5</v>
      </c>
      <c r="AD46" s="391"/>
      <c r="AE46" s="391"/>
      <c r="AF46" s="392"/>
      <c r="AG46" s="393">
        <f t="shared" si="0"/>
        <v>5.654880000000001E-2</v>
      </c>
      <c r="AH46" s="394"/>
      <c r="AI46" s="394"/>
      <c r="AJ46" s="395"/>
      <c r="AK46" s="396">
        <v>1</v>
      </c>
      <c r="AL46" s="397"/>
      <c r="AM46" s="397"/>
      <c r="AN46" s="397"/>
      <c r="AO46" s="398"/>
    </row>
    <row r="47" spans="1:41" s="45" customFormat="1" ht="13.2" customHeight="1" x14ac:dyDescent="0.3">
      <c r="A47" s="399">
        <v>45415</v>
      </c>
      <c r="B47" s="400"/>
      <c r="C47" s="401"/>
      <c r="D47" s="402">
        <v>1</v>
      </c>
      <c r="E47" s="403"/>
      <c r="F47" s="404"/>
      <c r="G47" s="405">
        <v>5486</v>
      </c>
      <c r="H47" s="406"/>
      <c r="I47" s="406"/>
      <c r="J47" s="406"/>
      <c r="K47" s="406"/>
      <c r="L47" s="406"/>
      <c r="M47" s="407"/>
      <c r="N47" s="402" t="s">
        <v>380</v>
      </c>
      <c r="O47" s="403"/>
      <c r="P47" s="403"/>
      <c r="Q47" s="404"/>
      <c r="R47" s="408" t="s">
        <v>634</v>
      </c>
      <c r="S47" s="409"/>
      <c r="T47" s="409"/>
      <c r="U47" s="409"/>
      <c r="V47" s="410"/>
      <c r="W47" s="390">
        <v>0.24</v>
      </c>
      <c r="X47" s="391"/>
      <c r="Y47" s="392"/>
      <c r="Z47" s="390">
        <v>0.11</v>
      </c>
      <c r="AA47" s="391"/>
      <c r="AB47" s="392"/>
      <c r="AC47" s="390">
        <v>8</v>
      </c>
      <c r="AD47" s="391"/>
      <c r="AE47" s="391"/>
      <c r="AF47" s="392"/>
      <c r="AG47" s="393">
        <f t="shared" si="0"/>
        <v>0.19242299999999996</v>
      </c>
      <c r="AH47" s="394"/>
      <c r="AI47" s="394"/>
      <c r="AJ47" s="395"/>
      <c r="AK47" s="396">
        <v>1</v>
      </c>
      <c r="AL47" s="397"/>
      <c r="AM47" s="397"/>
      <c r="AN47" s="397"/>
      <c r="AO47" s="398"/>
    </row>
    <row r="48" spans="1:41" s="45" customFormat="1" x14ac:dyDescent="0.3">
      <c r="A48" s="399">
        <v>45415</v>
      </c>
      <c r="B48" s="400"/>
      <c r="C48" s="401"/>
      <c r="D48" s="402">
        <v>2</v>
      </c>
      <c r="E48" s="403"/>
      <c r="F48" s="404"/>
      <c r="G48" s="405">
        <v>5660</v>
      </c>
      <c r="H48" s="406"/>
      <c r="I48" s="406"/>
      <c r="J48" s="406"/>
      <c r="K48" s="406"/>
      <c r="L48" s="406"/>
      <c r="M48" s="407"/>
      <c r="N48" s="402" t="s">
        <v>380</v>
      </c>
      <c r="O48" s="403"/>
      <c r="P48" s="403"/>
      <c r="Q48" s="404"/>
      <c r="R48" s="408" t="s">
        <v>645</v>
      </c>
      <c r="S48" s="409"/>
      <c r="T48" s="409"/>
      <c r="U48" s="409"/>
      <c r="V48" s="410"/>
      <c r="W48" s="390">
        <v>0.24</v>
      </c>
      <c r="X48" s="391"/>
      <c r="Y48" s="392"/>
      <c r="Z48" s="390">
        <v>0.11</v>
      </c>
      <c r="AA48" s="391"/>
      <c r="AB48" s="392"/>
      <c r="AC48" s="390">
        <v>7</v>
      </c>
      <c r="AD48" s="391"/>
      <c r="AE48" s="391"/>
      <c r="AF48" s="392"/>
      <c r="AG48" s="393">
        <f>(3.1416*AVERAGE(W48:AB48)*AVERAGE(W48:AB48)*AK48*AC48)/4</f>
        <v>0.16837012499999995</v>
      </c>
      <c r="AH48" s="394"/>
      <c r="AI48" s="394"/>
      <c r="AJ48" s="395"/>
      <c r="AK48" s="396">
        <v>1</v>
      </c>
      <c r="AL48" s="397"/>
      <c r="AM48" s="397"/>
      <c r="AN48" s="397"/>
      <c r="AO48" s="398"/>
    </row>
    <row r="49" spans="1:65" s="45" customFormat="1" x14ac:dyDescent="0.3">
      <c r="A49" s="399">
        <v>45415</v>
      </c>
      <c r="B49" s="400"/>
      <c r="C49" s="401"/>
      <c r="D49" s="402">
        <v>3</v>
      </c>
      <c r="E49" s="403"/>
      <c r="F49" s="404"/>
      <c r="G49" s="405">
        <v>5700</v>
      </c>
      <c r="H49" s="406"/>
      <c r="I49" s="406"/>
      <c r="J49" s="406"/>
      <c r="K49" s="406"/>
      <c r="L49" s="406"/>
      <c r="M49" s="407"/>
      <c r="N49" s="402" t="s">
        <v>380</v>
      </c>
      <c r="O49" s="403"/>
      <c r="P49" s="403"/>
      <c r="Q49" s="404"/>
      <c r="R49" s="408" t="s">
        <v>638</v>
      </c>
      <c r="S49" s="409"/>
      <c r="T49" s="409"/>
      <c r="U49" s="409"/>
      <c r="V49" s="410"/>
      <c r="W49" s="390">
        <v>0.16</v>
      </c>
      <c r="X49" s="391"/>
      <c r="Y49" s="392"/>
      <c r="Z49" s="390">
        <v>0.11</v>
      </c>
      <c r="AA49" s="391"/>
      <c r="AB49" s="392"/>
      <c r="AC49" s="390">
        <v>8</v>
      </c>
      <c r="AD49" s="391"/>
      <c r="AE49" s="391"/>
      <c r="AF49" s="392"/>
      <c r="AG49" s="393">
        <f>(3.1416*AVERAGE(W49:AB49)*AVERAGE(W49:AB49)*AK49*AC49)/4</f>
        <v>0.11451132000000003</v>
      </c>
      <c r="AH49" s="394"/>
      <c r="AI49" s="394"/>
      <c r="AJ49" s="395"/>
      <c r="AK49" s="396">
        <v>1</v>
      </c>
      <c r="AL49" s="397"/>
      <c r="AM49" s="397"/>
      <c r="AN49" s="397"/>
      <c r="AO49" s="398"/>
    </row>
    <row r="50" spans="1:65" s="45" customFormat="1" x14ac:dyDescent="0.3">
      <c r="A50" s="399">
        <v>45415</v>
      </c>
      <c r="B50" s="400"/>
      <c r="C50" s="401"/>
      <c r="D50" s="402">
        <v>4</v>
      </c>
      <c r="E50" s="403"/>
      <c r="F50" s="404"/>
      <c r="G50" s="405">
        <v>5700</v>
      </c>
      <c r="H50" s="406"/>
      <c r="I50" s="406"/>
      <c r="J50" s="406"/>
      <c r="K50" s="406"/>
      <c r="L50" s="406"/>
      <c r="M50" s="407"/>
      <c r="N50" s="402" t="s">
        <v>380</v>
      </c>
      <c r="O50" s="403"/>
      <c r="P50" s="403"/>
      <c r="Q50" s="404"/>
      <c r="R50" s="408" t="s">
        <v>638</v>
      </c>
      <c r="S50" s="409"/>
      <c r="T50" s="409"/>
      <c r="U50" s="409"/>
      <c r="V50" s="410"/>
      <c r="W50" s="390">
        <v>0.15</v>
      </c>
      <c r="X50" s="391"/>
      <c r="Y50" s="392"/>
      <c r="Z50" s="390">
        <v>0.1</v>
      </c>
      <c r="AA50" s="391"/>
      <c r="AB50" s="392"/>
      <c r="AC50" s="390">
        <v>7</v>
      </c>
      <c r="AD50" s="391"/>
      <c r="AE50" s="391"/>
      <c r="AF50" s="392"/>
      <c r="AG50" s="393">
        <f>(3.1416*AVERAGE(W50:AB50)*AVERAGE(W50:AB50)*AK50*AC50)/4</f>
        <v>8.5903124999999997E-2</v>
      </c>
      <c r="AH50" s="394"/>
      <c r="AI50" s="394"/>
      <c r="AJ50" s="395"/>
      <c r="AK50" s="396">
        <v>1</v>
      </c>
      <c r="AL50" s="397"/>
      <c r="AM50" s="397"/>
      <c r="AN50" s="397"/>
      <c r="AO50" s="398"/>
    </row>
    <row r="51" spans="1:65" ht="12.75" customHeight="1" x14ac:dyDescent="0.3">
      <c r="A51" s="384" t="s">
        <v>407</v>
      </c>
      <c r="B51" s="385"/>
      <c r="C51" s="385"/>
      <c r="D51" s="385"/>
      <c r="E51" s="385"/>
      <c r="F51" s="385"/>
      <c r="G51" s="385"/>
      <c r="H51" s="385"/>
      <c r="I51" s="385"/>
      <c r="J51" s="385"/>
      <c r="K51" s="385"/>
      <c r="L51" s="385"/>
      <c r="M51" s="385"/>
      <c r="N51" s="385"/>
      <c r="O51" s="385"/>
      <c r="P51" s="385"/>
      <c r="Q51" s="385"/>
      <c r="R51" s="385"/>
      <c r="S51" s="385"/>
      <c r="T51" s="385"/>
      <c r="U51" s="385"/>
      <c r="V51" s="385"/>
      <c r="W51" s="385"/>
      <c r="X51" s="385"/>
      <c r="Y51" s="385"/>
      <c r="Z51" s="385"/>
      <c r="AA51" s="385"/>
      <c r="AB51" s="385"/>
      <c r="AC51" s="385"/>
      <c r="AD51" s="385"/>
      <c r="AE51" s="385"/>
      <c r="AF51" s="385"/>
      <c r="AG51" s="385"/>
      <c r="AH51" s="385"/>
      <c r="AI51" s="385"/>
      <c r="AJ51" s="386"/>
      <c r="AK51" s="387">
        <f>SUM(AK8:AO50)</f>
        <v>43</v>
      </c>
      <c r="AL51" s="388"/>
      <c r="AM51" s="388"/>
      <c r="AN51" s="388"/>
      <c r="AO51" s="389"/>
      <c r="AQ51" s="20">
        <v>22</v>
      </c>
      <c r="AS51" s="20" t="s">
        <v>410</v>
      </c>
      <c r="AV51" s="20">
        <v>500</v>
      </c>
      <c r="AW51" s="20">
        <v>550</v>
      </c>
      <c r="BA51" s="20">
        <v>50</v>
      </c>
      <c r="BD51" s="20">
        <v>1</v>
      </c>
      <c r="BG51" s="20">
        <v>1</v>
      </c>
      <c r="BJ51" s="20">
        <v>1</v>
      </c>
      <c r="BM51" s="20">
        <v>50</v>
      </c>
    </row>
    <row r="52" spans="1:65" ht="12.75" customHeight="1" x14ac:dyDescent="0.3">
      <c r="A52" s="329"/>
      <c r="B52" s="330"/>
      <c r="C52" s="330"/>
      <c r="D52" s="331"/>
      <c r="E52" s="363" t="s">
        <v>383</v>
      </c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5"/>
      <c r="X52" s="363" t="s">
        <v>384</v>
      </c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4"/>
      <c r="AL52" s="364"/>
      <c r="AM52" s="364"/>
      <c r="AN52" s="364"/>
      <c r="AO52" s="365"/>
      <c r="AQ52" s="20">
        <v>23</v>
      </c>
      <c r="AS52" s="20" t="s">
        <v>411</v>
      </c>
      <c r="AV52" s="20">
        <v>550</v>
      </c>
      <c r="AW52" s="20">
        <v>600</v>
      </c>
      <c r="BA52" s="20">
        <v>50</v>
      </c>
      <c r="BD52" s="20">
        <v>7</v>
      </c>
      <c r="BG52" s="20">
        <v>5.9</v>
      </c>
      <c r="BJ52" s="20">
        <v>6.45</v>
      </c>
      <c r="BM52" s="20">
        <v>322.5</v>
      </c>
    </row>
    <row r="53" spans="1:65" ht="12.75" customHeight="1" x14ac:dyDescent="0.3">
      <c r="A53" s="378"/>
      <c r="B53" s="379"/>
      <c r="C53" s="379"/>
      <c r="D53" s="380"/>
      <c r="E53" s="381" t="s">
        <v>385</v>
      </c>
      <c r="F53" s="382"/>
      <c r="G53" s="382"/>
      <c r="H53" s="382"/>
      <c r="I53" s="382"/>
      <c r="J53" s="382"/>
      <c r="K53" s="382"/>
      <c r="L53" s="382"/>
      <c r="M53" s="382"/>
      <c r="N53" s="383"/>
      <c r="O53" s="381" t="s">
        <v>386</v>
      </c>
      <c r="P53" s="382"/>
      <c r="Q53" s="382"/>
      <c r="R53" s="382"/>
      <c r="S53" s="382"/>
      <c r="T53" s="382"/>
      <c r="U53" s="382"/>
      <c r="V53" s="382"/>
      <c r="W53" s="383"/>
      <c r="X53" s="381" t="s">
        <v>386</v>
      </c>
      <c r="Y53" s="382"/>
      <c r="Z53" s="382"/>
      <c r="AA53" s="382"/>
      <c r="AB53" s="382"/>
      <c r="AC53" s="382"/>
      <c r="AD53" s="382"/>
      <c r="AE53" s="382"/>
      <c r="AF53" s="383"/>
      <c r="AG53" s="381" t="s">
        <v>387</v>
      </c>
      <c r="AH53" s="382"/>
      <c r="AI53" s="382"/>
      <c r="AJ53" s="382"/>
      <c r="AK53" s="382"/>
      <c r="AL53" s="382"/>
      <c r="AM53" s="382"/>
      <c r="AN53" s="382"/>
      <c r="AO53" s="383"/>
      <c r="AQ53" s="20">
        <v>24</v>
      </c>
      <c r="AS53" s="20" t="s">
        <v>410</v>
      </c>
      <c r="AV53" s="20">
        <v>550</v>
      </c>
      <c r="AW53" s="20">
        <v>600</v>
      </c>
      <c r="BA53" s="20">
        <v>50</v>
      </c>
      <c r="BD53" s="20">
        <v>1</v>
      </c>
      <c r="BG53" s="20">
        <v>1</v>
      </c>
      <c r="BJ53" s="20">
        <v>1</v>
      </c>
      <c r="BM53" s="20">
        <v>50</v>
      </c>
    </row>
    <row r="54" spans="1:65" ht="12.75" customHeight="1" x14ac:dyDescent="0.3">
      <c r="A54" s="375" t="s">
        <v>388</v>
      </c>
      <c r="B54" s="376"/>
      <c r="C54" s="376"/>
      <c r="D54" s="377"/>
      <c r="E54" s="340" t="s">
        <v>389</v>
      </c>
      <c r="F54" s="341"/>
      <c r="G54" s="341"/>
      <c r="H54" s="341"/>
      <c r="I54" s="341"/>
      <c r="J54" s="341"/>
      <c r="K54" s="341"/>
      <c r="L54" s="341"/>
      <c r="M54" s="341"/>
      <c r="N54" s="342"/>
      <c r="O54" s="340" t="s">
        <v>390</v>
      </c>
      <c r="P54" s="341"/>
      <c r="Q54" s="341"/>
      <c r="R54" s="341"/>
      <c r="S54" s="341"/>
      <c r="T54" s="341"/>
      <c r="U54" s="341"/>
      <c r="V54" s="341"/>
      <c r="W54" s="342"/>
      <c r="X54" s="340" t="s">
        <v>867</v>
      </c>
      <c r="Y54" s="341"/>
      <c r="Z54" s="341"/>
      <c r="AA54" s="341"/>
      <c r="AB54" s="341"/>
      <c r="AC54" s="341"/>
      <c r="AD54" s="341"/>
      <c r="AE54" s="341"/>
      <c r="AF54" s="342"/>
      <c r="AG54" s="340" t="s">
        <v>391</v>
      </c>
      <c r="AH54" s="341"/>
      <c r="AI54" s="341"/>
      <c r="AJ54" s="341"/>
      <c r="AK54" s="341"/>
      <c r="AL54" s="341"/>
      <c r="AM54" s="341"/>
      <c r="AN54" s="341"/>
      <c r="AO54" s="342"/>
      <c r="AQ54" s="20">
        <v>25</v>
      </c>
      <c r="AS54" s="20" t="s">
        <v>411</v>
      </c>
      <c r="AV54" s="20">
        <v>600</v>
      </c>
      <c r="AW54" s="20">
        <v>650</v>
      </c>
      <c r="BA54" s="20">
        <v>50</v>
      </c>
      <c r="BD54" s="20">
        <v>5.9</v>
      </c>
      <c r="BG54" s="20">
        <v>2</v>
      </c>
      <c r="BJ54" s="20">
        <v>3.95</v>
      </c>
      <c r="BM54" s="20">
        <v>197.5</v>
      </c>
    </row>
    <row r="55" spans="1:65" ht="12.75" customHeight="1" x14ac:dyDescent="0.3">
      <c r="A55" s="375" t="s">
        <v>392</v>
      </c>
      <c r="B55" s="376"/>
      <c r="C55" s="376"/>
      <c r="D55" s="377"/>
      <c r="E55" s="340" t="s">
        <v>393</v>
      </c>
      <c r="F55" s="341"/>
      <c r="G55" s="341"/>
      <c r="H55" s="341"/>
      <c r="I55" s="341"/>
      <c r="J55" s="341"/>
      <c r="K55" s="341"/>
      <c r="L55" s="341"/>
      <c r="M55" s="341"/>
      <c r="N55" s="342"/>
      <c r="O55" s="340" t="s">
        <v>394</v>
      </c>
      <c r="P55" s="341"/>
      <c r="Q55" s="341"/>
      <c r="R55" s="341"/>
      <c r="S55" s="341"/>
      <c r="T55" s="341"/>
      <c r="U55" s="341"/>
      <c r="V55" s="341"/>
      <c r="W55" s="342"/>
      <c r="X55" s="340" t="s">
        <v>395</v>
      </c>
      <c r="Y55" s="341"/>
      <c r="Z55" s="341"/>
      <c r="AA55" s="341"/>
      <c r="AB55" s="341"/>
      <c r="AC55" s="341"/>
      <c r="AD55" s="341"/>
      <c r="AE55" s="341"/>
      <c r="AF55" s="342"/>
      <c r="AG55" s="340" t="s">
        <v>396</v>
      </c>
      <c r="AH55" s="341"/>
      <c r="AI55" s="341"/>
      <c r="AJ55" s="341"/>
      <c r="AK55" s="341"/>
      <c r="AL55" s="341"/>
      <c r="AM55" s="341"/>
      <c r="AN55" s="341"/>
      <c r="AO55" s="342"/>
      <c r="AQ55" s="20">
        <v>26</v>
      </c>
      <c r="AS55" s="20" t="s">
        <v>410</v>
      </c>
      <c r="AV55" s="20">
        <v>600</v>
      </c>
      <c r="AW55" s="20">
        <v>650</v>
      </c>
      <c r="BA55" s="20">
        <v>50</v>
      </c>
      <c r="BD55" s="20">
        <v>1</v>
      </c>
      <c r="BG55" s="20">
        <v>3.2</v>
      </c>
      <c r="BJ55" s="20">
        <v>2.1</v>
      </c>
      <c r="BM55" s="20">
        <v>105</v>
      </c>
    </row>
    <row r="56" spans="1:65" ht="12.75" customHeight="1" x14ac:dyDescent="0.3">
      <c r="A56" s="345" t="s">
        <v>397</v>
      </c>
      <c r="B56" s="346"/>
      <c r="C56" s="346"/>
      <c r="D56" s="347"/>
      <c r="E56" s="354"/>
      <c r="F56" s="355"/>
      <c r="G56" s="355"/>
      <c r="H56" s="355"/>
      <c r="I56" s="355"/>
      <c r="J56" s="355"/>
      <c r="K56" s="355"/>
      <c r="L56" s="355"/>
      <c r="M56" s="355"/>
      <c r="N56" s="356"/>
      <c r="O56" s="354"/>
      <c r="P56" s="355"/>
      <c r="Q56" s="355"/>
      <c r="R56" s="355"/>
      <c r="S56" s="355"/>
      <c r="T56" s="355"/>
      <c r="U56" s="355"/>
      <c r="V56" s="355"/>
      <c r="W56" s="356"/>
      <c r="X56" s="354"/>
      <c r="Y56" s="355"/>
      <c r="Z56" s="355"/>
      <c r="AA56" s="355"/>
      <c r="AB56" s="355"/>
      <c r="AC56" s="355"/>
      <c r="AD56" s="355"/>
      <c r="AE56" s="355"/>
      <c r="AF56" s="356"/>
      <c r="AG56" s="354"/>
      <c r="AH56" s="355"/>
      <c r="AI56" s="355"/>
      <c r="AJ56" s="355"/>
      <c r="AK56" s="355"/>
      <c r="AL56" s="355"/>
      <c r="AM56" s="355"/>
      <c r="AN56" s="355"/>
      <c r="AO56" s="356"/>
      <c r="AQ56" s="20">
        <v>27</v>
      </c>
      <c r="AS56" s="20" t="s">
        <v>411</v>
      </c>
      <c r="AV56" s="20">
        <v>650</v>
      </c>
      <c r="AW56" s="20">
        <v>700</v>
      </c>
      <c r="BA56" s="20">
        <v>50</v>
      </c>
      <c r="BD56" s="20">
        <v>2</v>
      </c>
      <c r="BG56" s="20">
        <v>4.7</v>
      </c>
      <c r="BJ56" s="20">
        <v>3.35</v>
      </c>
      <c r="BM56" s="20">
        <v>167.5</v>
      </c>
    </row>
    <row r="57" spans="1:65" ht="12.75" customHeight="1" x14ac:dyDescent="0.3">
      <c r="A57" s="348"/>
      <c r="B57" s="349"/>
      <c r="C57" s="349"/>
      <c r="D57" s="350"/>
      <c r="E57" s="357"/>
      <c r="F57" s="358"/>
      <c r="G57" s="358"/>
      <c r="H57" s="358"/>
      <c r="I57" s="358"/>
      <c r="J57" s="358"/>
      <c r="K57" s="358"/>
      <c r="L57" s="358"/>
      <c r="M57" s="358"/>
      <c r="N57" s="359"/>
      <c r="O57" s="357"/>
      <c r="P57" s="358"/>
      <c r="Q57" s="358"/>
      <c r="R57" s="358"/>
      <c r="S57" s="358"/>
      <c r="T57" s="358"/>
      <c r="U57" s="358"/>
      <c r="V57" s="358"/>
      <c r="W57" s="359"/>
      <c r="X57" s="357"/>
      <c r="Y57" s="358"/>
      <c r="Z57" s="358"/>
      <c r="AA57" s="358"/>
      <c r="AB57" s="358"/>
      <c r="AC57" s="358"/>
      <c r="AD57" s="358"/>
      <c r="AE57" s="358"/>
      <c r="AF57" s="359"/>
      <c r="AG57" s="357"/>
      <c r="AH57" s="358"/>
      <c r="AI57" s="358"/>
      <c r="AJ57" s="358"/>
      <c r="AK57" s="358"/>
      <c r="AL57" s="358"/>
      <c r="AM57" s="358"/>
      <c r="AN57" s="358"/>
      <c r="AO57" s="359"/>
      <c r="AQ57" s="20">
        <v>28</v>
      </c>
      <c r="AS57" s="20" t="s">
        <v>410</v>
      </c>
      <c r="AV57" s="20">
        <v>650</v>
      </c>
      <c r="AW57" s="20">
        <v>700</v>
      </c>
      <c r="BA57" s="20">
        <v>50</v>
      </c>
      <c r="BD57" s="20">
        <v>3.2</v>
      </c>
      <c r="BG57" s="20">
        <v>4.8</v>
      </c>
      <c r="BJ57" s="20">
        <v>4</v>
      </c>
      <c r="BM57" s="20">
        <v>200</v>
      </c>
    </row>
    <row r="58" spans="1:65" ht="12.75" customHeight="1" x14ac:dyDescent="0.3">
      <c r="A58" s="351"/>
      <c r="B58" s="352"/>
      <c r="C58" s="352"/>
      <c r="D58" s="353"/>
      <c r="E58" s="360"/>
      <c r="F58" s="361"/>
      <c r="G58" s="361"/>
      <c r="H58" s="361"/>
      <c r="I58" s="361"/>
      <c r="J58" s="361"/>
      <c r="K58" s="361"/>
      <c r="L58" s="361"/>
      <c r="M58" s="361"/>
      <c r="N58" s="362"/>
      <c r="O58" s="360"/>
      <c r="P58" s="361"/>
      <c r="Q58" s="361"/>
      <c r="R58" s="361"/>
      <c r="S58" s="361"/>
      <c r="T58" s="361"/>
      <c r="U58" s="361"/>
      <c r="V58" s="361"/>
      <c r="W58" s="362"/>
      <c r="X58" s="360"/>
      <c r="Y58" s="361"/>
      <c r="Z58" s="361"/>
      <c r="AA58" s="361"/>
      <c r="AB58" s="361"/>
      <c r="AC58" s="361"/>
      <c r="AD58" s="361"/>
      <c r="AE58" s="361"/>
      <c r="AF58" s="362"/>
      <c r="AG58" s="360"/>
      <c r="AH58" s="361"/>
      <c r="AI58" s="361"/>
      <c r="AJ58" s="361"/>
      <c r="AK58" s="361"/>
      <c r="AL58" s="361"/>
      <c r="AM58" s="361"/>
      <c r="AN58" s="361"/>
      <c r="AO58" s="362"/>
      <c r="AQ58" s="20">
        <v>29</v>
      </c>
      <c r="AS58" s="20" t="s">
        <v>411</v>
      </c>
      <c r="AV58" s="20">
        <v>700</v>
      </c>
      <c r="AW58" s="20">
        <v>730</v>
      </c>
      <c r="BA58" s="20">
        <v>30</v>
      </c>
      <c r="BD58" s="20">
        <v>4.7</v>
      </c>
      <c r="BG58" s="20">
        <v>5</v>
      </c>
      <c r="BJ58" s="20">
        <v>4.8499999999999996</v>
      </c>
      <c r="BM58" s="20">
        <v>145.5</v>
      </c>
    </row>
    <row r="59" spans="1:65" ht="26.4" customHeight="1" x14ac:dyDescent="0.3">
      <c r="A59" s="415"/>
      <c r="B59" s="416"/>
      <c r="C59" s="416"/>
      <c r="D59" s="416"/>
      <c r="E59" s="416"/>
      <c r="F59" s="416"/>
      <c r="G59" s="416"/>
      <c r="H59" s="417"/>
      <c r="I59" s="421" t="s">
        <v>360</v>
      </c>
      <c r="J59" s="422"/>
      <c r="K59" s="422"/>
      <c r="L59" s="422"/>
      <c r="M59" s="422"/>
      <c r="N59" s="422"/>
      <c r="O59" s="422"/>
      <c r="P59" s="422"/>
      <c r="Q59" s="422"/>
      <c r="R59" s="422"/>
      <c r="S59" s="422"/>
      <c r="T59" s="422"/>
      <c r="U59" s="422"/>
      <c r="V59" s="422"/>
      <c r="W59" s="422"/>
      <c r="X59" s="422"/>
      <c r="Y59" s="422"/>
      <c r="Z59" s="422"/>
      <c r="AA59" s="422"/>
      <c r="AB59" s="422"/>
      <c r="AC59" s="422"/>
      <c r="AD59" s="422"/>
      <c r="AE59" s="423"/>
      <c r="AF59" s="294" t="s">
        <v>536</v>
      </c>
      <c r="AG59" s="295"/>
      <c r="AH59" s="295"/>
      <c r="AI59" s="295"/>
      <c r="AJ59" s="295"/>
      <c r="AK59" s="295"/>
      <c r="AL59" s="295"/>
      <c r="AM59" s="295"/>
      <c r="AN59" s="295"/>
      <c r="AO59" s="296"/>
      <c r="AQ59" s="20">
        <v>30</v>
      </c>
      <c r="AS59" s="20" t="s">
        <v>410</v>
      </c>
      <c r="AV59" s="20">
        <v>700</v>
      </c>
      <c r="AW59" s="20">
        <v>730</v>
      </c>
      <c r="BA59" s="20">
        <v>30</v>
      </c>
      <c r="BD59" s="20">
        <v>4.8</v>
      </c>
      <c r="BG59" s="20">
        <v>1</v>
      </c>
      <c r="BJ59" s="20">
        <v>2.9</v>
      </c>
      <c r="BM59" s="20">
        <v>87</v>
      </c>
    </row>
    <row r="60" spans="1:65" ht="25.2" customHeight="1" x14ac:dyDescent="0.3">
      <c r="A60" s="418"/>
      <c r="B60" s="419"/>
      <c r="C60" s="419"/>
      <c r="D60" s="419"/>
      <c r="E60" s="419"/>
      <c r="F60" s="419"/>
      <c r="G60" s="419"/>
      <c r="H60" s="420"/>
      <c r="I60" s="424"/>
      <c r="J60" s="425"/>
      <c r="K60" s="425"/>
      <c r="L60" s="425"/>
      <c r="M60" s="425"/>
      <c r="N60" s="425"/>
      <c r="O60" s="425"/>
      <c r="P60" s="425"/>
      <c r="Q60" s="425"/>
      <c r="R60" s="425"/>
      <c r="S60" s="425"/>
      <c r="T60" s="425"/>
      <c r="U60" s="425"/>
      <c r="V60" s="425"/>
      <c r="W60" s="425"/>
      <c r="X60" s="425"/>
      <c r="Y60" s="425"/>
      <c r="Z60" s="425"/>
      <c r="AA60" s="425"/>
      <c r="AB60" s="425"/>
      <c r="AC60" s="425"/>
      <c r="AD60" s="425"/>
      <c r="AE60" s="426"/>
      <c r="AF60" s="297"/>
      <c r="AG60" s="298"/>
      <c r="AH60" s="298"/>
      <c r="AI60" s="298"/>
      <c r="AJ60" s="298"/>
      <c r="AK60" s="298"/>
      <c r="AL60" s="298"/>
      <c r="AM60" s="298"/>
      <c r="AN60" s="298"/>
      <c r="AO60" s="299"/>
      <c r="AQ60" s="20">
        <v>31</v>
      </c>
      <c r="AS60" s="20" t="s">
        <v>411</v>
      </c>
      <c r="AV60" s="20">
        <v>730</v>
      </c>
      <c r="AW60" s="20">
        <v>750</v>
      </c>
      <c r="BA60" s="20">
        <v>20</v>
      </c>
      <c r="BD60" s="20">
        <v>5</v>
      </c>
      <c r="BG60" s="20">
        <v>1</v>
      </c>
      <c r="BJ60" s="20">
        <v>3</v>
      </c>
      <c r="BM60" s="20">
        <v>60</v>
      </c>
    </row>
    <row r="61" spans="1:65" ht="27.15" customHeight="1" x14ac:dyDescent="0.3">
      <c r="A61" s="300" t="s">
        <v>361</v>
      </c>
      <c r="B61" s="301"/>
      <c r="C61" s="301"/>
      <c r="D61" s="302" t="str">
        <f>+D3</f>
        <v>MANTENIMIENTO Y MEJORAMIENTO DE LA INFRAESTRUCTURA VIAL EN LA ZONA DE INFLUENCIA DEL PROYECTO HIDROELÉCTRICO ITUANGO, Y OBRAS COMPLEMENTARIAS</v>
      </c>
      <c r="E61" s="302"/>
      <c r="F61" s="302"/>
      <c r="G61" s="302"/>
      <c r="H61" s="302"/>
      <c r="I61" s="302"/>
      <c r="J61" s="302"/>
      <c r="K61" s="302"/>
      <c r="L61" s="302"/>
      <c r="M61" s="302"/>
      <c r="N61" s="302"/>
      <c r="O61" s="302"/>
      <c r="P61" s="302"/>
      <c r="Q61" s="302"/>
      <c r="R61" s="302"/>
      <c r="S61" s="302"/>
      <c r="T61" s="302"/>
      <c r="U61" s="302"/>
      <c r="V61" s="302"/>
      <c r="W61" s="302"/>
      <c r="X61" s="302"/>
      <c r="Y61" s="302"/>
      <c r="Z61" s="302"/>
      <c r="AA61" s="302"/>
      <c r="AB61" s="302"/>
      <c r="AC61" s="302"/>
      <c r="AD61" s="302"/>
      <c r="AE61" s="302"/>
      <c r="AF61" s="302"/>
      <c r="AG61" s="302"/>
      <c r="AH61" s="301" t="s">
        <v>362</v>
      </c>
      <c r="AI61" s="301"/>
      <c r="AJ61" s="301"/>
      <c r="AK61" s="303">
        <v>2</v>
      </c>
      <c r="AL61" s="303"/>
      <c r="AM61" s="303"/>
      <c r="AN61" s="303"/>
      <c r="AO61" s="25"/>
      <c r="AQ61" s="20">
        <v>32</v>
      </c>
      <c r="AS61" s="20" t="s">
        <v>410</v>
      </c>
      <c r="AV61" s="20">
        <v>730</v>
      </c>
      <c r="AW61" s="20">
        <v>750</v>
      </c>
      <c r="BA61" s="20">
        <v>20</v>
      </c>
      <c r="BD61" s="20">
        <v>1</v>
      </c>
      <c r="BG61" s="20">
        <v>6</v>
      </c>
      <c r="BJ61" s="20">
        <v>3.5</v>
      </c>
      <c r="BM61" s="20">
        <v>70</v>
      </c>
    </row>
    <row r="62" spans="1:65" ht="15" customHeight="1" x14ac:dyDescent="0.3">
      <c r="A62" s="313" t="s">
        <v>363</v>
      </c>
      <c r="B62" s="314"/>
      <c r="C62" s="314"/>
      <c r="D62" s="311" t="s">
        <v>364</v>
      </c>
      <c r="E62" s="311"/>
      <c r="F62" s="311"/>
      <c r="G62" s="311"/>
      <c r="H62" s="311"/>
      <c r="I62" s="311"/>
      <c r="J62" s="311"/>
      <c r="K62" s="311"/>
      <c r="L62" s="311"/>
      <c r="M62" s="311"/>
      <c r="N62" s="311"/>
      <c r="O62" s="311"/>
      <c r="P62" s="311"/>
      <c r="Q62" s="311"/>
      <c r="R62" s="311"/>
      <c r="S62" s="311"/>
      <c r="T62" s="305" t="s">
        <v>365</v>
      </c>
      <c r="U62" s="305"/>
      <c r="V62" s="305"/>
      <c r="W62" s="305"/>
      <c r="X62" s="411">
        <v>1</v>
      </c>
      <c r="Y62" s="411"/>
      <c r="Z62" s="305" t="s">
        <v>366</v>
      </c>
      <c r="AA62" s="305"/>
      <c r="AB62" s="303">
        <f>+AB4</f>
        <v>1.4</v>
      </c>
      <c r="AC62" s="303"/>
      <c r="AD62" s="303"/>
      <c r="AE62" s="28" t="s">
        <v>367</v>
      </c>
      <c r="AF62" s="26"/>
      <c r="AH62" s="304" t="s">
        <v>40</v>
      </c>
      <c r="AI62" s="304"/>
      <c r="AJ62" s="305" t="s">
        <v>368</v>
      </c>
      <c r="AK62" s="305"/>
      <c r="AL62" s="306">
        <v>45432</v>
      </c>
      <c r="AM62" s="306"/>
      <c r="AN62" s="306"/>
      <c r="AO62" s="307"/>
      <c r="AQ62" s="20">
        <v>33</v>
      </c>
      <c r="AS62" s="20" t="s">
        <v>411</v>
      </c>
      <c r="AV62" s="20">
        <v>750</v>
      </c>
      <c r="AW62" s="20">
        <v>800</v>
      </c>
      <c r="BA62" s="20">
        <v>50</v>
      </c>
      <c r="BD62" s="20">
        <v>1</v>
      </c>
      <c r="BG62" s="20">
        <v>1.5</v>
      </c>
      <c r="BJ62" s="20">
        <v>1.25</v>
      </c>
      <c r="BM62" s="20">
        <v>62.5</v>
      </c>
    </row>
    <row r="63" spans="1:65" ht="27.6" customHeight="1" x14ac:dyDescent="0.3">
      <c r="A63" s="308" t="s">
        <v>369</v>
      </c>
      <c r="B63" s="309"/>
      <c r="C63" s="309"/>
      <c r="D63" s="310" t="str">
        <f>+D5</f>
        <v>DESMONTE, ROCERÍA Y LIMPIEZA DE OBRAS DE DRENAJE</v>
      </c>
      <c r="E63" s="310"/>
      <c r="F63" s="310"/>
      <c r="G63" s="310"/>
      <c r="H63" s="310"/>
      <c r="I63" s="310"/>
      <c r="J63" s="310"/>
      <c r="K63" s="310"/>
      <c r="L63" s="310"/>
      <c r="M63" s="310"/>
      <c r="N63" s="310"/>
      <c r="O63" s="310"/>
      <c r="P63" s="310"/>
      <c r="Q63" s="310"/>
      <c r="R63" s="310"/>
      <c r="S63" s="310"/>
      <c r="T63" s="29" t="s">
        <v>370</v>
      </c>
      <c r="U63" s="27"/>
      <c r="V63" s="27"/>
      <c r="W63" s="29"/>
      <c r="X63" s="27"/>
      <c r="Y63" s="27"/>
      <c r="Z63" s="312" t="s">
        <v>468</v>
      </c>
      <c r="AA63" s="312"/>
      <c r="AB63" s="312"/>
      <c r="AC63" s="312"/>
      <c r="AD63" s="312"/>
      <c r="AE63" s="312"/>
      <c r="AF63" s="312"/>
      <c r="AG63" s="312"/>
      <c r="AH63" s="312"/>
      <c r="AI63" s="312"/>
      <c r="AJ63" s="312"/>
      <c r="AK63" s="312"/>
      <c r="AL63" s="312"/>
      <c r="AM63" s="312"/>
      <c r="AN63" s="312"/>
      <c r="AO63" s="25"/>
      <c r="AQ63" s="20">
        <v>34</v>
      </c>
      <c r="AS63" s="20" t="s">
        <v>410</v>
      </c>
      <c r="AV63" s="20">
        <v>750</v>
      </c>
      <c r="AW63" s="20">
        <v>800</v>
      </c>
      <c r="BA63" s="20">
        <v>50</v>
      </c>
      <c r="BD63" s="20">
        <v>6</v>
      </c>
      <c r="BG63" s="20">
        <v>4.3</v>
      </c>
      <c r="BJ63" s="20">
        <v>5.15</v>
      </c>
      <c r="BM63" s="20">
        <v>257.5</v>
      </c>
    </row>
    <row r="64" spans="1:65" ht="4.95" customHeight="1" x14ac:dyDescent="0.3">
      <c r="A64" s="21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3"/>
      <c r="AQ64" s="20">
        <v>35</v>
      </c>
      <c r="AS64" s="20" t="s">
        <v>411</v>
      </c>
      <c r="AV64" s="20">
        <v>800</v>
      </c>
      <c r="AW64" s="20">
        <v>850</v>
      </c>
      <c r="BA64" s="20">
        <v>50</v>
      </c>
      <c r="BD64" s="20">
        <v>1.5</v>
      </c>
      <c r="BG64" s="20">
        <v>2.5</v>
      </c>
      <c r="BJ64" s="20">
        <v>2</v>
      </c>
      <c r="BM64" s="20">
        <v>100</v>
      </c>
    </row>
    <row r="65" spans="1:65" ht="25.5" customHeight="1" x14ac:dyDescent="0.3">
      <c r="A65" s="325" t="s">
        <v>371</v>
      </c>
      <c r="B65" s="326"/>
      <c r="C65" s="327"/>
      <c r="D65" s="325" t="s">
        <v>372</v>
      </c>
      <c r="E65" s="326"/>
      <c r="F65" s="327"/>
      <c r="G65" s="412" t="s">
        <v>373</v>
      </c>
      <c r="H65" s="413"/>
      <c r="I65" s="413"/>
      <c r="J65" s="413"/>
      <c r="K65" s="413"/>
      <c r="L65" s="413"/>
      <c r="M65" s="414"/>
      <c r="N65" s="325" t="s">
        <v>374</v>
      </c>
      <c r="O65" s="326"/>
      <c r="P65" s="326"/>
      <c r="Q65" s="327"/>
      <c r="R65" s="412" t="s">
        <v>375</v>
      </c>
      <c r="S65" s="413"/>
      <c r="T65" s="413"/>
      <c r="U65" s="413"/>
      <c r="V65" s="414"/>
      <c r="W65" s="325" t="s">
        <v>465</v>
      </c>
      <c r="X65" s="326"/>
      <c r="Y65" s="327"/>
      <c r="Z65" s="325" t="s">
        <v>466</v>
      </c>
      <c r="AA65" s="326"/>
      <c r="AB65" s="327"/>
      <c r="AC65" s="325" t="s">
        <v>467</v>
      </c>
      <c r="AD65" s="326"/>
      <c r="AE65" s="326"/>
      <c r="AF65" s="327"/>
      <c r="AG65" s="325" t="s">
        <v>376</v>
      </c>
      <c r="AH65" s="326"/>
      <c r="AI65" s="326"/>
      <c r="AJ65" s="327"/>
      <c r="AK65" s="325" t="s">
        <v>377</v>
      </c>
      <c r="AL65" s="326"/>
      <c r="AM65" s="326"/>
      <c r="AN65" s="326"/>
      <c r="AO65" s="327"/>
      <c r="AQ65" s="20">
        <v>36</v>
      </c>
      <c r="AS65" s="20" t="s">
        <v>410</v>
      </c>
      <c r="AV65" s="20">
        <v>800</v>
      </c>
      <c r="AW65" s="20">
        <v>850</v>
      </c>
      <c r="BA65" s="20">
        <v>50</v>
      </c>
      <c r="BD65" s="20">
        <v>4.3</v>
      </c>
      <c r="BG65" s="20">
        <v>5</v>
      </c>
      <c r="BJ65" s="20">
        <v>4.6500000000000004</v>
      </c>
      <c r="BM65" s="20">
        <v>232.50000000000003</v>
      </c>
    </row>
    <row r="66" spans="1:65" s="45" customFormat="1" x14ac:dyDescent="0.3">
      <c r="A66" s="399">
        <v>45415</v>
      </c>
      <c r="B66" s="400"/>
      <c r="C66" s="401"/>
      <c r="D66" s="402">
        <v>1</v>
      </c>
      <c r="E66" s="403"/>
      <c r="F66" s="404"/>
      <c r="G66" s="405">
        <v>6027</v>
      </c>
      <c r="H66" s="406"/>
      <c r="I66" s="406"/>
      <c r="J66" s="406"/>
      <c r="K66" s="406"/>
      <c r="L66" s="406"/>
      <c r="M66" s="407"/>
      <c r="N66" s="402" t="s">
        <v>380</v>
      </c>
      <c r="O66" s="403"/>
      <c r="P66" s="403"/>
      <c r="Q66" s="404"/>
      <c r="R66" s="408" t="s">
        <v>634</v>
      </c>
      <c r="S66" s="409"/>
      <c r="T66" s="409"/>
      <c r="U66" s="409"/>
      <c r="V66" s="410"/>
      <c r="W66" s="390">
        <v>0.13</v>
      </c>
      <c r="X66" s="391"/>
      <c r="Y66" s="392"/>
      <c r="Z66" s="390">
        <v>0.1</v>
      </c>
      <c r="AA66" s="391"/>
      <c r="AB66" s="392"/>
      <c r="AC66" s="390">
        <v>6</v>
      </c>
      <c r="AD66" s="391"/>
      <c r="AE66" s="391"/>
      <c r="AF66" s="392"/>
      <c r="AG66" s="393">
        <f t="shared" ref="AG66:AG102" si="1">(3.1416*AVERAGE(W66:AB66)*AVERAGE(W66:AB66)*AK66*AC66)/4</f>
        <v>6.232149E-2</v>
      </c>
      <c r="AH66" s="394"/>
      <c r="AI66" s="394"/>
      <c r="AJ66" s="395"/>
      <c r="AK66" s="396">
        <v>1</v>
      </c>
      <c r="AL66" s="397"/>
      <c r="AM66" s="397"/>
      <c r="AN66" s="397"/>
      <c r="AO66" s="398"/>
    </row>
    <row r="67" spans="1:65" s="45" customFormat="1" x14ac:dyDescent="0.3">
      <c r="A67" s="399">
        <v>45415</v>
      </c>
      <c r="B67" s="400"/>
      <c r="C67" s="401"/>
      <c r="D67" s="402">
        <v>2</v>
      </c>
      <c r="E67" s="403"/>
      <c r="F67" s="404"/>
      <c r="G67" s="405">
        <v>6750</v>
      </c>
      <c r="H67" s="406"/>
      <c r="I67" s="406"/>
      <c r="J67" s="406"/>
      <c r="K67" s="406"/>
      <c r="L67" s="406"/>
      <c r="M67" s="407"/>
      <c r="N67" s="402" t="s">
        <v>380</v>
      </c>
      <c r="O67" s="403"/>
      <c r="P67" s="403"/>
      <c r="Q67" s="404"/>
      <c r="R67" s="408" t="s">
        <v>639</v>
      </c>
      <c r="S67" s="409"/>
      <c r="T67" s="409"/>
      <c r="U67" s="409"/>
      <c r="V67" s="410"/>
      <c r="W67" s="390">
        <v>0.21</v>
      </c>
      <c r="X67" s="391"/>
      <c r="Y67" s="392"/>
      <c r="Z67" s="390">
        <v>0.18</v>
      </c>
      <c r="AA67" s="391"/>
      <c r="AB67" s="392"/>
      <c r="AC67" s="390">
        <v>5</v>
      </c>
      <c r="AD67" s="391"/>
      <c r="AE67" s="391"/>
      <c r="AF67" s="392"/>
      <c r="AG67" s="393">
        <f t="shared" si="1"/>
        <v>0.149324175</v>
      </c>
      <c r="AH67" s="394"/>
      <c r="AI67" s="394"/>
      <c r="AJ67" s="395"/>
      <c r="AK67" s="396">
        <v>1</v>
      </c>
      <c r="AL67" s="397"/>
      <c r="AM67" s="397"/>
      <c r="AN67" s="397"/>
      <c r="AO67" s="398"/>
    </row>
    <row r="68" spans="1:65" s="45" customFormat="1" x14ac:dyDescent="0.3">
      <c r="A68" s="399">
        <v>45415</v>
      </c>
      <c r="B68" s="400"/>
      <c r="C68" s="401"/>
      <c r="D68" s="402">
        <v>3</v>
      </c>
      <c r="E68" s="403"/>
      <c r="F68" s="404"/>
      <c r="G68" s="405">
        <v>6730</v>
      </c>
      <c r="H68" s="406"/>
      <c r="I68" s="406"/>
      <c r="J68" s="406"/>
      <c r="K68" s="406"/>
      <c r="L68" s="406"/>
      <c r="M68" s="407"/>
      <c r="N68" s="402" t="s">
        <v>380</v>
      </c>
      <c r="O68" s="403"/>
      <c r="P68" s="403"/>
      <c r="Q68" s="404"/>
      <c r="R68" s="408" t="s">
        <v>638</v>
      </c>
      <c r="S68" s="409"/>
      <c r="T68" s="409"/>
      <c r="U68" s="409"/>
      <c r="V68" s="410"/>
      <c r="W68" s="390">
        <v>0.16</v>
      </c>
      <c r="X68" s="391"/>
      <c r="Y68" s="392"/>
      <c r="Z68" s="390">
        <v>0.12</v>
      </c>
      <c r="AA68" s="391"/>
      <c r="AB68" s="392"/>
      <c r="AC68" s="390">
        <v>9</v>
      </c>
      <c r="AD68" s="391"/>
      <c r="AE68" s="391"/>
      <c r="AF68" s="392"/>
      <c r="AG68" s="393">
        <f t="shared" si="1"/>
        <v>0.13854456000000001</v>
      </c>
      <c r="AH68" s="394"/>
      <c r="AI68" s="394"/>
      <c r="AJ68" s="395"/>
      <c r="AK68" s="396">
        <v>1</v>
      </c>
      <c r="AL68" s="397"/>
      <c r="AM68" s="397"/>
      <c r="AN68" s="397"/>
      <c r="AO68" s="398"/>
    </row>
    <row r="69" spans="1:65" s="45" customFormat="1" x14ac:dyDescent="0.3">
      <c r="A69" s="399">
        <v>45415</v>
      </c>
      <c r="B69" s="400"/>
      <c r="C69" s="401"/>
      <c r="D69" s="402">
        <v>4</v>
      </c>
      <c r="E69" s="403"/>
      <c r="F69" s="404"/>
      <c r="G69" s="405">
        <v>6810</v>
      </c>
      <c r="H69" s="406"/>
      <c r="I69" s="406"/>
      <c r="J69" s="406"/>
      <c r="K69" s="406"/>
      <c r="L69" s="406"/>
      <c r="M69" s="407"/>
      <c r="N69" s="319" t="s">
        <v>380</v>
      </c>
      <c r="O69" s="320"/>
      <c r="P69" s="320"/>
      <c r="Q69" s="321"/>
      <c r="R69" s="408" t="s">
        <v>638</v>
      </c>
      <c r="S69" s="409"/>
      <c r="T69" s="409"/>
      <c r="U69" s="409"/>
      <c r="V69" s="410"/>
      <c r="W69" s="390">
        <v>0.13</v>
      </c>
      <c r="X69" s="391"/>
      <c r="Y69" s="392"/>
      <c r="Z69" s="390">
        <v>0.1</v>
      </c>
      <c r="AA69" s="391"/>
      <c r="AB69" s="392"/>
      <c r="AC69" s="390">
        <v>6</v>
      </c>
      <c r="AD69" s="391"/>
      <c r="AE69" s="391"/>
      <c r="AF69" s="392"/>
      <c r="AG69" s="393">
        <f t="shared" si="1"/>
        <v>6.232149E-2</v>
      </c>
      <c r="AH69" s="394"/>
      <c r="AI69" s="394"/>
      <c r="AJ69" s="395"/>
      <c r="AK69" s="396">
        <v>1</v>
      </c>
      <c r="AL69" s="397"/>
      <c r="AM69" s="397"/>
      <c r="AN69" s="397"/>
      <c r="AO69" s="398"/>
    </row>
    <row r="70" spans="1:65" s="45" customFormat="1" x14ac:dyDescent="0.3">
      <c r="A70" s="399">
        <v>45415</v>
      </c>
      <c r="B70" s="400"/>
      <c r="C70" s="401"/>
      <c r="D70" s="402">
        <v>5</v>
      </c>
      <c r="E70" s="403"/>
      <c r="F70" s="404"/>
      <c r="G70" s="405">
        <v>6820</v>
      </c>
      <c r="H70" s="406"/>
      <c r="I70" s="406"/>
      <c r="J70" s="406"/>
      <c r="K70" s="406"/>
      <c r="L70" s="406"/>
      <c r="M70" s="407"/>
      <c r="N70" s="319" t="s">
        <v>380</v>
      </c>
      <c r="O70" s="320"/>
      <c r="P70" s="320"/>
      <c r="Q70" s="321"/>
      <c r="R70" s="408" t="s">
        <v>645</v>
      </c>
      <c r="S70" s="409"/>
      <c r="T70" s="409"/>
      <c r="U70" s="409"/>
      <c r="V70" s="410"/>
      <c r="W70" s="390">
        <v>0.13</v>
      </c>
      <c r="X70" s="391"/>
      <c r="Y70" s="392"/>
      <c r="Z70" s="390">
        <v>0.1</v>
      </c>
      <c r="AA70" s="391"/>
      <c r="AB70" s="392"/>
      <c r="AC70" s="390">
        <v>6</v>
      </c>
      <c r="AD70" s="391"/>
      <c r="AE70" s="391"/>
      <c r="AF70" s="392"/>
      <c r="AG70" s="393">
        <f t="shared" si="1"/>
        <v>6.232149E-2</v>
      </c>
      <c r="AH70" s="394"/>
      <c r="AI70" s="394"/>
      <c r="AJ70" s="395"/>
      <c r="AK70" s="396">
        <v>1</v>
      </c>
      <c r="AL70" s="397"/>
      <c r="AM70" s="397"/>
      <c r="AN70" s="397"/>
      <c r="AO70" s="398"/>
    </row>
    <row r="71" spans="1:65" s="45" customFormat="1" x14ac:dyDescent="0.3">
      <c r="A71" s="399">
        <v>45415</v>
      </c>
      <c r="B71" s="400"/>
      <c r="C71" s="401"/>
      <c r="D71" s="402">
        <v>1</v>
      </c>
      <c r="E71" s="403"/>
      <c r="F71" s="404"/>
      <c r="G71" s="405">
        <v>7000</v>
      </c>
      <c r="H71" s="406"/>
      <c r="I71" s="406"/>
      <c r="J71" s="406"/>
      <c r="K71" s="406"/>
      <c r="L71" s="406"/>
      <c r="M71" s="407"/>
      <c r="N71" s="402" t="s">
        <v>380</v>
      </c>
      <c r="O71" s="403"/>
      <c r="P71" s="403"/>
      <c r="Q71" s="404"/>
      <c r="R71" s="408" t="s">
        <v>638</v>
      </c>
      <c r="S71" s="409"/>
      <c r="T71" s="409"/>
      <c r="U71" s="409"/>
      <c r="V71" s="410"/>
      <c r="W71" s="390">
        <v>0.21</v>
      </c>
      <c r="X71" s="391"/>
      <c r="Y71" s="392"/>
      <c r="Z71" s="390">
        <v>0.15</v>
      </c>
      <c r="AA71" s="391"/>
      <c r="AB71" s="392"/>
      <c r="AC71" s="390">
        <v>8</v>
      </c>
      <c r="AD71" s="391"/>
      <c r="AE71" s="391"/>
      <c r="AF71" s="392"/>
      <c r="AG71" s="393">
        <f t="shared" si="1"/>
        <v>0.20357567999999998</v>
      </c>
      <c r="AH71" s="394"/>
      <c r="AI71" s="394"/>
      <c r="AJ71" s="395"/>
      <c r="AK71" s="396">
        <v>1</v>
      </c>
      <c r="AL71" s="397"/>
      <c r="AM71" s="397"/>
      <c r="AN71" s="397"/>
      <c r="AO71" s="398"/>
    </row>
    <row r="72" spans="1:65" s="45" customFormat="1" x14ac:dyDescent="0.3">
      <c r="A72" s="399">
        <v>45415</v>
      </c>
      <c r="B72" s="400"/>
      <c r="C72" s="401"/>
      <c r="D72" s="402">
        <v>2</v>
      </c>
      <c r="E72" s="403"/>
      <c r="F72" s="404"/>
      <c r="G72" s="405">
        <v>7020</v>
      </c>
      <c r="H72" s="406"/>
      <c r="I72" s="406"/>
      <c r="J72" s="406"/>
      <c r="K72" s="406"/>
      <c r="L72" s="406"/>
      <c r="M72" s="407"/>
      <c r="N72" s="402" t="s">
        <v>380</v>
      </c>
      <c r="O72" s="403"/>
      <c r="P72" s="403"/>
      <c r="Q72" s="404"/>
      <c r="R72" s="408" t="s">
        <v>638</v>
      </c>
      <c r="S72" s="409"/>
      <c r="T72" s="409"/>
      <c r="U72" s="409"/>
      <c r="V72" s="410"/>
      <c r="W72" s="390">
        <v>0.16</v>
      </c>
      <c r="X72" s="391"/>
      <c r="Y72" s="392"/>
      <c r="Z72" s="390">
        <v>0.12</v>
      </c>
      <c r="AA72" s="391"/>
      <c r="AB72" s="392"/>
      <c r="AC72" s="390">
        <v>9</v>
      </c>
      <c r="AD72" s="391"/>
      <c r="AE72" s="391"/>
      <c r="AF72" s="392"/>
      <c r="AG72" s="393">
        <f t="shared" si="1"/>
        <v>0.13854456000000001</v>
      </c>
      <c r="AH72" s="394"/>
      <c r="AI72" s="394"/>
      <c r="AJ72" s="395"/>
      <c r="AK72" s="396">
        <v>1</v>
      </c>
      <c r="AL72" s="397"/>
      <c r="AM72" s="397"/>
      <c r="AN72" s="397"/>
      <c r="AO72" s="398"/>
    </row>
    <row r="73" spans="1:65" s="45" customFormat="1" x14ac:dyDescent="0.3">
      <c r="A73" s="399">
        <v>45415</v>
      </c>
      <c r="B73" s="400"/>
      <c r="C73" s="401"/>
      <c r="D73" s="402">
        <v>3</v>
      </c>
      <c r="E73" s="403"/>
      <c r="F73" s="404"/>
      <c r="G73" s="405">
        <v>7254</v>
      </c>
      <c r="H73" s="406"/>
      <c r="I73" s="406"/>
      <c r="J73" s="406"/>
      <c r="K73" s="406"/>
      <c r="L73" s="406"/>
      <c r="M73" s="407"/>
      <c r="N73" s="402" t="s">
        <v>380</v>
      </c>
      <c r="O73" s="403"/>
      <c r="P73" s="403"/>
      <c r="Q73" s="404"/>
      <c r="R73" s="408" t="s">
        <v>645</v>
      </c>
      <c r="S73" s="409"/>
      <c r="T73" s="409"/>
      <c r="U73" s="409"/>
      <c r="V73" s="410"/>
      <c r="W73" s="390">
        <v>0.12</v>
      </c>
      <c r="X73" s="391"/>
      <c r="Y73" s="392"/>
      <c r="Z73" s="390">
        <v>0.1</v>
      </c>
      <c r="AA73" s="391"/>
      <c r="AB73" s="392"/>
      <c r="AC73" s="390">
        <v>7</v>
      </c>
      <c r="AD73" s="391"/>
      <c r="AE73" s="391"/>
      <c r="AF73" s="392"/>
      <c r="AG73" s="393">
        <f t="shared" si="1"/>
        <v>6.6523380000000007E-2</v>
      </c>
      <c r="AH73" s="394"/>
      <c r="AI73" s="394"/>
      <c r="AJ73" s="395"/>
      <c r="AK73" s="396">
        <v>1</v>
      </c>
      <c r="AL73" s="397"/>
      <c r="AM73" s="397"/>
      <c r="AN73" s="397"/>
      <c r="AO73" s="398"/>
    </row>
    <row r="74" spans="1:65" s="45" customFormat="1" x14ac:dyDescent="0.3">
      <c r="A74" s="399">
        <v>45415</v>
      </c>
      <c r="B74" s="400"/>
      <c r="C74" s="401"/>
      <c r="D74" s="402">
        <v>4</v>
      </c>
      <c r="E74" s="403"/>
      <c r="F74" s="404"/>
      <c r="G74" s="405">
        <v>7295</v>
      </c>
      <c r="H74" s="406"/>
      <c r="I74" s="406"/>
      <c r="J74" s="406"/>
      <c r="K74" s="406"/>
      <c r="L74" s="406"/>
      <c r="M74" s="407"/>
      <c r="N74" s="319" t="s">
        <v>380</v>
      </c>
      <c r="O74" s="320"/>
      <c r="P74" s="320"/>
      <c r="Q74" s="321"/>
      <c r="R74" s="408" t="s">
        <v>645</v>
      </c>
      <c r="S74" s="409"/>
      <c r="T74" s="409"/>
      <c r="U74" s="409"/>
      <c r="V74" s="410"/>
      <c r="W74" s="390">
        <v>0.14000000000000001</v>
      </c>
      <c r="X74" s="391"/>
      <c r="Y74" s="392"/>
      <c r="Z74" s="390">
        <v>0.1</v>
      </c>
      <c r="AA74" s="391"/>
      <c r="AB74" s="392"/>
      <c r="AC74" s="390">
        <v>6</v>
      </c>
      <c r="AD74" s="391"/>
      <c r="AE74" s="391"/>
      <c r="AF74" s="392"/>
      <c r="AG74" s="393">
        <f t="shared" si="1"/>
        <v>6.7858560000000012E-2</v>
      </c>
      <c r="AH74" s="394"/>
      <c r="AI74" s="394"/>
      <c r="AJ74" s="395"/>
      <c r="AK74" s="396">
        <v>1</v>
      </c>
      <c r="AL74" s="397"/>
      <c r="AM74" s="397"/>
      <c r="AN74" s="397"/>
      <c r="AO74" s="398"/>
    </row>
    <row r="75" spans="1:65" s="45" customFormat="1" x14ac:dyDescent="0.3">
      <c r="A75" s="399">
        <v>45415</v>
      </c>
      <c r="B75" s="400"/>
      <c r="C75" s="401"/>
      <c r="D75" s="402">
        <v>5</v>
      </c>
      <c r="E75" s="403"/>
      <c r="F75" s="404"/>
      <c r="G75" s="405">
        <v>7845</v>
      </c>
      <c r="H75" s="406"/>
      <c r="I75" s="406"/>
      <c r="J75" s="406"/>
      <c r="K75" s="406"/>
      <c r="L75" s="406"/>
      <c r="M75" s="407"/>
      <c r="N75" s="319" t="s">
        <v>380</v>
      </c>
      <c r="O75" s="320"/>
      <c r="P75" s="320"/>
      <c r="Q75" s="321"/>
      <c r="R75" s="408" t="s">
        <v>638</v>
      </c>
      <c r="S75" s="409"/>
      <c r="T75" s="409"/>
      <c r="U75" s="409"/>
      <c r="V75" s="410"/>
      <c r="W75" s="390">
        <v>0.14000000000000001</v>
      </c>
      <c r="X75" s="391"/>
      <c r="Y75" s="392"/>
      <c r="Z75" s="390">
        <v>0.1</v>
      </c>
      <c r="AA75" s="391"/>
      <c r="AB75" s="392"/>
      <c r="AC75" s="390">
        <v>6</v>
      </c>
      <c r="AD75" s="391"/>
      <c r="AE75" s="391"/>
      <c r="AF75" s="392"/>
      <c r="AG75" s="393">
        <f t="shared" si="1"/>
        <v>6.7858560000000012E-2</v>
      </c>
      <c r="AH75" s="394"/>
      <c r="AI75" s="394"/>
      <c r="AJ75" s="395"/>
      <c r="AK75" s="396">
        <v>1</v>
      </c>
      <c r="AL75" s="397"/>
      <c r="AM75" s="397"/>
      <c r="AN75" s="397"/>
      <c r="AO75" s="398"/>
    </row>
    <row r="76" spans="1:65" s="45" customFormat="1" x14ac:dyDescent="0.3">
      <c r="A76" s="399">
        <v>45415</v>
      </c>
      <c r="B76" s="400"/>
      <c r="C76" s="401"/>
      <c r="D76" s="402">
        <v>1</v>
      </c>
      <c r="E76" s="403"/>
      <c r="F76" s="404"/>
      <c r="G76" s="405">
        <v>9817</v>
      </c>
      <c r="H76" s="406"/>
      <c r="I76" s="406"/>
      <c r="J76" s="406"/>
      <c r="K76" s="406"/>
      <c r="L76" s="406"/>
      <c r="M76" s="407"/>
      <c r="N76" s="319" t="s">
        <v>380</v>
      </c>
      <c r="O76" s="320"/>
      <c r="P76" s="320"/>
      <c r="Q76" s="321"/>
      <c r="R76" s="408" t="s">
        <v>638</v>
      </c>
      <c r="S76" s="409"/>
      <c r="T76" s="409"/>
      <c r="U76" s="409"/>
      <c r="V76" s="410"/>
      <c r="W76" s="390">
        <v>0.15</v>
      </c>
      <c r="X76" s="391"/>
      <c r="Y76" s="392"/>
      <c r="Z76" s="390">
        <v>0.1</v>
      </c>
      <c r="AA76" s="391"/>
      <c r="AB76" s="392"/>
      <c r="AC76" s="390">
        <v>9</v>
      </c>
      <c r="AD76" s="391"/>
      <c r="AE76" s="391"/>
      <c r="AF76" s="392"/>
      <c r="AG76" s="393">
        <f t="shared" si="1"/>
        <v>0.110446875</v>
      </c>
      <c r="AH76" s="394"/>
      <c r="AI76" s="394"/>
      <c r="AJ76" s="395"/>
      <c r="AK76" s="396">
        <v>1</v>
      </c>
      <c r="AL76" s="397"/>
      <c r="AM76" s="397"/>
      <c r="AN76" s="397"/>
      <c r="AO76" s="398"/>
    </row>
    <row r="77" spans="1:65" s="45" customFormat="1" x14ac:dyDescent="0.3">
      <c r="A77" s="399">
        <v>45415</v>
      </c>
      <c r="B77" s="400"/>
      <c r="C77" s="401"/>
      <c r="D77" s="402">
        <v>2</v>
      </c>
      <c r="E77" s="403"/>
      <c r="F77" s="404"/>
      <c r="G77" s="405">
        <v>9825</v>
      </c>
      <c r="H77" s="406"/>
      <c r="I77" s="406"/>
      <c r="J77" s="406"/>
      <c r="K77" s="406"/>
      <c r="L77" s="406"/>
      <c r="M77" s="407"/>
      <c r="N77" s="402" t="s">
        <v>380</v>
      </c>
      <c r="O77" s="403"/>
      <c r="P77" s="403"/>
      <c r="Q77" s="404"/>
      <c r="R77" s="408" t="s">
        <v>638</v>
      </c>
      <c r="S77" s="409"/>
      <c r="T77" s="409"/>
      <c r="U77" s="409"/>
      <c r="V77" s="410"/>
      <c r="W77" s="390">
        <v>0.17</v>
      </c>
      <c r="X77" s="391"/>
      <c r="Y77" s="392"/>
      <c r="Z77" s="390">
        <v>0.12</v>
      </c>
      <c r="AA77" s="391"/>
      <c r="AB77" s="392"/>
      <c r="AC77" s="390">
        <v>10</v>
      </c>
      <c r="AD77" s="391"/>
      <c r="AE77" s="391"/>
      <c r="AF77" s="392"/>
      <c r="AG77" s="393">
        <f t="shared" si="1"/>
        <v>0.16513035000000004</v>
      </c>
      <c r="AH77" s="394"/>
      <c r="AI77" s="394"/>
      <c r="AJ77" s="395"/>
      <c r="AK77" s="396">
        <v>1</v>
      </c>
      <c r="AL77" s="397"/>
      <c r="AM77" s="397"/>
      <c r="AN77" s="397"/>
      <c r="AO77" s="398"/>
    </row>
    <row r="78" spans="1:65" s="45" customFormat="1" x14ac:dyDescent="0.3">
      <c r="A78" s="399">
        <v>45415</v>
      </c>
      <c r="B78" s="400"/>
      <c r="C78" s="401"/>
      <c r="D78" s="402">
        <v>3</v>
      </c>
      <c r="E78" s="403"/>
      <c r="F78" s="404"/>
      <c r="G78" s="405">
        <v>9840</v>
      </c>
      <c r="H78" s="406"/>
      <c r="I78" s="406"/>
      <c r="J78" s="406"/>
      <c r="K78" s="406"/>
      <c r="L78" s="406"/>
      <c r="M78" s="407"/>
      <c r="N78" s="402" t="s">
        <v>380</v>
      </c>
      <c r="O78" s="403"/>
      <c r="P78" s="403"/>
      <c r="Q78" s="404"/>
      <c r="R78" s="408" t="s">
        <v>645</v>
      </c>
      <c r="S78" s="409"/>
      <c r="T78" s="409"/>
      <c r="U78" s="409"/>
      <c r="V78" s="410"/>
      <c r="W78" s="390">
        <v>0.14000000000000001</v>
      </c>
      <c r="X78" s="391"/>
      <c r="Y78" s="392"/>
      <c r="Z78" s="390">
        <v>0.1</v>
      </c>
      <c r="AA78" s="391"/>
      <c r="AB78" s="392"/>
      <c r="AC78" s="390">
        <v>7</v>
      </c>
      <c r="AD78" s="391"/>
      <c r="AE78" s="391"/>
      <c r="AF78" s="392"/>
      <c r="AG78" s="393">
        <f t="shared" si="1"/>
        <v>7.9168320000000014E-2</v>
      </c>
      <c r="AH78" s="394"/>
      <c r="AI78" s="394"/>
      <c r="AJ78" s="395"/>
      <c r="AK78" s="396">
        <v>1</v>
      </c>
      <c r="AL78" s="397"/>
      <c r="AM78" s="397"/>
      <c r="AN78" s="397"/>
      <c r="AO78" s="398"/>
    </row>
    <row r="79" spans="1:65" s="45" customFormat="1" x14ac:dyDescent="0.3">
      <c r="A79" s="399">
        <v>45415</v>
      </c>
      <c r="B79" s="400"/>
      <c r="C79" s="401"/>
      <c r="D79" s="402">
        <v>4</v>
      </c>
      <c r="E79" s="403"/>
      <c r="F79" s="404"/>
      <c r="G79" s="405">
        <v>9880</v>
      </c>
      <c r="H79" s="406"/>
      <c r="I79" s="406"/>
      <c r="J79" s="406"/>
      <c r="K79" s="406"/>
      <c r="L79" s="406"/>
      <c r="M79" s="407"/>
      <c r="N79" s="402" t="s">
        <v>380</v>
      </c>
      <c r="O79" s="403"/>
      <c r="P79" s="403"/>
      <c r="Q79" s="404"/>
      <c r="R79" s="408" t="s">
        <v>645</v>
      </c>
      <c r="S79" s="409"/>
      <c r="T79" s="409"/>
      <c r="U79" s="409"/>
      <c r="V79" s="410"/>
      <c r="W79" s="390">
        <v>0.19</v>
      </c>
      <c r="X79" s="391"/>
      <c r="Y79" s="392"/>
      <c r="Z79" s="390">
        <v>0.11</v>
      </c>
      <c r="AA79" s="391"/>
      <c r="AB79" s="392"/>
      <c r="AC79" s="390">
        <v>12</v>
      </c>
      <c r="AD79" s="391"/>
      <c r="AE79" s="391"/>
      <c r="AF79" s="392"/>
      <c r="AG79" s="393">
        <f t="shared" si="1"/>
        <v>0.212058</v>
      </c>
      <c r="AH79" s="394"/>
      <c r="AI79" s="394"/>
      <c r="AJ79" s="395"/>
      <c r="AK79" s="396">
        <v>1</v>
      </c>
      <c r="AL79" s="397"/>
      <c r="AM79" s="397"/>
      <c r="AN79" s="397"/>
      <c r="AO79" s="398"/>
    </row>
    <row r="80" spans="1:65" s="45" customFormat="1" x14ac:dyDescent="0.3">
      <c r="A80" s="399">
        <v>45415</v>
      </c>
      <c r="B80" s="400"/>
      <c r="C80" s="401"/>
      <c r="D80" s="402">
        <v>5</v>
      </c>
      <c r="E80" s="403"/>
      <c r="F80" s="404"/>
      <c r="G80" s="405">
        <v>9950</v>
      </c>
      <c r="H80" s="406"/>
      <c r="I80" s="406"/>
      <c r="J80" s="406"/>
      <c r="K80" s="406"/>
      <c r="L80" s="406"/>
      <c r="M80" s="407"/>
      <c r="N80" s="402" t="s">
        <v>380</v>
      </c>
      <c r="O80" s="403"/>
      <c r="P80" s="403"/>
      <c r="Q80" s="404"/>
      <c r="R80" s="408" t="s">
        <v>638</v>
      </c>
      <c r="S80" s="409"/>
      <c r="T80" s="409"/>
      <c r="U80" s="409"/>
      <c r="V80" s="410"/>
      <c r="W80" s="390">
        <v>0.11</v>
      </c>
      <c r="X80" s="391"/>
      <c r="Y80" s="392"/>
      <c r="Z80" s="390">
        <v>0.1</v>
      </c>
      <c r="AA80" s="391"/>
      <c r="AB80" s="392"/>
      <c r="AC80" s="390">
        <v>5</v>
      </c>
      <c r="AD80" s="391"/>
      <c r="AE80" s="391"/>
      <c r="AF80" s="392"/>
      <c r="AG80" s="393">
        <f t="shared" si="1"/>
        <v>4.3295175000000012E-2</v>
      </c>
      <c r="AH80" s="394"/>
      <c r="AI80" s="394"/>
      <c r="AJ80" s="395"/>
      <c r="AK80" s="396">
        <v>1</v>
      </c>
      <c r="AL80" s="397"/>
      <c r="AM80" s="397"/>
      <c r="AN80" s="397"/>
      <c r="AO80" s="398"/>
    </row>
    <row r="81" spans="1:41" s="45" customFormat="1" x14ac:dyDescent="0.3">
      <c r="A81" s="399">
        <v>45415</v>
      </c>
      <c r="B81" s="400"/>
      <c r="C81" s="401"/>
      <c r="D81" s="402">
        <v>1</v>
      </c>
      <c r="E81" s="403"/>
      <c r="F81" s="404"/>
      <c r="G81" s="405">
        <v>10020</v>
      </c>
      <c r="H81" s="406"/>
      <c r="I81" s="406"/>
      <c r="J81" s="406"/>
      <c r="K81" s="406"/>
      <c r="L81" s="406"/>
      <c r="M81" s="407"/>
      <c r="N81" s="402" t="s">
        <v>380</v>
      </c>
      <c r="O81" s="403"/>
      <c r="P81" s="403"/>
      <c r="Q81" s="404"/>
      <c r="R81" s="408" t="s">
        <v>628</v>
      </c>
      <c r="S81" s="409"/>
      <c r="T81" s="409"/>
      <c r="U81" s="409"/>
      <c r="V81" s="410"/>
      <c r="W81" s="390">
        <v>0.22</v>
      </c>
      <c r="X81" s="391"/>
      <c r="Y81" s="392"/>
      <c r="Z81" s="390">
        <v>0.15</v>
      </c>
      <c r="AA81" s="391"/>
      <c r="AB81" s="392"/>
      <c r="AC81" s="390">
        <v>9</v>
      </c>
      <c r="AD81" s="391"/>
      <c r="AE81" s="391"/>
      <c r="AF81" s="392"/>
      <c r="AG81" s="393">
        <f t="shared" si="1"/>
        <v>0.24192283499999997</v>
      </c>
      <c r="AH81" s="394"/>
      <c r="AI81" s="394"/>
      <c r="AJ81" s="395"/>
      <c r="AK81" s="396">
        <v>1</v>
      </c>
      <c r="AL81" s="397"/>
      <c r="AM81" s="397"/>
      <c r="AN81" s="397"/>
      <c r="AO81" s="398"/>
    </row>
    <row r="82" spans="1:41" s="45" customFormat="1" x14ac:dyDescent="0.3">
      <c r="A82" s="399">
        <v>45415</v>
      </c>
      <c r="B82" s="400"/>
      <c r="C82" s="401"/>
      <c r="D82" s="402">
        <v>2</v>
      </c>
      <c r="E82" s="403"/>
      <c r="F82" s="404"/>
      <c r="G82" s="405">
        <v>10020</v>
      </c>
      <c r="H82" s="406"/>
      <c r="I82" s="406"/>
      <c r="J82" s="406"/>
      <c r="K82" s="406"/>
      <c r="L82" s="406"/>
      <c r="M82" s="407"/>
      <c r="N82" s="402" t="s">
        <v>380</v>
      </c>
      <c r="O82" s="403"/>
      <c r="P82" s="403"/>
      <c r="Q82" s="404"/>
      <c r="R82" s="408" t="s">
        <v>628</v>
      </c>
      <c r="S82" s="409"/>
      <c r="T82" s="409"/>
      <c r="U82" s="409"/>
      <c r="V82" s="410"/>
      <c r="W82" s="390">
        <v>0.23</v>
      </c>
      <c r="X82" s="391"/>
      <c r="Y82" s="392"/>
      <c r="Z82" s="390">
        <v>0.16</v>
      </c>
      <c r="AA82" s="391"/>
      <c r="AB82" s="392"/>
      <c r="AC82" s="390">
        <v>7</v>
      </c>
      <c r="AD82" s="391"/>
      <c r="AE82" s="391"/>
      <c r="AF82" s="392"/>
      <c r="AG82" s="393">
        <f t="shared" si="1"/>
        <v>0.20905384500000002</v>
      </c>
      <c r="AH82" s="394"/>
      <c r="AI82" s="394"/>
      <c r="AJ82" s="395"/>
      <c r="AK82" s="396">
        <v>1</v>
      </c>
      <c r="AL82" s="397"/>
      <c r="AM82" s="397"/>
      <c r="AN82" s="397"/>
      <c r="AO82" s="398"/>
    </row>
    <row r="83" spans="1:41" s="45" customFormat="1" x14ac:dyDescent="0.3">
      <c r="A83" s="399">
        <v>45415</v>
      </c>
      <c r="B83" s="400"/>
      <c r="C83" s="401"/>
      <c r="D83" s="402">
        <v>3</v>
      </c>
      <c r="E83" s="403"/>
      <c r="F83" s="404"/>
      <c r="G83" s="405">
        <v>10400</v>
      </c>
      <c r="H83" s="406"/>
      <c r="I83" s="406"/>
      <c r="J83" s="406"/>
      <c r="K83" s="406"/>
      <c r="L83" s="406"/>
      <c r="M83" s="407"/>
      <c r="N83" s="402" t="s">
        <v>380</v>
      </c>
      <c r="O83" s="403"/>
      <c r="P83" s="403"/>
      <c r="Q83" s="404"/>
      <c r="R83" s="408" t="s">
        <v>634</v>
      </c>
      <c r="S83" s="409"/>
      <c r="T83" s="409"/>
      <c r="U83" s="409"/>
      <c r="V83" s="410"/>
      <c r="W83" s="390">
        <v>0.11</v>
      </c>
      <c r="X83" s="391"/>
      <c r="Y83" s="392"/>
      <c r="Z83" s="390">
        <v>0.1</v>
      </c>
      <c r="AA83" s="391"/>
      <c r="AB83" s="392"/>
      <c r="AC83" s="390">
        <v>7</v>
      </c>
      <c r="AD83" s="391"/>
      <c r="AE83" s="391"/>
      <c r="AF83" s="392"/>
      <c r="AG83" s="393">
        <f t="shared" si="1"/>
        <v>6.0613245000000017E-2</v>
      </c>
      <c r="AH83" s="394"/>
      <c r="AI83" s="394"/>
      <c r="AJ83" s="395"/>
      <c r="AK83" s="396">
        <v>1</v>
      </c>
      <c r="AL83" s="397"/>
      <c r="AM83" s="397"/>
      <c r="AN83" s="397"/>
      <c r="AO83" s="398"/>
    </row>
    <row r="84" spans="1:41" s="45" customFormat="1" x14ac:dyDescent="0.3">
      <c r="A84" s="399">
        <v>45415</v>
      </c>
      <c r="B84" s="400"/>
      <c r="C84" s="401"/>
      <c r="D84" s="402">
        <v>4</v>
      </c>
      <c r="E84" s="403"/>
      <c r="F84" s="404"/>
      <c r="G84" s="405">
        <v>10585</v>
      </c>
      <c r="H84" s="406"/>
      <c r="I84" s="406"/>
      <c r="J84" s="406"/>
      <c r="K84" s="406"/>
      <c r="L84" s="406"/>
      <c r="M84" s="407"/>
      <c r="N84" s="402" t="s">
        <v>380</v>
      </c>
      <c r="O84" s="403"/>
      <c r="P84" s="403"/>
      <c r="Q84" s="404"/>
      <c r="R84" s="408" t="s">
        <v>628</v>
      </c>
      <c r="S84" s="409"/>
      <c r="T84" s="409"/>
      <c r="U84" s="409"/>
      <c r="V84" s="410"/>
      <c r="W84" s="390">
        <v>0.16</v>
      </c>
      <c r="X84" s="391"/>
      <c r="Y84" s="392"/>
      <c r="Z84" s="390">
        <v>0.12</v>
      </c>
      <c r="AA84" s="391"/>
      <c r="AB84" s="392"/>
      <c r="AC84" s="390">
        <v>9</v>
      </c>
      <c r="AD84" s="391"/>
      <c r="AE84" s="391"/>
      <c r="AF84" s="392"/>
      <c r="AG84" s="393">
        <f t="shared" si="1"/>
        <v>0.13854456000000001</v>
      </c>
      <c r="AH84" s="394"/>
      <c r="AI84" s="394"/>
      <c r="AJ84" s="395"/>
      <c r="AK84" s="396">
        <v>1</v>
      </c>
      <c r="AL84" s="397"/>
      <c r="AM84" s="397"/>
      <c r="AN84" s="397"/>
      <c r="AO84" s="398"/>
    </row>
    <row r="85" spans="1:41" s="45" customFormat="1" x14ac:dyDescent="0.3">
      <c r="A85" s="399">
        <v>45415</v>
      </c>
      <c r="B85" s="400"/>
      <c r="C85" s="401"/>
      <c r="D85" s="402">
        <v>5</v>
      </c>
      <c r="E85" s="403"/>
      <c r="F85" s="404"/>
      <c r="G85" s="405">
        <v>10612</v>
      </c>
      <c r="H85" s="406"/>
      <c r="I85" s="406"/>
      <c r="J85" s="406"/>
      <c r="K85" s="406"/>
      <c r="L85" s="406"/>
      <c r="M85" s="407"/>
      <c r="N85" s="402" t="s">
        <v>380</v>
      </c>
      <c r="O85" s="403"/>
      <c r="P85" s="403"/>
      <c r="Q85" s="404"/>
      <c r="R85" s="408" t="s">
        <v>628</v>
      </c>
      <c r="S85" s="409"/>
      <c r="T85" s="409"/>
      <c r="U85" s="409"/>
      <c r="V85" s="410"/>
      <c r="W85" s="390">
        <v>0.14000000000000001</v>
      </c>
      <c r="X85" s="391"/>
      <c r="Y85" s="392"/>
      <c r="Z85" s="390">
        <v>0.1</v>
      </c>
      <c r="AA85" s="391"/>
      <c r="AB85" s="392"/>
      <c r="AC85" s="390">
        <v>10</v>
      </c>
      <c r="AD85" s="391"/>
      <c r="AE85" s="391"/>
      <c r="AF85" s="392"/>
      <c r="AG85" s="393">
        <f t="shared" si="1"/>
        <v>0.11309760000000002</v>
      </c>
      <c r="AH85" s="394"/>
      <c r="AI85" s="394"/>
      <c r="AJ85" s="395"/>
      <c r="AK85" s="396">
        <v>1</v>
      </c>
      <c r="AL85" s="397"/>
      <c r="AM85" s="397"/>
      <c r="AN85" s="397"/>
      <c r="AO85" s="398"/>
    </row>
    <row r="86" spans="1:41" s="45" customFormat="1" x14ac:dyDescent="0.3">
      <c r="A86" s="399">
        <v>45415</v>
      </c>
      <c r="B86" s="400"/>
      <c r="C86" s="401"/>
      <c r="D86" s="402">
        <v>6</v>
      </c>
      <c r="E86" s="403"/>
      <c r="F86" s="404"/>
      <c r="G86" s="405">
        <v>10630</v>
      </c>
      <c r="H86" s="406"/>
      <c r="I86" s="406"/>
      <c r="J86" s="406"/>
      <c r="K86" s="406"/>
      <c r="L86" s="406"/>
      <c r="M86" s="407"/>
      <c r="N86" s="402" t="s">
        <v>380</v>
      </c>
      <c r="O86" s="403"/>
      <c r="P86" s="403"/>
      <c r="Q86" s="404"/>
      <c r="R86" s="408" t="s">
        <v>628</v>
      </c>
      <c r="S86" s="409"/>
      <c r="T86" s="409"/>
      <c r="U86" s="409"/>
      <c r="V86" s="410"/>
      <c r="W86" s="390">
        <v>0.12</v>
      </c>
      <c r="X86" s="391"/>
      <c r="Y86" s="392"/>
      <c r="Z86" s="390">
        <v>0.1</v>
      </c>
      <c r="AA86" s="391"/>
      <c r="AB86" s="392"/>
      <c r="AC86" s="390">
        <v>8</v>
      </c>
      <c r="AD86" s="391"/>
      <c r="AE86" s="391"/>
      <c r="AF86" s="392"/>
      <c r="AG86" s="393">
        <f t="shared" si="1"/>
        <v>7.6026720000000006E-2</v>
      </c>
      <c r="AH86" s="394"/>
      <c r="AI86" s="394"/>
      <c r="AJ86" s="395"/>
      <c r="AK86" s="396">
        <v>1</v>
      </c>
      <c r="AL86" s="397"/>
      <c r="AM86" s="397"/>
      <c r="AN86" s="397"/>
      <c r="AO86" s="398"/>
    </row>
    <row r="87" spans="1:41" s="45" customFormat="1" x14ac:dyDescent="0.3">
      <c r="A87" s="399">
        <v>45415</v>
      </c>
      <c r="B87" s="400"/>
      <c r="C87" s="401"/>
      <c r="D87" s="402">
        <v>7</v>
      </c>
      <c r="E87" s="403"/>
      <c r="F87" s="404"/>
      <c r="G87" s="405">
        <v>10630</v>
      </c>
      <c r="H87" s="406"/>
      <c r="I87" s="406"/>
      <c r="J87" s="406"/>
      <c r="K87" s="406"/>
      <c r="L87" s="406"/>
      <c r="M87" s="407"/>
      <c r="N87" s="402" t="s">
        <v>380</v>
      </c>
      <c r="O87" s="403"/>
      <c r="P87" s="403"/>
      <c r="Q87" s="404"/>
      <c r="R87" s="408" t="s">
        <v>628</v>
      </c>
      <c r="S87" s="409"/>
      <c r="T87" s="409"/>
      <c r="U87" s="409"/>
      <c r="V87" s="410"/>
      <c r="W87" s="390">
        <v>0.15</v>
      </c>
      <c r="X87" s="391"/>
      <c r="Y87" s="392"/>
      <c r="Z87" s="390">
        <v>0.1</v>
      </c>
      <c r="AA87" s="391"/>
      <c r="AB87" s="392"/>
      <c r="AC87" s="390">
        <v>9</v>
      </c>
      <c r="AD87" s="391"/>
      <c r="AE87" s="391"/>
      <c r="AF87" s="392"/>
      <c r="AG87" s="393">
        <f t="shared" si="1"/>
        <v>0.110446875</v>
      </c>
      <c r="AH87" s="394"/>
      <c r="AI87" s="394"/>
      <c r="AJ87" s="395"/>
      <c r="AK87" s="396">
        <v>1</v>
      </c>
      <c r="AL87" s="397"/>
      <c r="AM87" s="397"/>
      <c r="AN87" s="397"/>
      <c r="AO87" s="398"/>
    </row>
    <row r="88" spans="1:41" s="45" customFormat="1" x14ac:dyDescent="0.3">
      <c r="A88" s="399">
        <v>45415</v>
      </c>
      <c r="B88" s="400"/>
      <c r="C88" s="401"/>
      <c r="D88" s="402">
        <v>8</v>
      </c>
      <c r="E88" s="403"/>
      <c r="F88" s="404"/>
      <c r="G88" s="405">
        <v>10665</v>
      </c>
      <c r="H88" s="406"/>
      <c r="I88" s="406"/>
      <c r="J88" s="406"/>
      <c r="K88" s="406"/>
      <c r="L88" s="406"/>
      <c r="M88" s="407"/>
      <c r="N88" s="402" t="s">
        <v>380</v>
      </c>
      <c r="O88" s="403"/>
      <c r="P88" s="403"/>
      <c r="Q88" s="404"/>
      <c r="R88" s="408" t="s">
        <v>628</v>
      </c>
      <c r="S88" s="409"/>
      <c r="T88" s="409"/>
      <c r="U88" s="409"/>
      <c r="V88" s="410"/>
      <c r="W88" s="390">
        <v>0.1</v>
      </c>
      <c r="X88" s="391"/>
      <c r="Y88" s="392"/>
      <c r="Z88" s="390">
        <v>0.1</v>
      </c>
      <c r="AA88" s="391"/>
      <c r="AB88" s="392"/>
      <c r="AC88" s="390">
        <v>8</v>
      </c>
      <c r="AD88" s="391"/>
      <c r="AE88" s="391"/>
      <c r="AF88" s="392"/>
      <c r="AG88" s="393">
        <f t="shared" si="1"/>
        <v>6.2831999999999999E-2</v>
      </c>
      <c r="AH88" s="394"/>
      <c r="AI88" s="394"/>
      <c r="AJ88" s="395"/>
      <c r="AK88" s="396">
        <v>1</v>
      </c>
      <c r="AL88" s="397"/>
      <c r="AM88" s="397"/>
      <c r="AN88" s="397"/>
      <c r="AO88" s="398"/>
    </row>
    <row r="89" spans="1:41" s="45" customFormat="1" x14ac:dyDescent="0.3">
      <c r="A89" s="399">
        <v>45415</v>
      </c>
      <c r="B89" s="400"/>
      <c r="C89" s="401"/>
      <c r="D89" s="402">
        <v>9</v>
      </c>
      <c r="E89" s="403"/>
      <c r="F89" s="404"/>
      <c r="G89" s="405">
        <v>10780</v>
      </c>
      <c r="H89" s="406"/>
      <c r="I89" s="406"/>
      <c r="J89" s="406"/>
      <c r="K89" s="406"/>
      <c r="L89" s="406"/>
      <c r="M89" s="407"/>
      <c r="N89" s="402" t="s">
        <v>380</v>
      </c>
      <c r="O89" s="403"/>
      <c r="P89" s="403"/>
      <c r="Q89" s="404"/>
      <c r="R89" s="408" t="s">
        <v>628</v>
      </c>
      <c r="S89" s="409"/>
      <c r="T89" s="409"/>
      <c r="U89" s="409"/>
      <c r="V89" s="410"/>
      <c r="W89" s="390">
        <v>0.3</v>
      </c>
      <c r="X89" s="391"/>
      <c r="Y89" s="392"/>
      <c r="Z89" s="390">
        <v>0.14000000000000001</v>
      </c>
      <c r="AA89" s="391"/>
      <c r="AB89" s="392"/>
      <c r="AC89" s="390">
        <v>7</v>
      </c>
      <c r="AD89" s="391"/>
      <c r="AE89" s="391"/>
      <c r="AF89" s="392"/>
      <c r="AG89" s="393">
        <f t="shared" si="1"/>
        <v>0.26609352000000003</v>
      </c>
      <c r="AH89" s="394"/>
      <c r="AI89" s="394"/>
      <c r="AJ89" s="395"/>
      <c r="AK89" s="396">
        <v>1</v>
      </c>
      <c r="AL89" s="397"/>
      <c r="AM89" s="397"/>
      <c r="AN89" s="397"/>
      <c r="AO89" s="398"/>
    </row>
    <row r="90" spans="1:41" s="45" customFormat="1" x14ac:dyDescent="0.3">
      <c r="A90" s="399">
        <v>45415</v>
      </c>
      <c r="B90" s="400"/>
      <c r="C90" s="401"/>
      <c r="D90" s="402">
        <v>10</v>
      </c>
      <c r="E90" s="403"/>
      <c r="F90" s="404"/>
      <c r="G90" s="405">
        <v>10780</v>
      </c>
      <c r="H90" s="406"/>
      <c r="I90" s="406"/>
      <c r="J90" s="406"/>
      <c r="K90" s="406"/>
      <c r="L90" s="406"/>
      <c r="M90" s="407"/>
      <c r="N90" s="402" t="s">
        <v>380</v>
      </c>
      <c r="O90" s="403"/>
      <c r="P90" s="403"/>
      <c r="Q90" s="404"/>
      <c r="R90" s="408" t="s">
        <v>628</v>
      </c>
      <c r="S90" s="409"/>
      <c r="T90" s="409"/>
      <c r="U90" s="409"/>
      <c r="V90" s="410"/>
      <c r="W90" s="390">
        <v>0.12</v>
      </c>
      <c r="X90" s="391"/>
      <c r="Y90" s="392"/>
      <c r="Z90" s="390">
        <v>0.1</v>
      </c>
      <c r="AA90" s="391"/>
      <c r="AB90" s="392"/>
      <c r="AC90" s="390">
        <v>8</v>
      </c>
      <c r="AD90" s="391"/>
      <c r="AE90" s="391"/>
      <c r="AF90" s="392"/>
      <c r="AG90" s="393">
        <f t="shared" si="1"/>
        <v>7.6026720000000006E-2</v>
      </c>
      <c r="AH90" s="394"/>
      <c r="AI90" s="394"/>
      <c r="AJ90" s="395"/>
      <c r="AK90" s="396">
        <v>1</v>
      </c>
      <c r="AL90" s="397"/>
      <c r="AM90" s="397"/>
      <c r="AN90" s="397"/>
      <c r="AO90" s="398"/>
    </row>
    <row r="91" spans="1:41" s="45" customFormat="1" x14ac:dyDescent="0.3">
      <c r="A91" s="399">
        <v>45415</v>
      </c>
      <c r="B91" s="400"/>
      <c r="C91" s="401"/>
      <c r="D91" s="402">
        <v>11</v>
      </c>
      <c r="E91" s="403"/>
      <c r="F91" s="404"/>
      <c r="G91" s="405">
        <v>10780</v>
      </c>
      <c r="H91" s="406"/>
      <c r="I91" s="406"/>
      <c r="J91" s="406"/>
      <c r="K91" s="406"/>
      <c r="L91" s="406"/>
      <c r="M91" s="407"/>
      <c r="N91" s="402" t="s">
        <v>380</v>
      </c>
      <c r="O91" s="403"/>
      <c r="P91" s="403"/>
      <c r="Q91" s="404"/>
      <c r="R91" s="408" t="s">
        <v>628</v>
      </c>
      <c r="S91" s="409"/>
      <c r="T91" s="409"/>
      <c r="U91" s="409"/>
      <c r="V91" s="410"/>
      <c r="W91" s="390">
        <v>0.22</v>
      </c>
      <c r="X91" s="391"/>
      <c r="Y91" s="392"/>
      <c r="Z91" s="390">
        <v>0.12</v>
      </c>
      <c r="AA91" s="391"/>
      <c r="AB91" s="392"/>
      <c r="AC91" s="390">
        <v>7</v>
      </c>
      <c r="AD91" s="391"/>
      <c r="AE91" s="391"/>
      <c r="AF91" s="392"/>
      <c r="AG91" s="393">
        <f t="shared" si="1"/>
        <v>0.15888642</v>
      </c>
      <c r="AH91" s="394"/>
      <c r="AI91" s="394"/>
      <c r="AJ91" s="395"/>
      <c r="AK91" s="396">
        <v>1</v>
      </c>
      <c r="AL91" s="397"/>
      <c r="AM91" s="397"/>
      <c r="AN91" s="397"/>
      <c r="AO91" s="398"/>
    </row>
    <row r="92" spans="1:41" s="45" customFormat="1" x14ac:dyDescent="0.3">
      <c r="A92" s="399">
        <v>45415</v>
      </c>
      <c r="B92" s="400"/>
      <c r="C92" s="401"/>
      <c r="D92" s="402">
        <v>1</v>
      </c>
      <c r="E92" s="403"/>
      <c r="F92" s="404"/>
      <c r="G92" s="405">
        <v>11547</v>
      </c>
      <c r="H92" s="406"/>
      <c r="I92" s="406"/>
      <c r="J92" s="406"/>
      <c r="K92" s="406"/>
      <c r="L92" s="406"/>
      <c r="M92" s="407"/>
      <c r="N92" s="402" t="s">
        <v>380</v>
      </c>
      <c r="O92" s="403"/>
      <c r="P92" s="403"/>
      <c r="Q92" s="404"/>
      <c r="R92" s="408" t="s">
        <v>628</v>
      </c>
      <c r="S92" s="409"/>
      <c r="T92" s="409"/>
      <c r="U92" s="409"/>
      <c r="V92" s="410"/>
      <c r="W92" s="390">
        <v>0.3</v>
      </c>
      <c r="X92" s="391"/>
      <c r="Y92" s="392"/>
      <c r="Z92" s="390">
        <v>0.21</v>
      </c>
      <c r="AA92" s="391"/>
      <c r="AB92" s="392"/>
      <c r="AC92" s="390">
        <v>12</v>
      </c>
      <c r="AD92" s="391"/>
      <c r="AE92" s="391"/>
      <c r="AF92" s="392"/>
      <c r="AG92" s="393">
        <f t="shared" si="1"/>
        <v>0.61284762000000004</v>
      </c>
      <c r="AH92" s="394"/>
      <c r="AI92" s="394"/>
      <c r="AJ92" s="395"/>
      <c r="AK92" s="396">
        <v>1</v>
      </c>
      <c r="AL92" s="397"/>
      <c r="AM92" s="397"/>
      <c r="AN92" s="397"/>
      <c r="AO92" s="398"/>
    </row>
    <row r="93" spans="1:41" s="45" customFormat="1" x14ac:dyDescent="0.3">
      <c r="A93" s="399">
        <v>45415</v>
      </c>
      <c r="B93" s="400"/>
      <c r="C93" s="401"/>
      <c r="D93" s="402">
        <v>1</v>
      </c>
      <c r="E93" s="403"/>
      <c r="F93" s="404"/>
      <c r="G93" s="405">
        <v>0</v>
      </c>
      <c r="H93" s="406"/>
      <c r="I93" s="406"/>
      <c r="J93" s="406"/>
      <c r="K93" s="406"/>
      <c r="L93" s="406"/>
      <c r="M93" s="407"/>
      <c r="N93" s="402" t="s">
        <v>486</v>
      </c>
      <c r="O93" s="403"/>
      <c r="P93" s="403"/>
      <c r="Q93" s="404"/>
      <c r="R93" s="408" t="s">
        <v>628</v>
      </c>
      <c r="S93" s="409"/>
      <c r="T93" s="409"/>
      <c r="U93" s="409"/>
      <c r="V93" s="410"/>
      <c r="W93" s="390">
        <v>0.3</v>
      </c>
      <c r="X93" s="391"/>
      <c r="Y93" s="392"/>
      <c r="Z93" s="390">
        <v>0.22</v>
      </c>
      <c r="AA93" s="391"/>
      <c r="AB93" s="392"/>
      <c r="AC93" s="390">
        <v>9</v>
      </c>
      <c r="AD93" s="391"/>
      <c r="AE93" s="391"/>
      <c r="AF93" s="392"/>
      <c r="AG93" s="393">
        <f t="shared" si="1"/>
        <v>0.47783735999999999</v>
      </c>
      <c r="AH93" s="394"/>
      <c r="AI93" s="394"/>
      <c r="AJ93" s="395"/>
      <c r="AK93" s="396">
        <v>1</v>
      </c>
      <c r="AL93" s="397"/>
      <c r="AM93" s="397"/>
      <c r="AN93" s="397"/>
      <c r="AO93" s="398"/>
    </row>
    <row r="94" spans="1:41" s="45" customFormat="1" x14ac:dyDescent="0.3">
      <c r="A94" s="399">
        <v>45415</v>
      </c>
      <c r="B94" s="400"/>
      <c r="C94" s="401"/>
      <c r="D94" s="402">
        <v>1</v>
      </c>
      <c r="E94" s="403"/>
      <c r="F94" s="404"/>
      <c r="G94" s="405">
        <v>25430</v>
      </c>
      <c r="H94" s="406"/>
      <c r="I94" s="406"/>
      <c r="J94" s="406"/>
      <c r="K94" s="406"/>
      <c r="L94" s="406"/>
      <c r="M94" s="407"/>
      <c r="N94" s="402" t="s">
        <v>398</v>
      </c>
      <c r="O94" s="403"/>
      <c r="P94" s="403"/>
      <c r="Q94" s="404"/>
      <c r="R94" s="408" t="s">
        <v>628</v>
      </c>
      <c r="S94" s="409"/>
      <c r="T94" s="409"/>
      <c r="U94" s="409"/>
      <c r="V94" s="410"/>
      <c r="W94" s="390">
        <v>0.2</v>
      </c>
      <c r="X94" s="391"/>
      <c r="Y94" s="392"/>
      <c r="Z94" s="390">
        <v>0.12</v>
      </c>
      <c r="AA94" s="391"/>
      <c r="AB94" s="392"/>
      <c r="AC94" s="390">
        <v>10</v>
      </c>
      <c r="AD94" s="391"/>
      <c r="AE94" s="391"/>
      <c r="AF94" s="392"/>
      <c r="AG94" s="393">
        <f t="shared" si="1"/>
        <v>0.2010624</v>
      </c>
      <c r="AH94" s="394"/>
      <c r="AI94" s="394"/>
      <c r="AJ94" s="395"/>
      <c r="AK94" s="396">
        <v>1</v>
      </c>
      <c r="AL94" s="397"/>
      <c r="AM94" s="397"/>
      <c r="AN94" s="397"/>
      <c r="AO94" s="398"/>
    </row>
    <row r="95" spans="1:41" s="45" customFormat="1" x14ac:dyDescent="0.3">
      <c r="A95" s="399">
        <v>45415</v>
      </c>
      <c r="B95" s="400"/>
      <c r="C95" s="401"/>
      <c r="D95" s="402">
        <v>2</v>
      </c>
      <c r="E95" s="403"/>
      <c r="F95" s="404"/>
      <c r="G95" s="405">
        <v>25150</v>
      </c>
      <c r="H95" s="406"/>
      <c r="I95" s="406"/>
      <c r="J95" s="406"/>
      <c r="K95" s="406"/>
      <c r="L95" s="406"/>
      <c r="M95" s="407"/>
      <c r="N95" s="402" t="s">
        <v>398</v>
      </c>
      <c r="O95" s="403"/>
      <c r="P95" s="403"/>
      <c r="Q95" s="404"/>
      <c r="R95" s="408" t="s">
        <v>628</v>
      </c>
      <c r="S95" s="409"/>
      <c r="T95" s="409"/>
      <c r="U95" s="409"/>
      <c r="V95" s="410"/>
      <c r="W95" s="390">
        <v>0.25</v>
      </c>
      <c r="X95" s="391"/>
      <c r="Y95" s="392"/>
      <c r="Z95" s="390">
        <v>0.14000000000000001</v>
      </c>
      <c r="AA95" s="391"/>
      <c r="AB95" s="392"/>
      <c r="AC95" s="390">
        <v>8</v>
      </c>
      <c r="AD95" s="391"/>
      <c r="AE95" s="391"/>
      <c r="AF95" s="392"/>
      <c r="AG95" s="393">
        <f t="shared" si="1"/>
        <v>0.23891868000000002</v>
      </c>
      <c r="AH95" s="394"/>
      <c r="AI95" s="394"/>
      <c r="AJ95" s="395"/>
      <c r="AK95" s="396">
        <v>1</v>
      </c>
      <c r="AL95" s="397"/>
      <c r="AM95" s="397"/>
      <c r="AN95" s="397"/>
      <c r="AO95" s="398"/>
    </row>
    <row r="96" spans="1:41" s="45" customFormat="1" x14ac:dyDescent="0.3">
      <c r="A96" s="399">
        <v>45415</v>
      </c>
      <c r="B96" s="400"/>
      <c r="C96" s="401"/>
      <c r="D96" s="402">
        <v>1</v>
      </c>
      <c r="E96" s="403"/>
      <c r="F96" s="404"/>
      <c r="G96" s="405">
        <v>24030</v>
      </c>
      <c r="H96" s="406"/>
      <c r="I96" s="406"/>
      <c r="J96" s="406"/>
      <c r="K96" s="406"/>
      <c r="L96" s="406"/>
      <c r="M96" s="407"/>
      <c r="N96" s="402" t="s">
        <v>398</v>
      </c>
      <c r="O96" s="403"/>
      <c r="P96" s="403"/>
      <c r="Q96" s="404"/>
      <c r="R96" s="408" t="s">
        <v>634</v>
      </c>
      <c r="S96" s="409"/>
      <c r="T96" s="409"/>
      <c r="U96" s="409"/>
      <c r="V96" s="410"/>
      <c r="W96" s="390">
        <v>0.11</v>
      </c>
      <c r="X96" s="391"/>
      <c r="Y96" s="392"/>
      <c r="Z96" s="390">
        <v>0.1</v>
      </c>
      <c r="AA96" s="391"/>
      <c r="AB96" s="392"/>
      <c r="AC96" s="390">
        <v>6</v>
      </c>
      <c r="AD96" s="391"/>
      <c r="AE96" s="391"/>
      <c r="AF96" s="392"/>
      <c r="AG96" s="393">
        <f t="shared" si="1"/>
        <v>5.1954210000000015E-2</v>
      </c>
      <c r="AH96" s="394"/>
      <c r="AI96" s="394"/>
      <c r="AJ96" s="395"/>
      <c r="AK96" s="396">
        <v>1</v>
      </c>
      <c r="AL96" s="397"/>
      <c r="AM96" s="397"/>
      <c r="AN96" s="397"/>
      <c r="AO96" s="398"/>
    </row>
    <row r="97" spans="1:41" s="45" customFormat="1" x14ac:dyDescent="0.3">
      <c r="A97" s="399">
        <v>45415</v>
      </c>
      <c r="B97" s="400"/>
      <c r="C97" s="401"/>
      <c r="D97" s="402">
        <v>2</v>
      </c>
      <c r="E97" s="403"/>
      <c r="F97" s="404"/>
      <c r="G97" s="405">
        <v>24030</v>
      </c>
      <c r="H97" s="406"/>
      <c r="I97" s="406"/>
      <c r="J97" s="406"/>
      <c r="K97" s="406"/>
      <c r="L97" s="406"/>
      <c r="M97" s="407"/>
      <c r="N97" s="402" t="s">
        <v>398</v>
      </c>
      <c r="O97" s="403"/>
      <c r="P97" s="403"/>
      <c r="Q97" s="404"/>
      <c r="R97" s="408" t="s">
        <v>634</v>
      </c>
      <c r="S97" s="409"/>
      <c r="T97" s="409"/>
      <c r="U97" s="409"/>
      <c r="V97" s="410"/>
      <c r="W97" s="390">
        <v>0.12</v>
      </c>
      <c r="X97" s="391"/>
      <c r="Y97" s="392"/>
      <c r="Z97" s="390">
        <v>0.1</v>
      </c>
      <c r="AA97" s="391"/>
      <c r="AB97" s="392"/>
      <c r="AC97" s="390">
        <v>7</v>
      </c>
      <c r="AD97" s="391"/>
      <c r="AE97" s="391"/>
      <c r="AF97" s="392"/>
      <c r="AG97" s="393">
        <f t="shared" si="1"/>
        <v>6.6523380000000007E-2</v>
      </c>
      <c r="AH97" s="394"/>
      <c r="AI97" s="394"/>
      <c r="AJ97" s="395"/>
      <c r="AK97" s="396">
        <v>1</v>
      </c>
      <c r="AL97" s="397"/>
      <c r="AM97" s="397"/>
      <c r="AN97" s="397"/>
      <c r="AO97" s="398"/>
    </row>
    <row r="98" spans="1:41" s="45" customFormat="1" x14ac:dyDescent="0.3">
      <c r="A98" s="399">
        <v>45415</v>
      </c>
      <c r="B98" s="400"/>
      <c r="C98" s="401"/>
      <c r="D98" s="402">
        <v>1</v>
      </c>
      <c r="E98" s="403"/>
      <c r="F98" s="404"/>
      <c r="G98" s="405">
        <v>22750</v>
      </c>
      <c r="H98" s="406"/>
      <c r="I98" s="406"/>
      <c r="J98" s="406"/>
      <c r="K98" s="406"/>
      <c r="L98" s="406"/>
      <c r="M98" s="407"/>
      <c r="N98" s="402" t="s">
        <v>398</v>
      </c>
      <c r="O98" s="403"/>
      <c r="P98" s="403"/>
      <c r="Q98" s="404"/>
      <c r="R98" s="408" t="s">
        <v>628</v>
      </c>
      <c r="S98" s="409"/>
      <c r="T98" s="409"/>
      <c r="U98" s="409"/>
      <c r="V98" s="410"/>
      <c r="W98" s="390">
        <v>0.16</v>
      </c>
      <c r="X98" s="391"/>
      <c r="Y98" s="392"/>
      <c r="Z98" s="390">
        <v>0.1</v>
      </c>
      <c r="AA98" s="391"/>
      <c r="AB98" s="392"/>
      <c r="AC98" s="390">
        <v>9</v>
      </c>
      <c r="AD98" s="391"/>
      <c r="AE98" s="391"/>
      <c r="AF98" s="392"/>
      <c r="AG98" s="393">
        <f t="shared" si="1"/>
        <v>0.11945934</v>
      </c>
      <c r="AH98" s="394"/>
      <c r="AI98" s="394"/>
      <c r="AJ98" s="395"/>
      <c r="AK98" s="396">
        <v>1</v>
      </c>
      <c r="AL98" s="397"/>
      <c r="AM98" s="397"/>
      <c r="AN98" s="397"/>
      <c r="AO98" s="398"/>
    </row>
    <row r="99" spans="1:41" s="45" customFormat="1" x14ac:dyDescent="0.3">
      <c r="A99" s="399">
        <v>45415</v>
      </c>
      <c r="B99" s="400"/>
      <c r="C99" s="401"/>
      <c r="D99" s="402">
        <v>2</v>
      </c>
      <c r="E99" s="403"/>
      <c r="F99" s="404"/>
      <c r="G99" s="405">
        <v>22720</v>
      </c>
      <c r="H99" s="406"/>
      <c r="I99" s="406"/>
      <c r="J99" s="406"/>
      <c r="K99" s="406"/>
      <c r="L99" s="406"/>
      <c r="M99" s="407"/>
      <c r="N99" s="402" t="s">
        <v>398</v>
      </c>
      <c r="O99" s="403"/>
      <c r="P99" s="403"/>
      <c r="Q99" s="404"/>
      <c r="R99" s="408" t="s">
        <v>628</v>
      </c>
      <c r="S99" s="409"/>
      <c r="T99" s="409"/>
      <c r="U99" s="409"/>
      <c r="V99" s="410"/>
      <c r="W99" s="390">
        <v>0.22</v>
      </c>
      <c r="X99" s="391"/>
      <c r="Y99" s="392"/>
      <c r="Z99" s="390">
        <v>0.12</v>
      </c>
      <c r="AA99" s="391"/>
      <c r="AB99" s="392"/>
      <c r="AC99" s="390">
        <v>12</v>
      </c>
      <c r="AD99" s="391"/>
      <c r="AE99" s="391"/>
      <c r="AF99" s="392"/>
      <c r="AG99" s="393">
        <f t="shared" si="1"/>
        <v>0.27237672000000002</v>
      </c>
      <c r="AH99" s="394"/>
      <c r="AI99" s="394"/>
      <c r="AJ99" s="395"/>
      <c r="AK99" s="396">
        <v>1</v>
      </c>
      <c r="AL99" s="397"/>
      <c r="AM99" s="397"/>
      <c r="AN99" s="397"/>
      <c r="AO99" s="398"/>
    </row>
    <row r="100" spans="1:41" s="45" customFormat="1" x14ac:dyDescent="0.3">
      <c r="A100" s="399">
        <v>45415</v>
      </c>
      <c r="B100" s="400"/>
      <c r="C100" s="401"/>
      <c r="D100" s="402">
        <v>1</v>
      </c>
      <c r="E100" s="403"/>
      <c r="F100" s="404"/>
      <c r="G100" s="405">
        <v>8640</v>
      </c>
      <c r="H100" s="406"/>
      <c r="I100" s="406"/>
      <c r="J100" s="406"/>
      <c r="K100" s="406"/>
      <c r="L100" s="406"/>
      <c r="M100" s="407"/>
      <c r="N100" s="402" t="s">
        <v>398</v>
      </c>
      <c r="O100" s="403"/>
      <c r="P100" s="403"/>
      <c r="Q100" s="404"/>
      <c r="R100" s="408" t="s">
        <v>646</v>
      </c>
      <c r="S100" s="409"/>
      <c r="T100" s="409"/>
      <c r="U100" s="409"/>
      <c r="V100" s="410"/>
      <c r="W100" s="390">
        <v>0.23</v>
      </c>
      <c r="X100" s="391"/>
      <c r="Y100" s="392"/>
      <c r="Z100" s="390">
        <v>0.16</v>
      </c>
      <c r="AA100" s="391"/>
      <c r="AB100" s="392"/>
      <c r="AC100" s="390">
        <v>12</v>
      </c>
      <c r="AD100" s="391"/>
      <c r="AE100" s="391"/>
      <c r="AF100" s="392"/>
      <c r="AG100" s="393">
        <f t="shared" si="1"/>
        <v>0.35837802000000002</v>
      </c>
      <c r="AH100" s="394"/>
      <c r="AI100" s="394"/>
      <c r="AJ100" s="395"/>
      <c r="AK100" s="396">
        <v>1</v>
      </c>
      <c r="AL100" s="397"/>
      <c r="AM100" s="397"/>
      <c r="AN100" s="397"/>
      <c r="AO100" s="398"/>
    </row>
    <row r="101" spans="1:41" s="45" customFormat="1" x14ac:dyDescent="0.3">
      <c r="A101" s="399">
        <v>45417</v>
      </c>
      <c r="B101" s="400"/>
      <c r="C101" s="401"/>
      <c r="D101" s="402">
        <v>1</v>
      </c>
      <c r="E101" s="403"/>
      <c r="F101" s="404"/>
      <c r="G101" s="405">
        <v>16950</v>
      </c>
      <c r="H101" s="406"/>
      <c r="I101" s="406"/>
      <c r="J101" s="406"/>
      <c r="K101" s="406"/>
      <c r="L101" s="406"/>
      <c r="M101" s="407"/>
      <c r="N101" s="402" t="s">
        <v>379</v>
      </c>
      <c r="O101" s="403"/>
      <c r="P101" s="403"/>
      <c r="Q101" s="404"/>
      <c r="R101" s="408" t="s">
        <v>639</v>
      </c>
      <c r="S101" s="409"/>
      <c r="T101" s="409"/>
      <c r="U101" s="409"/>
      <c r="V101" s="410"/>
      <c r="W101" s="390">
        <v>0.2</v>
      </c>
      <c r="X101" s="391"/>
      <c r="Y101" s="392"/>
      <c r="Z101" s="390">
        <v>0.1</v>
      </c>
      <c r="AA101" s="391"/>
      <c r="AB101" s="392"/>
      <c r="AC101" s="390">
        <v>6</v>
      </c>
      <c r="AD101" s="391"/>
      <c r="AE101" s="391"/>
      <c r="AF101" s="392"/>
      <c r="AG101" s="393">
        <f t="shared" si="1"/>
        <v>0.10602900000000001</v>
      </c>
      <c r="AH101" s="394"/>
      <c r="AI101" s="394"/>
      <c r="AJ101" s="395"/>
      <c r="AK101" s="396">
        <v>1</v>
      </c>
      <c r="AL101" s="397"/>
      <c r="AM101" s="397"/>
      <c r="AN101" s="397"/>
      <c r="AO101" s="398"/>
    </row>
    <row r="102" spans="1:41" s="45" customFormat="1" x14ac:dyDescent="0.3">
      <c r="A102" s="399">
        <v>45417</v>
      </c>
      <c r="B102" s="400"/>
      <c r="C102" s="401"/>
      <c r="D102" s="402">
        <v>1</v>
      </c>
      <c r="E102" s="403"/>
      <c r="F102" s="404"/>
      <c r="G102" s="405">
        <v>12009</v>
      </c>
      <c r="H102" s="406"/>
      <c r="I102" s="406"/>
      <c r="J102" s="406"/>
      <c r="K102" s="406"/>
      <c r="L102" s="406"/>
      <c r="M102" s="407"/>
      <c r="N102" s="402" t="s">
        <v>379</v>
      </c>
      <c r="O102" s="403"/>
      <c r="P102" s="403"/>
      <c r="Q102" s="404"/>
      <c r="R102" s="408" t="s">
        <v>639</v>
      </c>
      <c r="S102" s="409"/>
      <c r="T102" s="409"/>
      <c r="U102" s="409"/>
      <c r="V102" s="410"/>
      <c r="W102" s="390">
        <v>0.22</v>
      </c>
      <c r="X102" s="391"/>
      <c r="Y102" s="392"/>
      <c r="Z102" s="390">
        <v>0.2</v>
      </c>
      <c r="AA102" s="391"/>
      <c r="AB102" s="392"/>
      <c r="AC102" s="390">
        <v>6</v>
      </c>
      <c r="AD102" s="391"/>
      <c r="AE102" s="391"/>
      <c r="AF102" s="392"/>
      <c r="AG102" s="393">
        <f t="shared" si="1"/>
        <v>0.20781684000000006</v>
      </c>
      <c r="AH102" s="394"/>
      <c r="AI102" s="394"/>
      <c r="AJ102" s="395"/>
      <c r="AK102" s="396">
        <v>1</v>
      </c>
      <c r="AL102" s="397"/>
      <c r="AM102" s="397"/>
      <c r="AN102" s="397"/>
      <c r="AO102" s="398"/>
    </row>
    <row r="103" spans="1:41" s="45" customFormat="1" ht="12.75" customHeight="1" x14ac:dyDescent="0.3">
      <c r="A103" s="399">
        <v>45417</v>
      </c>
      <c r="B103" s="400"/>
      <c r="C103" s="401"/>
      <c r="D103" s="402">
        <v>2</v>
      </c>
      <c r="E103" s="403"/>
      <c r="F103" s="404"/>
      <c r="G103" s="405">
        <v>12009</v>
      </c>
      <c r="H103" s="406"/>
      <c r="I103" s="406"/>
      <c r="J103" s="406"/>
      <c r="K103" s="406"/>
      <c r="L103" s="406"/>
      <c r="M103" s="407"/>
      <c r="N103" s="402" t="s">
        <v>379</v>
      </c>
      <c r="O103" s="403"/>
      <c r="P103" s="403"/>
      <c r="Q103" s="404"/>
      <c r="R103" s="408" t="s">
        <v>639</v>
      </c>
      <c r="S103" s="409"/>
      <c r="T103" s="409"/>
      <c r="U103" s="409"/>
      <c r="V103" s="410"/>
      <c r="W103" s="390">
        <v>0.27</v>
      </c>
      <c r="X103" s="391"/>
      <c r="Y103" s="392"/>
      <c r="Z103" s="390">
        <v>0.12</v>
      </c>
      <c r="AA103" s="391"/>
      <c r="AB103" s="392"/>
      <c r="AC103" s="390">
        <v>10</v>
      </c>
      <c r="AD103" s="391"/>
      <c r="AE103" s="391"/>
      <c r="AF103" s="392"/>
      <c r="AG103" s="393">
        <f t="shared" ref="AG103:AG108" si="2">(3.1416*AVERAGE(W103:AB103)*AVERAGE(W103:AB103)*AK103*AC103)/4</f>
        <v>0.29864835000000001</v>
      </c>
      <c r="AH103" s="394"/>
      <c r="AI103" s="394"/>
      <c r="AJ103" s="395"/>
      <c r="AK103" s="396">
        <v>1</v>
      </c>
      <c r="AL103" s="397"/>
      <c r="AM103" s="397"/>
      <c r="AN103" s="397"/>
      <c r="AO103" s="398"/>
    </row>
    <row r="104" spans="1:41" s="45" customFormat="1" ht="12.75" customHeight="1" x14ac:dyDescent="0.3">
      <c r="A104" s="399">
        <v>45417</v>
      </c>
      <c r="B104" s="400"/>
      <c r="C104" s="401"/>
      <c r="D104" s="402">
        <v>3</v>
      </c>
      <c r="E104" s="403"/>
      <c r="F104" s="404"/>
      <c r="G104" s="405">
        <v>12009</v>
      </c>
      <c r="H104" s="406"/>
      <c r="I104" s="406"/>
      <c r="J104" s="406"/>
      <c r="K104" s="406"/>
      <c r="L104" s="406"/>
      <c r="M104" s="407"/>
      <c r="N104" s="402" t="s">
        <v>379</v>
      </c>
      <c r="O104" s="403"/>
      <c r="P104" s="403"/>
      <c r="Q104" s="404"/>
      <c r="R104" s="408" t="s">
        <v>639</v>
      </c>
      <c r="S104" s="409"/>
      <c r="T104" s="409"/>
      <c r="U104" s="409"/>
      <c r="V104" s="410"/>
      <c r="W104" s="390">
        <v>0.15</v>
      </c>
      <c r="X104" s="391"/>
      <c r="Y104" s="392"/>
      <c r="Z104" s="390">
        <v>0.1</v>
      </c>
      <c r="AA104" s="391"/>
      <c r="AB104" s="392"/>
      <c r="AC104" s="390">
        <v>11</v>
      </c>
      <c r="AD104" s="391"/>
      <c r="AE104" s="391"/>
      <c r="AF104" s="392"/>
      <c r="AG104" s="393">
        <f t="shared" si="2"/>
        <v>0.134990625</v>
      </c>
      <c r="AH104" s="394"/>
      <c r="AI104" s="394"/>
      <c r="AJ104" s="395"/>
      <c r="AK104" s="396">
        <v>1</v>
      </c>
      <c r="AL104" s="397"/>
      <c r="AM104" s="397"/>
      <c r="AN104" s="397"/>
      <c r="AO104" s="398"/>
    </row>
    <row r="105" spans="1:41" s="45" customFormat="1" ht="12.75" customHeight="1" x14ac:dyDescent="0.3">
      <c r="A105" s="399">
        <v>45422</v>
      </c>
      <c r="B105" s="400"/>
      <c r="C105" s="401"/>
      <c r="D105" s="402">
        <v>1</v>
      </c>
      <c r="E105" s="403"/>
      <c r="F105" s="404"/>
      <c r="G105" s="405">
        <v>19205</v>
      </c>
      <c r="H105" s="406"/>
      <c r="I105" s="406"/>
      <c r="J105" s="406"/>
      <c r="K105" s="406"/>
      <c r="L105" s="406"/>
      <c r="M105" s="407"/>
      <c r="N105" s="402" t="s">
        <v>398</v>
      </c>
      <c r="O105" s="403"/>
      <c r="P105" s="403"/>
      <c r="Q105" s="404"/>
      <c r="R105" s="408" t="s">
        <v>639</v>
      </c>
      <c r="S105" s="409"/>
      <c r="T105" s="409"/>
      <c r="U105" s="409"/>
      <c r="V105" s="410"/>
      <c r="W105" s="390">
        <v>0.16</v>
      </c>
      <c r="X105" s="391"/>
      <c r="Y105" s="392"/>
      <c r="Z105" s="390">
        <v>0.12</v>
      </c>
      <c r="AA105" s="391"/>
      <c r="AB105" s="392"/>
      <c r="AC105" s="390">
        <v>8</v>
      </c>
      <c r="AD105" s="391"/>
      <c r="AE105" s="391"/>
      <c r="AF105" s="392"/>
      <c r="AG105" s="393">
        <f t="shared" si="2"/>
        <v>0.12315072000000002</v>
      </c>
      <c r="AH105" s="394"/>
      <c r="AI105" s="394"/>
      <c r="AJ105" s="395"/>
      <c r="AK105" s="396">
        <v>1</v>
      </c>
      <c r="AL105" s="397"/>
      <c r="AM105" s="397"/>
      <c r="AN105" s="397"/>
      <c r="AO105" s="398"/>
    </row>
    <row r="106" spans="1:41" s="45" customFormat="1" ht="12.75" customHeight="1" x14ac:dyDescent="0.3">
      <c r="A106" s="399">
        <v>45423</v>
      </c>
      <c r="B106" s="400"/>
      <c r="C106" s="401"/>
      <c r="D106" s="402">
        <v>2</v>
      </c>
      <c r="E106" s="403"/>
      <c r="F106" s="404"/>
      <c r="G106" s="405">
        <v>19205</v>
      </c>
      <c r="H106" s="406"/>
      <c r="I106" s="406"/>
      <c r="J106" s="406"/>
      <c r="K106" s="406"/>
      <c r="L106" s="406"/>
      <c r="M106" s="407"/>
      <c r="N106" s="402" t="s">
        <v>398</v>
      </c>
      <c r="O106" s="403"/>
      <c r="P106" s="403"/>
      <c r="Q106" s="404"/>
      <c r="R106" s="408" t="s">
        <v>639</v>
      </c>
      <c r="S106" s="409"/>
      <c r="T106" s="409"/>
      <c r="U106" s="409"/>
      <c r="V106" s="410"/>
      <c r="W106" s="390">
        <v>0.12</v>
      </c>
      <c r="X106" s="391"/>
      <c r="Y106" s="392"/>
      <c r="Z106" s="390">
        <v>0.1</v>
      </c>
      <c r="AA106" s="391"/>
      <c r="AB106" s="392"/>
      <c r="AC106" s="390">
        <v>4</v>
      </c>
      <c r="AD106" s="391"/>
      <c r="AE106" s="391"/>
      <c r="AF106" s="392"/>
      <c r="AG106" s="393">
        <f t="shared" si="2"/>
        <v>3.8013360000000003E-2</v>
      </c>
      <c r="AH106" s="394"/>
      <c r="AI106" s="394"/>
      <c r="AJ106" s="395"/>
      <c r="AK106" s="396">
        <v>1</v>
      </c>
      <c r="AL106" s="397"/>
      <c r="AM106" s="397"/>
      <c r="AN106" s="397"/>
      <c r="AO106" s="398"/>
    </row>
    <row r="107" spans="1:41" s="45" customFormat="1" ht="12.75" customHeight="1" x14ac:dyDescent="0.3">
      <c r="A107" s="399">
        <v>45425</v>
      </c>
      <c r="B107" s="400"/>
      <c r="C107" s="401"/>
      <c r="D107" s="402">
        <v>1</v>
      </c>
      <c r="E107" s="403"/>
      <c r="F107" s="404"/>
      <c r="G107" s="405">
        <v>13560</v>
      </c>
      <c r="H107" s="406"/>
      <c r="I107" s="406"/>
      <c r="J107" s="406"/>
      <c r="K107" s="406"/>
      <c r="L107" s="406"/>
      <c r="M107" s="407"/>
      <c r="N107" s="319" t="s">
        <v>398</v>
      </c>
      <c r="O107" s="320"/>
      <c r="P107" s="320"/>
      <c r="Q107" s="321"/>
      <c r="R107" s="408" t="s">
        <v>628</v>
      </c>
      <c r="S107" s="409"/>
      <c r="T107" s="409"/>
      <c r="U107" s="409"/>
      <c r="V107" s="410"/>
      <c r="W107" s="390">
        <v>0.2</v>
      </c>
      <c r="X107" s="391"/>
      <c r="Y107" s="392"/>
      <c r="Z107" s="390">
        <v>0.14000000000000001</v>
      </c>
      <c r="AA107" s="391"/>
      <c r="AB107" s="392"/>
      <c r="AC107" s="390">
        <v>11</v>
      </c>
      <c r="AD107" s="391"/>
      <c r="AE107" s="391"/>
      <c r="AF107" s="392"/>
      <c r="AG107" s="393">
        <f t="shared" si="2"/>
        <v>0.24967866000000002</v>
      </c>
      <c r="AH107" s="394"/>
      <c r="AI107" s="394"/>
      <c r="AJ107" s="395"/>
      <c r="AK107" s="396">
        <v>1</v>
      </c>
      <c r="AL107" s="397"/>
      <c r="AM107" s="397"/>
      <c r="AN107" s="397"/>
      <c r="AO107" s="398"/>
    </row>
    <row r="108" spans="1:41" s="45" customFormat="1" ht="12.75" customHeight="1" x14ac:dyDescent="0.3">
      <c r="A108" s="399">
        <v>45426</v>
      </c>
      <c r="B108" s="400"/>
      <c r="C108" s="401"/>
      <c r="D108" s="402">
        <v>2</v>
      </c>
      <c r="E108" s="403"/>
      <c r="F108" s="404"/>
      <c r="G108" s="405">
        <v>13560</v>
      </c>
      <c r="H108" s="406"/>
      <c r="I108" s="406"/>
      <c r="J108" s="406"/>
      <c r="K108" s="406"/>
      <c r="L108" s="406"/>
      <c r="M108" s="407"/>
      <c r="N108" s="402" t="s">
        <v>398</v>
      </c>
      <c r="O108" s="403"/>
      <c r="P108" s="403"/>
      <c r="Q108" s="404"/>
      <c r="R108" s="408" t="s">
        <v>628</v>
      </c>
      <c r="S108" s="409"/>
      <c r="T108" s="409"/>
      <c r="U108" s="409"/>
      <c r="V108" s="410"/>
      <c r="W108" s="390">
        <v>0.24</v>
      </c>
      <c r="X108" s="391"/>
      <c r="Y108" s="392"/>
      <c r="Z108" s="390">
        <v>0.17</v>
      </c>
      <c r="AA108" s="391"/>
      <c r="AB108" s="392"/>
      <c r="AC108" s="390">
        <v>9</v>
      </c>
      <c r="AD108" s="391"/>
      <c r="AE108" s="391"/>
      <c r="AF108" s="392"/>
      <c r="AG108" s="393">
        <f t="shared" si="2"/>
        <v>0.29705791500000006</v>
      </c>
      <c r="AH108" s="394"/>
      <c r="AI108" s="394"/>
      <c r="AJ108" s="395"/>
      <c r="AK108" s="396">
        <v>1</v>
      </c>
      <c r="AL108" s="397"/>
      <c r="AM108" s="397"/>
      <c r="AN108" s="397"/>
      <c r="AO108" s="398"/>
    </row>
    <row r="109" spans="1:41" ht="12.75" customHeight="1" x14ac:dyDescent="0.3">
      <c r="A109" s="384" t="s">
        <v>407</v>
      </c>
      <c r="B109" s="385"/>
      <c r="C109" s="385"/>
      <c r="D109" s="385"/>
      <c r="E109" s="385"/>
      <c r="F109" s="385"/>
      <c r="G109" s="385"/>
      <c r="H109" s="385"/>
      <c r="I109" s="385"/>
      <c r="J109" s="385"/>
      <c r="K109" s="385"/>
      <c r="L109" s="385"/>
      <c r="M109" s="385"/>
      <c r="N109" s="385"/>
      <c r="O109" s="385"/>
      <c r="P109" s="385"/>
      <c r="Q109" s="385"/>
      <c r="R109" s="385"/>
      <c r="S109" s="385"/>
      <c r="T109" s="385"/>
      <c r="U109" s="385"/>
      <c r="V109" s="385"/>
      <c r="W109" s="385"/>
      <c r="X109" s="385"/>
      <c r="Y109" s="385"/>
      <c r="Z109" s="385"/>
      <c r="AA109" s="385"/>
      <c r="AB109" s="385"/>
      <c r="AC109" s="385"/>
      <c r="AD109" s="385"/>
      <c r="AE109" s="385"/>
      <c r="AF109" s="385"/>
      <c r="AG109" s="385"/>
      <c r="AH109" s="385"/>
      <c r="AI109" s="385"/>
      <c r="AJ109" s="386"/>
      <c r="AK109" s="387">
        <f>SUM(AK66:AO108)</f>
        <v>43</v>
      </c>
      <c r="AL109" s="388"/>
      <c r="AM109" s="388"/>
      <c r="AN109" s="388"/>
      <c r="AO109" s="389"/>
    </row>
    <row r="110" spans="1:41" ht="12.75" customHeight="1" x14ac:dyDescent="0.3">
      <c r="A110" s="329"/>
      <c r="B110" s="330"/>
      <c r="C110" s="330"/>
      <c r="D110" s="331"/>
      <c r="E110" s="363" t="s">
        <v>383</v>
      </c>
      <c r="F110" s="364"/>
      <c r="G110" s="364"/>
      <c r="H110" s="364"/>
      <c r="I110" s="364"/>
      <c r="J110" s="364"/>
      <c r="K110" s="364"/>
      <c r="L110" s="364"/>
      <c r="M110" s="364"/>
      <c r="N110" s="364"/>
      <c r="O110" s="364"/>
      <c r="P110" s="364"/>
      <c r="Q110" s="364"/>
      <c r="R110" s="364"/>
      <c r="S110" s="364"/>
      <c r="T110" s="364"/>
      <c r="U110" s="364"/>
      <c r="V110" s="364"/>
      <c r="W110" s="365"/>
      <c r="X110" s="363" t="s">
        <v>384</v>
      </c>
      <c r="Y110" s="364"/>
      <c r="Z110" s="364"/>
      <c r="AA110" s="364"/>
      <c r="AB110" s="364"/>
      <c r="AC110" s="364"/>
      <c r="AD110" s="364"/>
      <c r="AE110" s="364"/>
      <c r="AF110" s="364"/>
      <c r="AG110" s="364"/>
      <c r="AH110" s="364"/>
      <c r="AI110" s="364"/>
      <c r="AJ110" s="364"/>
      <c r="AK110" s="364"/>
      <c r="AL110" s="364"/>
      <c r="AM110" s="364"/>
      <c r="AN110" s="364"/>
      <c r="AO110" s="365"/>
    </row>
    <row r="111" spans="1:41" ht="12.75" customHeight="1" x14ac:dyDescent="0.3">
      <c r="A111" s="378"/>
      <c r="B111" s="379"/>
      <c r="C111" s="379"/>
      <c r="D111" s="380"/>
      <c r="E111" s="381" t="s">
        <v>385</v>
      </c>
      <c r="F111" s="382"/>
      <c r="G111" s="382"/>
      <c r="H111" s="382"/>
      <c r="I111" s="382"/>
      <c r="J111" s="382"/>
      <c r="K111" s="382"/>
      <c r="L111" s="382"/>
      <c r="M111" s="382"/>
      <c r="N111" s="383"/>
      <c r="O111" s="381" t="s">
        <v>386</v>
      </c>
      <c r="P111" s="382"/>
      <c r="Q111" s="382"/>
      <c r="R111" s="382"/>
      <c r="S111" s="382"/>
      <c r="T111" s="382"/>
      <c r="U111" s="382"/>
      <c r="V111" s="382"/>
      <c r="W111" s="383"/>
      <c r="X111" s="381" t="s">
        <v>386</v>
      </c>
      <c r="Y111" s="382"/>
      <c r="Z111" s="382"/>
      <c r="AA111" s="382"/>
      <c r="AB111" s="382"/>
      <c r="AC111" s="382"/>
      <c r="AD111" s="382"/>
      <c r="AE111" s="382"/>
      <c r="AF111" s="383"/>
      <c r="AG111" s="381" t="s">
        <v>387</v>
      </c>
      <c r="AH111" s="382"/>
      <c r="AI111" s="382"/>
      <c r="AJ111" s="382"/>
      <c r="AK111" s="382"/>
      <c r="AL111" s="382"/>
      <c r="AM111" s="382"/>
      <c r="AN111" s="382"/>
      <c r="AO111" s="383"/>
    </row>
    <row r="112" spans="1:41" ht="12.75" customHeight="1" x14ac:dyDescent="0.3">
      <c r="A112" s="375" t="s">
        <v>388</v>
      </c>
      <c r="B112" s="376"/>
      <c r="C112" s="376"/>
      <c r="D112" s="377"/>
      <c r="E112" s="340" t="s">
        <v>389</v>
      </c>
      <c r="F112" s="341"/>
      <c r="G112" s="341"/>
      <c r="H112" s="341"/>
      <c r="I112" s="341"/>
      <c r="J112" s="341"/>
      <c r="K112" s="341"/>
      <c r="L112" s="341"/>
      <c r="M112" s="341"/>
      <c r="N112" s="342"/>
      <c r="O112" s="340" t="s">
        <v>390</v>
      </c>
      <c r="P112" s="341"/>
      <c r="Q112" s="341"/>
      <c r="R112" s="341"/>
      <c r="S112" s="341"/>
      <c r="T112" s="341"/>
      <c r="U112" s="341"/>
      <c r="V112" s="341"/>
      <c r="W112" s="342"/>
      <c r="X112" s="340" t="s">
        <v>867</v>
      </c>
      <c r="Y112" s="341"/>
      <c r="Z112" s="341"/>
      <c r="AA112" s="341"/>
      <c r="AB112" s="341"/>
      <c r="AC112" s="341"/>
      <c r="AD112" s="341"/>
      <c r="AE112" s="341"/>
      <c r="AF112" s="342"/>
      <c r="AG112" s="340" t="s">
        <v>391</v>
      </c>
      <c r="AH112" s="341"/>
      <c r="AI112" s="341"/>
      <c r="AJ112" s="341"/>
      <c r="AK112" s="341"/>
      <c r="AL112" s="341"/>
      <c r="AM112" s="341"/>
      <c r="AN112" s="341"/>
      <c r="AO112" s="342"/>
    </row>
    <row r="113" spans="1:41" ht="12.75" customHeight="1" x14ac:dyDescent="0.3">
      <c r="A113" s="375" t="s">
        <v>392</v>
      </c>
      <c r="B113" s="376"/>
      <c r="C113" s="376"/>
      <c r="D113" s="377"/>
      <c r="E113" s="340" t="s">
        <v>393</v>
      </c>
      <c r="F113" s="341"/>
      <c r="G113" s="341"/>
      <c r="H113" s="341"/>
      <c r="I113" s="341"/>
      <c r="J113" s="341"/>
      <c r="K113" s="341"/>
      <c r="L113" s="341"/>
      <c r="M113" s="341"/>
      <c r="N113" s="342"/>
      <c r="O113" s="340" t="s">
        <v>394</v>
      </c>
      <c r="P113" s="341"/>
      <c r="Q113" s="341"/>
      <c r="R113" s="341"/>
      <c r="S113" s="341"/>
      <c r="T113" s="341"/>
      <c r="U113" s="341"/>
      <c r="V113" s="341"/>
      <c r="W113" s="342"/>
      <c r="X113" s="340" t="s">
        <v>395</v>
      </c>
      <c r="Y113" s="341"/>
      <c r="Z113" s="341"/>
      <c r="AA113" s="341"/>
      <c r="AB113" s="341"/>
      <c r="AC113" s="341"/>
      <c r="AD113" s="341"/>
      <c r="AE113" s="341"/>
      <c r="AF113" s="342"/>
      <c r="AG113" s="340" t="s">
        <v>396</v>
      </c>
      <c r="AH113" s="341"/>
      <c r="AI113" s="341"/>
      <c r="AJ113" s="341"/>
      <c r="AK113" s="341"/>
      <c r="AL113" s="341"/>
      <c r="AM113" s="341"/>
      <c r="AN113" s="341"/>
      <c r="AO113" s="342"/>
    </row>
    <row r="114" spans="1:41" ht="12.75" customHeight="1" x14ac:dyDescent="0.3">
      <c r="A114" s="345" t="s">
        <v>397</v>
      </c>
      <c r="B114" s="346"/>
      <c r="C114" s="346"/>
      <c r="D114" s="347"/>
      <c r="E114" s="354"/>
      <c r="F114" s="355"/>
      <c r="G114" s="355"/>
      <c r="H114" s="355"/>
      <c r="I114" s="355"/>
      <c r="J114" s="355"/>
      <c r="K114" s="355"/>
      <c r="L114" s="355"/>
      <c r="M114" s="355"/>
      <c r="N114" s="356"/>
      <c r="O114" s="354"/>
      <c r="P114" s="355"/>
      <c r="Q114" s="355"/>
      <c r="R114" s="355"/>
      <c r="S114" s="355"/>
      <c r="T114" s="355"/>
      <c r="U114" s="355"/>
      <c r="V114" s="355"/>
      <c r="W114" s="356"/>
      <c r="X114" s="354"/>
      <c r="Y114" s="355"/>
      <c r="Z114" s="355"/>
      <c r="AA114" s="355"/>
      <c r="AB114" s="355"/>
      <c r="AC114" s="355"/>
      <c r="AD114" s="355"/>
      <c r="AE114" s="355"/>
      <c r="AF114" s="356"/>
      <c r="AG114" s="354"/>
      <c r="AH114" s="355"/>
      <c r="AI114" s="355"/>
      <c r="AJ114" s="355"/>
      <c r="AK114" s="355"/>
      <c r="AL114" s="355"/>
      <c r="AM114" s="355"/>
      <c r="AN114" s="355"/>
      <c r="AO114" s="356"/>
    </row>
    <row r="115" spans="1:41" ht="12.75" customHeight="1" x14ac:dyDescent="0.3">
      <c r="A115" s="348"/>
      <c r="B115" s="349"/>
      <c r="C115" s="349"/>
      <c r="D115" s="350"/>
      <c r="E115" s="357"/>
      <c r="F115" s="358"/>
      <c r="G115" s="358"/>
      <c r="H115" s="358"/>
      <c r="I115" s="358"/>
      <c r="J115" s="358"/>
      <c r="K115" s="358"/>
      <c r="L115" s="358"/>
      <c r="M115" s="358"/>
      <c r="N115" s="359"/>
      <c r="O115" s="357"/>
      <c r="P115" s="358"/>
      <c r="Q115" s="358"/>
      <c r="R115" s="358"/>
      <c r="S115" s="358"/>
      <c r="T115" s="358"/>
      <c r="U115" s="358"/>
      <c r="V115" s="358"/>
      <c r="W115" s="359"/>
      <c r="X115" s="357"/>
      <c r="Y115" s="358"/>
      <c r="Z115" s="358"/>
      <c r="AA115" s="358"/>
      <c r="AB115" s="358"/>
      <c r="AC115" s="358"/>
      <c r="AD115" s="358"/>
      <c r="AE115" s="358"/>
      <c r="AF115" s="359"/>
      <c r="AG115" s="357"/>
      <c r="AH115" s="358"/>
      <c r="AI115" s="358"/>
      <c r="AJ115" s="358"/>
      <c r="AK115" s="358"/>
      <c r="AL115" s="358"/>
      <c r="AM115" s="358"/>
      <c r="AN115" s="358"/>
      <c r="AO115" s="359"/>
    </row>
    <row r="116" spans="1:41" ht="12.75" customHeight="1" x14ac:dyDescent="0.3">
      <c r="A116" s="351"/>
      <c r="B116" s="352"/>
      <c r="C116" s="352"/>
      <c r="D116" s="353"/>
      <c r="E116" s="360"/>
      <c r="F116" s="361"/>
      <c r="G116" s="361"/>
      <c r="H116" s="361"/>
      <c r="I116" s="361"/>
      <c r="J116" s="361"/>
      <c r="K116" s="361"/>
      <c r="L116" s="361"/>
      <c r="M116" s="361"/>
      <c r="N116" s="362"/>
      <c r="O116" s="360"/>
      <c r="P116" s="361"/>
      <c r="Q116" s="361"/>
      <c r="R116" s="361"/>
      <c r="S116" s="361"/>
      <c r="T116" s="361"/>
      <c r="U116" s="361"/>
      <c r="V116" s="361"/>
      <c r="W116" s="362"/>
      <c r="X116" s="360"/>
      <c r="Y116" s="361"/>
      <c r="Z116" s="361"/>
      <c r="AA116" s="361"/>
      <c r="AB116" s="361"/>
      <c r="AC116" s="361"/>
      <c r="AD116" s="361"/>
      <c r="AE116" s="361"/>
      <c r="AF116" s="362"/>
      <c r="AG116" s="360"/>
      <c r="AH116" s="361"/>
      <c r="AI116" s="361"/>
      <c r="AJ116" s="361"/>
      <c r="AK116" s="361"/>
      <c r="AL116" s="361"/>
      <c r="AM116" s="361"/>
      <c r="AN116" s="361"/>
      <c r="AO116" s="362"/>
    </row>
    <row r="117" spans="1:41" ht="26.4" customHeight="1" x14ac:dyDescent="0.3">
      <c r="A117" s="415"/>
      <c r="B117" s="416"/>
      <c r="C117" s="416"/>
      <c r="D117" s="416"/>
      <c r="E117" s="416"/>
      <c r="F117" s="416"/>
      <c r="G117" s="416"/>
      <c r="H117" s="417"/>
      <c r="I117" s="421" t="s">
        <v>360</v>
      </c>
      <c r="J117" s="422"/>
      <c r="K117" s="422"/>
      <c r="L117" s="422"/>
      <c r="M117" s="422"/>
      <c r="N117" s="422"/>
      <c r="O117" s="422"/>
      <c r="P117" s="422"/>
      <c r="Q117" s="422"/>
      <c r="R117" s="422"/>
      <c r="S117" s="422"/>
      <c r="T117" s="422"/>
      <c r="U117" s="422"/>
      <c r="V117" s="422"/>
      <c r="W117" s="422"/>
      <c r="X117" s="422"/>
      <c r="Y117" s="422"/>
      <c r="Z117" s="422"/>
      <c r="AA117" s="422"/>
      <c r="AB117" s="422"/>
      <c r="AC117" s="422"/>
      <c r="AD117" s="422"/>
      <c r="AE117" s="423"/>
      <c r="AF117" s="294" t="s">
        <v>536</v>
      </c>
      <c r="AG117" s="295"/>
      <c r="AH117" s="295"/>
      <c r="AI117" s="295"/>
      <c r="AJ117" s="295"/>
      <c r="AK117" s="295"/>
      <c r="AL117" s="295"/>
      <c r="AM117" s="295"/>
      <c r="AN117" s="295"/>
      <c r="AO117" s="296"/>
    </row>
    <row r="118" spans="1:41" ht="25.2" customHeight="1" x14ac:dyDescent="0.3">
      <c r="A118" s="418"/>
      <c r="B118" s="419"/>
      <c r="C118" s="419"/>
      <c r="D118" s="419"/>
      <c r="E118" s="419"/>
      <c r="F118" s="419"/>
      <c r="G118" s="419"/>
      <c r="H118" s="420"/>
      <c r="I118" s="424"/>
      <c r="J118" s="425"/>
      <c r="K118" s="425"/>
      <c r="L118" s="425"/>
      <c r="M118" s="425"/>
      <c r="N118" s="425"/>
      <c r="O118" s="425"/>
      <c r="P118" s="425"/>
      <c r="Q118" s="425"/>
      <c r="R118" s="425"/>
      <c r="S118" s="425"/>
      <c r="T118" s="425"/>
      <c r="U118" s="425"/>
      <c r="V118" s="425"/>
      <c r="W118" s="425"/>
      <c r="X118" s="425"/>
      <c r="Y118" s="425"/>
      <c r="Z118" s="425"/>
      <c r="AA118" s="425"/>
      <c r="AB118" s="425"/>
      <c r="AC118" s="425"/>
      <c r="AD118" s="425"/>
      <c r="AE118" s="426"/>
      <c r="AF118" s="297"/>
      <c r="AG118" s="298"/>
      <c r="AH118" s="298"/>
      <c r="AI118" s="298"/>
      <c r="AJ118" s="298"/>
      <c r="AK118" s="298"/>
      <c r="AL118" s="298"/>
      <c r="AM118" s="298"/>
      <c r="AN118" s="298"/>
      <c r="AO118" s="299"/>
    </row>
    <row r="119" spans="1:41" ht="27.15" customHeight="1" x14ac:dyDescent="0.3">
      <c r="A119" s="300" t="s">
        <v>361</v>
      </c>
      <c r="B119" s="301"/>
      <c r="C119" s="301"/>
      <c r="D119" s="302" t="str">
        <f>+D3</f>
        <v>MANTENIMIENTO Y MEJORAMIENTO DE LA INFRAESTRUCTURA VIAL EN LA ZONA DE INFLUENCIA DEL PROYECTO HIDROELÉCTRICO ITUANGO, Y OBRAS COMPLEMENTARIAS</v>
      </c>
      <c r="E119" s="302"/>
      <c r="F119" s="302"/>
      <c r="G119" s="302"/>
      <c r="H119" s="302"/>
      <c r="I119" s="302"/>
      <c r="J119" s="302"/>
      <c r="K119" s="302"/>
      <c r="L119" s="302"/>
      <c r="M119" s="302"/>
      <c r="N119" s="302"/>
      <c r="O119" s="302"/>
      <c r="P119" s="302"/>
      <c r="Q119" s="302"/>
      <c r="R119" s="302"/>
      <c r="S119" s="302"/>
      <c r="T119" s="302"/>
      <c r="U119" s="302"/>
      <c r="V119" s="302"/>
      <c r="W119" s="302"/>
      <c r="X119" s="302"/>
      <c r="Y119" s="302"/>
      <c r="Z119" s="302"/>
      <c r="AA119" s="302"/>
      <c r="AB119" s="302"/>
      <c r="AC119" s="302"/>
      <c r="AD119" s="302"/>
      <c r="AE119" s="302"/>
      <c r="AF119" s="302"/>
      <c r="AG119" s="302"/>
      <c r="AH119" s="301" t="s">
        <v>362</v>
      </c>
      <c r="AI119" s="301"/>
      <c r="AJ119" s="301"/>
      <c r="AK119" s="303">
        <v>3</v>
      </c>
      <c r="AL119" s="303"/>
      <c r="AM119" s="303"/>
      <c r="AN119" s="303"/>
      <c r="AO119" s="25"/>
    </row>
    <row r="120" spans="1:41" ht="15" customHeight="1" x14ac:dyDescent="0.3">
      <c r="A120" s="313" t="s">
        <v>363</v>
      </c>
      <c r="B120" s="314"/>
      <c r="C120" s="314"/>
      <c r="D120" s="311" t="s">
        <v>364</v>
      </c>
      <c r="E120" s="311"/>
      <c r="F120" s="311"/>
      <c r="G120" s="311"/>
      <c r="H120" s="311"/>
      <c r="I120" s="311"/>
      <c r="J120" s="311"/>
      <c r="K120" s="311"/>
      <c r="L120" s="311"/>
      <c r="M120" s="311"/>
      <c r="N120" s="311"/>
      <c r="O120" s="311"/>
      <c r="P120" s="311"/>
      <c r="Q120" s="311"/>
      <c r="R120" s="311"/>
      <c r="S120" s="311"/>
      <c r="T120" s="305" t="s">
        <v>365</v>
      </c>
      <c r="U120" s="305"/>
      <c r="V120" s="305"/>
      <c r="W120" s="305"/>
      <c r="X120" s="411">
        <f>+X4</f>
        <v>1</v>
      </c>
      <c r="Y120" s="411"/>
      <c r="Z120" s="305" t="s">
        <v>366</v>
      </c>
      <c r="AA120" s="305"/>
      <c r="AB120" s="303">
        <f>+AB4</f>
        <v>1.4</v>
      </c>
      <c r="AC120" s="303"/>
      <c r="AD120" s="303"/>
      <c r="AE120" s="28" t="s">
        <v>367</v>
      </c>
      <c r="AF120" s="26"/>
      <c r="AH120" s="304" t="s">
        <v>40</v>
      </c>
      <c r="AI120" s="304"/>
      <c r="AJ120" s="305" t="s">
        <v>368</v>
      </c>
      <c r="AK120" s="305"/>
      <c r="AL120" s="306">
        <v>45432</v>
      </c>
      <c r="AM120" s="306"/>
      <c r="AN120" s="306"/>
      <c r="AO120" s="307"/>
    </row>
    <row r="121" spans="1:41" ht="27.6" customHeight="1" x14ac:dyDescent="0.3">
      <c r="A121" s="308" t="s">
        <v>369</v>
      </c>
      <c r="B121" s="309"/>
      <c r="C121" s="309"/>
      <c r="D121" s="310" t="str">
        <f>+D5</f>
        <v>DESMONTE, ROCERÍA Y LIMPIEZA DE OBRAS DE DRENAJE</v>
      </c>
      <c r="E121" s="310"/>
      <c r="F121" s="310"/>
      <c r="G121" s="310"/>
      <c r="H121" s="310"/>
      <c r="I121" s="310"/>
      <c r="J121" s="310"/>
      <c r="K121" s="310"/>
      <c r="L121" s="310"/>
      <c r="M121" s="310"/>
      <c r="N121" s="310"/>
      <c r="O121" s="310"/>
      <c r="P121" s="310"/>
      <c r="Q121" s="310"/>
      <c r="R121" s="310"/>
      <c r="S121" s="310"/>
      <c r="T121" s="29" t="s">
        <v>370</v>
      </c>
      <c r="U121" s="27"/>
      <c r="V121" s="27"/>
      <c r="W121" s="29"/>
      <c r="X121" s="27"/>
      <c r="Y121" s="27"/>
      <c r="Z121" s="312" t="s">
        <v>468</v>
      </c>
      <c r="AA121" s="312"/>
      <c r="AB121" s="312"/>
      <c r="AC121" s="312"/>
      <c r="AD121" s="312"/>
      <c r="AE121" s="312"/>
      <c r="AF121" s="312"/>
      <c r="AG121" s="312"/>
      <c r="AH121" s="312"/>
      <c r="AI121" s="312"/>
      <c r="AJ121" s="312"/>
      <c r="AK121" s="312"/>
      <c r="AL121" s="312"/>
      <c r="AM121" s="312"/>
      <c r="AN121" s="312"/>
      <c r="AO121" s="25"/>
    </row>
    <row r="122" spans="1:41" ht="4.95" customHeight="1" x14ac:dyDescent="0.3">
      <c r="A122" s="21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3"/>
    </row>
    <row r="123" spans="1:41" ht="25.5" customHeight="1" x14ac:dyDescent="0.3">
      <c r="A123" s="325" t="s">
        <v>371</v>
      </c>
      <c r="B123" s="326"/>
      <c r="C123" s="327"/>
      <c r="D123" s="325" t="s">
        <v>372</v>
      </c>
      <c r="E123" s="326"/>
      <c r="F123" s="327"/>
      <c r="G123" s="412" t="s">
        <v>373</v>
      </c>
      <c r="H123" s="413"/>
      <c r="I123" s="413"/>
      <c r="J123" s="413"/>
      <c r="K123" s="413"/>
      <c r="L123" s="413"/>
      <c r="M123" s="414"/>
      <c r="N123" s="325" t="s">
        <v>374</v>
      </c>
      <c r="O123" s="326"/>
      <c r="P123" s="326"/>
      <c r="Q123" s="327"/>
      <c r="R123" s="412" t="s">
        <v>375</v>
      </c>
      <c r="S123" s="413"/>
      <c r="T123" s="413"/>
      <c r="U123" s="413"/>
      <c r="V123" s="414"/>
      <c r="W123" s="325" t="s">
        <v>465</v>
      </c>
      <c r="X123" s="326"/>
      <c r="Y123" s="327"/>
      <c r="Z123" s="325" t="s">
        <v>466</v>
      </c>
      <c r="AA123" s="326"/>
      <c r="AB123" s="327"/>
      <c r="AC123" s="325" t="s">
        <v>467</v>
      </c>
      <c r="AD123" s="326"/>
      <c r="AE123" s="326"/>
      <c r="AF123" s="327"/>
      <c r="AG123" s="325" t="s">
        <v>376</v>
      </c>
      <c r="AH123" s="326"/>
      <c r="AI123" s="326"/>
      <c r="AJ123" s="327"/>
      <c r="AK123" s="325" t="s">
        <v>377</v>
      </c>
      <c r="AL123" s="326"/>
      <c r="AM123" s="326"/>
      <c r="AN123" s="326"/>
      <c r="AO123" s="327"/>
    </row>
    <row r="124" spans="1:41" s="45" customFormat="1" ht="12.75" customHeight="1" x14ac:dyDescent="0.3">
      <c r="A124" s="399">
        <v>45424</v>
      </c>
      <c r="B124" s="400"/>
      <c r="C124" s="401"/>
      <c r="D124" s="402">
        <v>1</v>
      </c>
      <c r="E124" s="403"/>
      <c r="F124" s="404"/>
      <c r="G124" s="405">
        <v>955</v>
      </c>
      <c r="H124" s="406"/>
      <c r="I124" s="406"/>
      <c r="J124" s="406"/>
      <c r="K124" s="406"/>
      <c r="L124" s="406"/>
      <c r="M124" s="407"/>
      <c r="N124" s="402" t="s">
        <v>380</v>
      </c>
      <c r="O124" s="403"/>
      <c r="P124" s="403"/>
      <c r="Q124" s="404"/>
      <c r="R124" s="408" t="s">
        <v>628</v>
      </c>
      <c r="S124" s="409"/>
      <c r="T124" s="409"/>
      <c r="U124" s="409"/>
      <c r="V124" s="410"/>
      <c r="W124" s="390">
        <v>0.3</v>
      </c>
      <c r="X124" s="391"/>
      <c r="Y124" s="392"/>
      <c r="Z124" s="390">
        <v>0.16</v>
      </c>
      <c r="AA124" s="391"/>
      <c r="AB124" s="392"/>
      <c r="AC124" s="390">
        <v>14</v>
      </c>
      <c r="AD124" s="391"/>
      <c r="AE124" s="391"/>
      <c r="AF124" s="392"/>
      <c r="AG124" s="393">
        <f t="shared" ref="AG124:AG149" si="3">(3.1416*AVERAGE(W124:AB124)*AVERAGE(W124:AB124)*AK124*AC124)/4</f>
        <v>0.58166723999999981</v>
      </c>
      <c r="AH124" s="394"/>
      <c r="AI124" s="394"/>
      <c r="AJ124" s="395"/>
      <c r="AK124" s="396">
        <v>1</v>
      </c>
      <c r="AL124" s="397"/>
      <c r="AM124" s="397"/>
      <c r="AN124" s="397"/>
      <c r="AO124" s="398"/>
    </row>
    <row r="125" spans="1:41" s="45" customFormat="1" ht="12.75" customHeight="1" x14ac:dyDescent="0.3">
      <c r="A125" s="399">
        <v>45423</v>
      </c>
      <c r="B125" s="400"/>
      <c r="C125" s="401"/>
      <c r="D125" s="402">
        <v>1</v>
      </c>
      <c r="E125" s="403"/>
      <c r="F125" s="404"/>
      <c r="G125" s="405">
        <v>1388</v>
      </c>
      <c r="H125" s="406"/>
      <c r="I125" s="406"/>
      <c r="J125" s="406"/>
      <c r="K125" s="406"/>
      <c r="L125" s="406"/>
      <c r="M125" s="407"/>
      <c r="N125" s="402" t="s">
        <v>380</v>
      </c>
      <c r="O125" s="403"/>
      <c r="P125" s="403"/>
      <c r="Q125" s="404"/>
      <c r="R125" s="408" t="s">
        <v>628</v>
      </c>
      <c r="S125" s="409"/>
      <c r="T125" s="409"/>
      <c r="U125" s="409"/>
      <c r="V125" s="410"/>
      <c r="W125" s="390">
        <v>0.15</v>
      </c>
      <c r="X125" s="391"/>
      <c r="Y125" s="392"/>
      <c r="Z125" s="390">
        <v>0.11</v>
      </c>
      <c r="AA125" s="391"/>
      <c r="AB125" s="392"/>
      <c r="AC125" s="390">
        <v>12</v>
      </c>
      <c r="AD125" s="391"/>
      <c r="AE125" s="391"/>
      <c r="AF125" s="392"/>
      <c r="AG125" s="393">
        <f t="shared" si="3"/>
        <v>0.15927912</v>
      </c>
      <c r="AH125" s="394"/>
      <c r="AI125" s="394"/>
      <c r="AJ125" s="395"/>
      <c r="AK125" s="396">
        <v>1</v>
      </c>
      <c r="AL125" s="397"/>
      <c r="AM125" s="397"/>
      <c r="AN125" s="397"/>
      <c r="AO125" s="398"/>
    </row>
    <row r="126" spans="1:41" s="45" customFormat="1" ht="12.75" customHeight="1" x14ac:dyDescent="0.3">
      <c r="A126" s="399">
        <v>45422</v>
      </c>
      <c r="B126" s="400"/>
      <c r="C126" s="401"/>
      <c r="D126" s="402">
        <v>1</v>
      </c>
      <c r="E126" s="403"/>
      <c r="F126" s="404"/>
      <c r="G126" s="405">
        <v>2885</v>
      </c>
      <c r="H126" s="406"/>
      <c r="I126" s="406"/>
      <c r="J126" s="406"/>
      <c r="K126" s="406"/>
      <c r="L126" s="406"/>
      <c r="M126" s="407"/>
      <c r="N126" s="402" t="s">
        <v>378</v>
      </c>
      <c r="O126" s="403"/>
      <c r="P126" s="403"/>
      <c r="Q126" s="404"/>
      <c r="R126" s="408" t="s">
        <v>628</v>
      </c>
      <c r="S126" s="409"/>
      <c r="T126" s="409"/>
      <c r="U126" s="409"/>
      <c r="V126" s="410"/>
      <c r="W126" s="390">
        <v>0.19</v>
      </c>
      <c r="X126" s="391"/>
      <c r="Y126" s="392"/>
      <c r="Z126" s="390">
        <v>0.12</v>
      </c>
      <c r="AA126" s="391"/>
      <c r="AB126" s="392"/>
      <c r="AC126" s="390">
        <v>6</v>
      </c>
      <c r="AD126" s="391"/>
      <c r="AE126" s="391"/>
      <c r="AF126" s="392"/>
      <c r="AG126" s="393">
        <f t="shared" si="3"/>
        <v>0.11321540999999999</v>
      </c>
      <c r="AH126" s="394"/>
      <c r="AI126" s="394"/>
      <c r="AJ126" s="395"/>
      <c r="AK126" s="396">
        <v>1</v>
      </c>
      <c r="AL126" s="397"/>
      <c r="AM126" s="397"/>
      <c r="AN126" s="397"/>
      <c r="AO126" s="398"/>
    </row>
    <row r="127" spans="1:41" s="45" customFormat="1" ht="12.75" customHeight="1" x14ac:dyDescent="0.3">
      <c r="A127" s="399">
        <v>45422</v>
      </c>
      <c r="B127" s="400"/>
      <c r="C127" s="401"/>
      <c r="D127" s="402">
        <v>2</v>
      </c>
      <c r="E127" s="403"/>
      <c r="F127" s="404"/>
      <c r="G127" s="405">
        <v>2885</v>
      </c>
      <c r="H127" s="406"/>
      <c r="I127" s="406"/>
      <c r="J127" s="406"/>
      <c r="K127" s="406"/>
      <c r="L127" s="406"/>
      <c r="M127" s="407"/>
      <c r="N127" s="402" t="s">
        <v>378</v>
      </c>
      <c r="O127" s="403"/>
      <c r="P127" s="403"/>
      <c r="Q127" s="404"/>
      <c r="R127" s="408" t="s">
        <v>628</v>
      </c>
      <c r="S127" s="409"/>
      <c r="T127" s="409"/>
      <c r="U127" s="409"/>
      <c r="V127" s="410"/>
      <c r="W127" s="390">
        <v>0.16</v>
      </c>
      <c r="X127" s="391"/>
      <c r="Y127" s="392"/>
      <c r="Z127" s="390">
        <v>0.13</v>
      </c>
      <c r="AA127" s="391"/>
      <c r="AB127" s="392"/>
      <c r="AC127" s="390">
        <v>8</v>
      </c>
      <c r="AD127" s="391"/>
      <c r="AE127" s="391"/>
      <c r="AF127" s="392"/>
      <c r="AG127" s="393">
        <f t="shared" si="3"/>
        <v>0.13210428000000002</v>
      </c>
      <c r="AH127" s="394"/>
      <c r="AI127" s="394"/>
      <c r="AJ127" s="395"/>
      <c r="AK127" s="396">
        <v>1</v>
      </c>
      <c r="AL127" s="397"/>
      <c r="AM127" s="397"/>
      <c r="AN127" s="397"/>
      <c r="AO127" s="398"/>
    </row>
    <row r="128" spans="1:41" s="45" customFormat="1" ht="12.75" customHeight="1" x14ac:dyDescent="0.3">
      <c r="A128" s="399">
        <v>45422</v>
      </c>
      <c r="B128" s="400"/>
      <c r="C128" s="401"/>
      <c r="D128" s="402">
        <v>3</v>
      </c>
      <c r="E128" s="403"/>
      <c r="F128" s="404"/>
      <c r="G128" s="405">
        <v>2800</v>
      </c>
      <c r="H128" s="406"/>
      <c r="I128" s="406"/>
      <c r="J128" s="406"/>
      <c r="K128" s="406"/>
      <c r="L128" s="406"/>
      <c r="M128" s="407"/>
      <c r="N128" s="402" t="s">
        <v>378</v>
      </c>
      <c r="O128" s="403"/>
      <c r="P128" s="403"/>
      <c r="Q128" s="404"/>
      <c r="R128" s="408" t="s">
        <v>628</v>
      </c>
      <c r="S128" s="409"/>
      <c r="T128" s="409"/>
      <c r="U128" s="409"/>
      <c r="V128" s="410"/>
      <c r="W128" s="390">
        <v>0.12</v>
      </c>
      <c r="X128" s="391"/>
      <c r="Y128" s="392"/>
      <c r="Z128" s="390">
        <v>0.1</v>
      </c>
      <c r="AA128" s="391"/>
      <c r="AB128" s="392"/>
      <c r="AC128" s="390">
        <v>6</v>
      </c>
      <c r="AD128" s="391"/>
      <c r="AE128" s="391"/>
      <c r="AF128" s="392"/>
      <c r="AG128" s="393">
        <f t="shared" si="3"/>
        <v>5.7020040000000008E-2</v>
      </c>
      <c r="AH128" s="394"/>
      <c r="AI128" s="394"/>
      <c r="AJ128" s="395"/>
      <c r="AK128" s="396">
        <v>1</v>
      </c>
      <c r="AL128" s="397"/>
      <c r="AM128" s="397"/>
      <c r="AN128" s="397"/>
      <c r="AO128" s="398"/>
    </row>
    <row r="129" spans="1:41" s="45" customFormat="1" ht="12.75" customHeight="1" x14ac:dyDescent="0.3">
      <c r="A129" s="399">
        <v>45422</v>
      </c>
      <c r="B129" s="400"/>
      <c r="C129" s="401"/>
      <c r="D129" s="402">
        <v>4</v>
      </c>
      <c r="E129" s="403"/>
      <c r="F129" s="404"/>
      <c r="G129" s="405">
        <v>2360</v>
      </c>
      <c r="H129" s="406"/>
      <c r="I129" s="406"/>
      <c r="J129" s="406"/>
      <c r="K129" s="406"/>
      <c r="L129" s="406"/>
      <c r="M129" s="407"/>
      <c r="N129" s="402" t="s">
        <v>378</v>
      </c>
      <c r="O129" s="403"/>
      <c r="P129" s="403"/>
      <c r="Q129" s="404"/>
      <c r="R129" s="408" t="s">
        <v>628</v>
      </c>
      <c r="S129" s="409"/>
      <c r="T129" s="409"/>
      <c r="U129" s="409"/>
      <c r="V129" s="410"/>
      <c r="W129" s="390">
        <v>0.18</v>
      </c>
      <c r="X129" s="391"/>
      <c r="Y129" s="392"/>
      <c r="Z129" s="390">
        <v>0.12</v>
      </c>
      <c r="AA129" s="391"/>
      <c r="AB129" s="392"/>
      <c r="AC129" s="390">
        <v>10</v>
      </c>
      <c r="AD129" s="391"/>
      <c r="AE129" s="391"/>
      <c r="AF129" s="392"/>
      <c r="AG129" s="393">
        <f t="shared" si="3"/>
        <v>0.17671500000000001</v>
      </c>
      <c r="AH129" s="394"/>
      <c r="AI129" s="394"/>
      <c r="AJ129" s="395"/>
      <c r="AK129" s="396">
        <v>1</v>
      </c>
      <c r="AL129" s="397"/>
      <c r="AM129" s="397"/>
      <c r="AN129" s="397"/>
      <c r="AO129" s="398"/>
    </row>
    <row r="130" spans="1:41" s="45" customFormat="1" ht="12.75" customHeight="1" x14ac:dyDescent="0.3">
      <c r="A130" s="399">
        <v>45422</v>
      </c>
      <c r="B130" s="400"/>
      <c r="C130" s="401"/>
      <c r="D130" s="402">
        <v>5</v>
      </c>
      <c r="E130" s="403"/>
      <c r="F130" s="404"/>
      <c r="G130" s="405">
        <v>2173</v>
      </c>
      <c r="H130" s="406"/>
      <c r="I130" s="406"/>
      <c r="J130" s="406"/>
      <c r="K130" s="406"/>
      <c r="L130" s="406"/>
      <c r="M130" s="407"/>
      <c r="N130" s="402" t="s">
        <v>378</v>
      </c>
      <c r="O130" s="403"/>
      <c r="P130" s="403"/>
      <c r="Q130" s="404"/>
      <c r="R130" s="408" t="s">
        <v>628</v>
      </c>
      <c r="S130" s="409"/>
      <c r="T130" s="409"/>
      <c r="U130" s="409"/>
      <c r="V130" s="410"/>
      <c r="W130" s="390">
        <v>0.21</v>
      </c>
      <c r="X130" s="391"/>
      <c r="Y130" s="392"/>
      <c r="Z130" s="390">
        <v>0.14000000000000001</v>
      </c>
      <c r="AA130" s="391"/>
      <c r="AB130" s="392"/>
      <c r="AC130" s="390">
        <v>12</v>
      </c>
      <c r="AD130" s="391"/>
      <c r="AE130" s="391"/>
      <c r="AF130" s="392"/>
      <c r="AG130" s="393">
        <f t="shared" si="3"/>
        <v>0.28863449999999991</v>
      </c>
      <c r="AH130" s="394"/>
      <c r="AI130" s="394"/>
      <c r="AJ130" s="395"/>
      <c r="AK130" s="396">
        <v>1</v>
      </c>
      <c r="AL130" s="397"/>
      <c r="AM130" s="397"/>
      <c r="AN130" s="397"/>
      <c r="AO130" s="398"/>
    </row>
    <row r="131" spans="1:41" s="45" customFormat="1" ht="12.75" customHeight="1" x14ac:dyDescent="0.3">
      <c r="A131" s="399">
        <v>45422</v>
      </c>
      <c r="B131" s="400"/>
      <c r="C131" s="401"/>
      <c r="D131" s="402">
        <v>1</v>
      </c>
      <c r="E131" s="403"/>
      <c r="F131" s="404"/>
      <c r="G131" s="405">
        <v>3407</v>
      </c>
      <c r="H131" s="406"/>
      <c r="I131" s="406"/>
      <c r="J131" s="406"/>
      <c r="K131" s="406"/>
      <c r="L131" s="406"/>
      <c r="M131" s="407"/>
      <c r="N131" s="402" t="s">
        <v>378</v>
      </c>
      <c r="O131" s="403"/>
      <c r="P131" s="403"/>
      <c r="Q131" s="404"/>
      <c r="R131" s="408" t="s">
        <v>638</v>
      </c>
      <c r="S131" s="409"/>
      <c r="T131" s="409"/>
      <c r="U131" s="409"/>
      <c r="V131" s="410"/>
      <c r="W131" s="390">
        <v>0.12</v>
      </c>
      <c r="X131" s="391"/>
      <c r="Y131" s="392"/>
      <c r="Z131" s="390">
        <v>0.1</v>
      </c>
      <c r="AA131" s="391"/>
      <c r="AB131" s="392"/>
      <c r="AC131" s="390">
        <v>5</v>
      </c>
      <c r="AD131" s="391"/>
      <c r="AE131" s="391"/>
      <c r="AF131" s="392"/>
      <c r="AG131" s="393">
        <f t="shared" si="3"/>
        <v>4.7516700000000002E-2</v>
      </c>
      <c r="AH131" s="394"/>
      <c r="AI131" s="394"/>
      <c r="AJ131" s="395"/>
      <c r="AK131" s="396">
        <v>1</v>
      </c>
      <c r="AL131" s="397"/>
      <c r="AM131" s="397"/>
      <c r="AN131" s="397"/>
      <c r="AO131" s="398"/>
    </row>
    <row r="132" spans="1:41" s="45" customFormat="1" ht="12.75" customHeight="1" x14ac:dyDescent="0.3">
      <c r="A132" s="399">
        <v>45422</v>
      </c>
      <c r="B132" s="400"/>
      <c r="C132" s="401"/>
      <c r="D132" s="402">
        <v>2</v>
      </c>
      <c r="E132" s="403"/>
      <c r="F132" s="404"/>
      <c r="G132" s="405">
        <v>3400</v>
      </c>
      <c r="H132" s="406"/>
      <c r="I132" s="406"/>
      <c r="J132" s="406"/>
      <c r="K132" s="406"/>
      <c r="L132" s="406"/>
      <c r="M132" s="407"/>
      <c r="N132" s="402" t="s">
        <v>378</v>
      </c>
      <c r="O132" s="403"/>
      <c r="P132" s="403"/>
      <c r="Q132" s="404"/>
      <c r="R132" s="408" t="s">
        <v>628</v>
      </c>
      <c r="S132" s="409"/>
      <c r="T132" s="409"/>
      <c r="U132" s="409"/>
      <c r="V132" s="410"/>
      <c r="W132" s="390">
        <v>0.19</v>
      </c>
      <c r="X132" s="391"/>
      <c r="Y132" s="392"/>
      <c r="Z132" s="390">
        <v>0.14000000000000001</v>
      </c>
      <c r="AA132" s="391"/>
      <c r="AB132" s="392"/>
      <c r="AC132" s="390">
        <v>6</v>
      </c>
      <c r="AD132" s="391"/>
      <c r="AE132" s="391"/>
      <c r="AF132" s="392"/>
      <c r="AG132" s="393">
        <f t="shared" si="3"/>
        <v>0.12829509</v>
      </c>
      <c r="AH132" s="394"/>
      <c r="AI132" s="394"/>
      <c r="AJ132" s="395"/>
      <c r="AK132" s="396">
        <v>1</v>
      </c>
      <c r="AL132" s="397"/>
      <c r="AM132" s="397"/>
      <c r="AN132" s="397"/>
      <c r="AO132" s="398"/>
    </row>
    <row r="133" spans="1:41" s="45" customFormat="1" ht="12.75" customHeight="1" x14ac:dyDescent="0.3">
      <c r="A133" s="399">
        <v>45422</v>
      </c>
      <c r="B133" s="400"/>
      <c r="C133" s="401"/>
      <c r="D133" s="402">
        <v>3</v>
      </c>
      <c r="E133" s="403"/>
      <c r="F133" s="404"/>
      <c r="G133" s="405">
        <v>3241</v>
      </c>
      <c r="H133" s="406"/>
      <c r="I133" s="406"/>
      <c r="J133" s="406"/>
      <c r="K133" s="406"/>
      <c r="L133" s="406"/>
      <c r="M133" s="407"/>
      <c r="N133" s="402" t="s">
        <v>378</v>
      </c>
      <c r="O133" s="403"/>
      <c r="P133" s="403"/>
      <c r="Q133" s="404"/>
      <c r="R133" s="408" t="s">
        <v>634</v>
      </c>
      <c r="S133" s="409"/>
      <c r="T133" s="409"/>
      <c r="U133" s="409"/>
      <c r="V133" s="410"/>
      <c r="W133" s="390">
        <v>0.2</v>
      </c>
      <c r="X133" s="391"/>
      <c r="Y133" s="392"/>
      <c r="Z133" s="390">
        <v>0.14000000000000001</v>
      </c>
      <c r="AA133" s="391"/>
      <c r="AB133" s="392"/>
      <c r="AC133" s="390">
        <v>7</v>
      </c>
      <c r="AD133" s="391"/>
      <c r="AE133" s="391"/>
      <c r="AF133" s="392"/>
      <c r="AG133" s="393">
        <f t="shared" si="3"/>
        <v>0.15888642000000003</v>
      </c>
      <c r="AH133" s="394"/>
      <c r="AI133" s="394"/>
      <c r="AJ133" s="395"/>
      <c r="AK133" s="396">
        <v>1</v>
      </c>
      <c r="AL133" s="397"/>
      <c r="AM133" s="397"/>
      <c r="AN133" s="397"/>
      <c r="AO133" s="398"/>
    </row>
    <row r="134" spans="1:41" s="45" customFormat="1" ht="12.75" customHeight="1" x14ac:dyDescent="0.3">
      <c r="A134" s="399">
        <v>45422</v>
      </c>
      <c r="B134" s="400"/>
      <c r="C134" s="401"/>
      <c r="D134" s="402">
        <v>1</v>
      </c>
      <c r="E134" s="403"/>
      <c r="F134" s="404"/>
      <c r="G134" s="405">
        <v>4745</v>
      </c>
      <c r="H134" s="406"/>
      <c r="I134" s="406"/>
      <c r="J134" s="406"/>
      <c r="K134" s="406"/>
      <c r="L134" s="406"/>
      <c r="M134" s="407"/>
      <c r="N134" s="402" t="s">
        <v>378</v>
      </c>
      <c r="O134" s="403"/>
      <c r="P134" s="403"/>
      <c r="Q134" s="404"/>
      <c r="R134" s="408" t="s">
        <v>638</v>
      </c>
      <c r="S134" s="409"/>
      <c r="T134" s="409"/>
      <c r="U134" s="409"/>
      <c r="V134" s="410"/>
      <c r="W134" s="390">
        <v>0.24</v>
      </c>
      <c r="X134" s="391"/>
      <c r="Y134" s="392"/>
      <c r="Z134" s="390">
        <v>0.21</v>
      </c>
      <c r="AA134" s="391"/>
      <c r="AB134" s="392"/>
      <c r="AC134" s="390">
        <v>5</v>
      </c>
      <c r="AD134" s="391"/>
      <c r="AE134" s="391"/>
      <c r="AF134" s="392"/>
      <c r="AG134" s="393">
        <f t="shared" si="3"/>
        <v>0.19880437499999998</v>
      </c>
      <c r="AH134" s="394"/>
      <c r="AI134" s="394"/>
      <c r="AJ134" s="395"/>
      <c r="AK134" s="396">
        <v>1</v>
      </c>
      <c r="AL134" s="397"/>
      <c r="AM134" s="397"/>
      <c r="AN134" s="397"/>
      <c r="AO134" s="398"/>
    </row>
    <row r="135" spans="1:41" s="45" customFormat="1" ht="12.75" customHeight="1" x14ac:dyDescent="0.3">
      <c r="A135" s="399">
        <v>45422</v>
      </c>
      <c r="B135" s="400"/>
      <c r="C135" s="401"/>
      <c r="D135" s="402">
        <v>2</v>
      </c>
      <c r="E135" s="403"/>
      <c r="F135" s="404"/>
      <c r="G135" s="405">
        <v>4740</v>
      </c>
      <c r="H135" s="406"/>
      <c r="I135" s="406"/>
      <c r="J135" s="406"/>
      <c r="K135" s="406"/>
      <c r="L135" s="406"/>
      <c r="M135" s="407"/>
      <c r="N135" s="402" t="s">
        <v>378</v>
      </c>
      <c r="O135" s="403"/>
      <c r="P135" s="403"/>
      <c r="Q135" s="404"/>
      <c r="R135" s="408" t="s">
        <v>638</v>
      </c>
      <c r="S135" s="409"/>
      <c r="T135" s="409"/>
      <c r="U135" s="409"/>
      <c r="V135" s="410"/>
      <c r="W135" s="390">
        <v>0.18</v>
      </c>
      <c r="X135" s="391"/>
      <c r="Y135" s="392"/>
      <c r="Z135" s="390">
        <v>0.11</v>
      </c>
      <c r="AA135" s="391"/>
      <c r="AB135" s="392"/>
      <c r="AC135" s="390">
        <v>7</v>
      </c>
      <c r="AD135" s="391"/>
      <c r="AE135" s="391"/>
      <c r="AF135" s="392"/>
      <c r="AG135" s="393">
        <f t="shared" si="3"/>
        <v>0.11559124499999997</v>
      </c>
      <c r="AH135" s="394"/>
      <c r="AI135" s="394"/>
      <c r="AJ135" s="395"/>
      <c r="AK135" s="396">
        <v>1</v>
      </c>
      <c r="AL135" s="397"/>
      <c r="AM135" s="397"/>
      <c r="AN135" s="397"/>
      <c r="AO135" s="398"/>
    </row>
    <row r="136" spans="1:41" s="45" customFormat="1" ht="12.75" customHeight="1" x14ac:dyDescent="0.3">
      <c r="A136" s="399">
        <v>45422</v>
      </c>
      <c r="B136" s="400"/>
      <c r="C136" s="401"/>
      <c r="D136" s="402">
        <v>3</v>
      </c>
      <c r="E136" s="403"/>
      <c r="F136" s="404"/>
      <c r="G136" s="405">
        <v>4740</v>
      </c>
      <c r="H136" s="406"/>
      <c r="I136" s="406"/>
      <c r="J136" s="406"/>
      <c r="K136" s="406"/>
      <c r="L136" s="406"/>
      <c r="M136" s="407"/>
      <c r="N136" s="402" t="s">
        <v>378</v>
      </c>
      <c r="O136" s="403"/>
      <c r="P136" s="403"/>
      <c r="Q136" s="404"/>
      <c r="R136" s="408" t="s">
        <v>634</v>
      </c>
      <c r="S136" s="409"/>
      <c r="T136" s="409"/>
      <c r="U136" s="409"/>
      <c r="V136" s="410"/>
      <c r="W136" s="390">
        <v>0.13</v>
      </c>
      <c r="X136" s="391"/>
      <c r="Y136" s="392"/>
      <c r="Z136" s="390">
        <v>0.1</v>
      </c>
      <c r="AA136" s="391"/>
      <c r="AB136" s="392"/>
      <c r="AC136" s="390">
        <v>8</v>
      </c>
      <c r="AD136" s="391"/>
      <c r="AE136" s="391"/>
      <c r="AF136" s="392"/>
      <c r="AG136" s="393">
        <f t="shared" si="3"/>
        <v>8.309532E-2</v>
      </c>
      <c r="AH136" s="394"/>
      <c r="AI136" s="394"/>
      <c r="AJ136" s="395"/>
      <c r="AK136" s="396">
        <v>1</v>
      </c>
      <c r="AL136" s="397"/>
      <c r="AM136" s="397"/>
      <c r="AN136" s="397"/>
      <c r="AO136" s="398"/>
    </row>
    <row r="137" spans="1:41" s="45" customFormat="1" ht="12.75" customHeight="1" x14ac:dyDescent="0.3">
      <c r="A137" s="399">
        <v>45422</v>
      </c>
      <c r="B137" s="400"/>
      <c r="C137" s="401"/>
      <c r="D137" s="402">
        <v>4</v>
      </c>
      <c r="E137" s="403"/>
      <c r="F137" s="404"/>
      <c r="G137" s="405">
        <v>4690</v>
      </c>
      <c r="H137" s="406"/>
      <c r="I137" s="406"/>
      <c r="J137" s="406"/>
      <c r="K137" s="406"/>
      <c r="L137" s="406"/>
      <c r="M137" s="407"/>
      <c r="N137" s="402" t="s">
        <v>378</v>
      </c>
      <c r="O137" s="403"/>
      <c r="P137" s="403"/>
      <c r="Q137" s="404"/>
      <c r="R137" s="408" t="s">
        <v>631</v>
      </c>
      <c r="S137" s="409"/>
      <c r="T137" s="409"/>
      <c r="U137" s="409"/>
      <c r="V137" s="410"/>
      <c r="W137" s="390">
        <v>0.17</v>
      </c>
      <c r="X137" s="391"/>
      <c r="Y137" s="392"/>
      <c r="Z137" s="390">
        <v>0.11</v>
      </c>
      <c r="AA137" s="391"/>
      <c r="AB137" s="392"/>
      <c r="AC137" s="390">
        <v>7</v>
      </c>
      <c r="AD137" s="391"/>
      <c r="AE137" s="391"/>
      <c r="AF137" s="392"/>
      <c r="AG137" s="393">
        <f t="shared" si="3"/>
        <v>0.10775688000000001</v>
      </c>
      <c r="AH137" s="394"/>
      <c r="AI137" s="394"/>
      <c r="AJ137" s="395"/>
      <c r="AK137" s="396">
        <v>1</v>
      </c>
      <c r="AL137" s="397"/>
      <c r="AM137" s="397"/>
      <c r="AN137" s="397"/>
      <c r="AO137" s="398"/>
    </row>
    <row r="138" spans="1:41" s="45" customFormat="1" ht="12.75" customHeight="1" x14ac:dyDescent="0.3">
      <c r="A138" s="399">
        <v>45422</v>
      </c>
      <c r="B138" s="400"/>
      <c r="C138" s="401"/>
      <c r="D138" s="402">
        <v>5</v>
      </c>
      <c r="E138" s="403"/>
      <c r="F138" s="404"/>
      <c r="G138" s="405">
        <v>4539</v>
      </c>
      <c r="H138" s="406"/>
      <c r="I138" s="406"/>
      <c r="J138" s="406"/>
      <c r="K138" s="406"/>
      <c r="L138" s="406"/>
      <c r="M138" s="407"/>
      <c r="N138" s="402" t="s">
        <v>378</v>
      </c>
      <c r="O138" s="403"/>
      <c r="P138" s="403"/>
      <c r="Q138" s="404"/>
      <c r="R138" s="408" t="s">
        <v>469</v>
      </c>
      <c r="S138" s="409"/>
      <c r="T138" s="409"/>
      <c r="U138" s="409"/>
      <c r="V138" s="410"/>
      <c r="W138" s="390">
        <v>0.19</v>
      </c>
      <c r="X138" s="391"/>
      <c r="Y138" s="392"/>
      <c r="Z138" s="390">
        <v>0.12</v>
      </c>
      <c r="AA138" s="391"/>
      <c r="AB138" s="392"/>
      <c r="AC138" s="390">
        <v>6</v>
      </c>
      <c r="AD138" s="391"/>
      <c r="AE138" s="391"/>
      <c r="AF138" s="392"/>
      <c r="AG138" s="393">
        <f t="shared" si="3"/>
        <v>0.11321540999999999</v>
      </c>
      <c r="AH138" s="394"/>
      <c r="AI138" s="394"/>
      <c r="AJ138" s="395"/>
      <c r="AK138" s="396">
        <v>1</v>
      </c>
      <c r="AL138" s="397"/>
      <c r="AM138" s="397"/>
      <c r="AN138" s="397"/>
      <c r="AO138" s="398"/>
    </row>
    <row r="139" spans="1:41" s="45" customFormat="1" ht="12.75" customHeight="1" x14ac:dyDescent="0.3">
      <c r="A139" s="399">
        <v>45422</v>
      </c>
      <c r="B139" s="400"/>
      <c r="C139" s="401"/>
      <c r="D139" s="402">
        <v>6</v>
      </c>
      <c r="E139" s="403"/>
      <c r="F139" s="404"/>
      <c r="G139" s="405">
        <v>4304</v>
      </c>
      <c r="H139" s="406"/>
      <c r="I139" s="406"/>
      <c r="J139" s="406"/>
      <c r="K139" s="406"/>
      <c r="L139" s="406"/>
      <c r="M139" s="407"/>
      <c r="N139" s="402" t="s">
        <v>378</v>
      </c>
      <c r="O139" s="403"/>
      <c r="P139" s="403"/>
      <c r="Q139" s="404"/>
      <c r="R139" s="408" t="s">
        <v>638</v>
      </c>
      <c r="S139" s="409"/>
      <c r="T139" s="409"/>
      <c r="U139" s="409"/>
      <c r="V139" s="410"/>
      <c r="W139" s="390">
        <v>0.12</v>
      </c>
      <c r="X139" s="391"/>
      <c r="Y139" s="392"/>
      <c r="Z139" s="390">
        <v>0.1</v>
      </c>
      <c r="AA139" s="391"/>
      <c r="AB139" s="392"/>
      <c r="AC139" s="390">
        <v>7</v>
      </c>
      <c r="AD139" s="391"/>
      <c r="AE139" s="391"/>
      <c r="AF139" s="392"/>
      <c r="AG139" s="393">
        <f t="shared" si="3"/>
        <v>6.6523380000000007E-2</v>
      </c>
      <c r="AH139" s="394"/>
      <c r="AI139" s="394"/>
      <c r="AJ139" s="395"/>
      <c r="AK139" s="396">
        <v>1</v>
      </c>
      <c r="AL139" s="397"/>
      <c r="AM139" s="397"/>
      <c r="AN139" s="397"/>
      <c r="AO139" s="398"/>
    </row>
    <row r="140" spans="1:41" s="45" customFormat="1" ht="12.75" customHeight="1" x14ac:dyDescent="0.3">
      <c r="A140" s="399">
        <v>45422</v>
      </c>
      <c r="B140" s="400"/>
      <c r="C140" s="401"/>
      <c r="D140" s="402">
        <v>7</v>
      </c>
      <c r="E140" s="403"/>
      <c r="F140" s="404"/>
      <c r="G140" s="405">
        <v>4256</v>
      </c>
      <c r="H140" s="406"/>
      <c r="I140" s="406"/>
      <c r="J140" s="406"/>
      <c r="K140" s="406"/>
      <c r="L140" s="406"/>
      <c r="M140" s="407"/>
      <c r="N140" s="402" t="s">
        <v>378</v>
      </c>
      <c r="O140" s="403"/>
      <c r="P140" s="403"/>
      <c r="Q140" s="404"/>
      <c r="R140" s="408" t="s">
        <v>638</v>
      </c>
      <c r="S140" s="409"/>
      <c r="T140" s="409"/>
      <c r="U140" s="409"/>
      <c r="V140" s="410"/>
      <c r="W140" s="390">
        <v>0.12</v>
      </c>
      <c r="X140" s="391"/>
      <c r="Y140" s="392"/>
      <c r="Z140" s="390">
        <v>0.1</v>
      </c>
      <c r="AA140" s="391"/>
      <c r="AB140" s="392"/>
      <c r="AC140" s="390">
        <v>5</v>
      </c>
      <c r="AD140" s="391"/>
      <c r="AE140" s="391"/>
      <c r="AF140" s="392"/>
      <c r="AG140" s="393">
        <f t="shared" si="3"/>
        <v>4.7516700000000002E-2</v>
      </c>
      <c r="AH140" s="394"/>
      <c r="AI140" s="394"/>
      <c r="AJ140" s="395"/>
      <c r="AK140" s="396">
        <v>1</v>
      </c>
      <c r="AL140" s="397"/>
      <c r="AM140" s="397"/>
      <c r="AN140" s="397"/>
      <c r="AO140" s="398"/>
    </row>
    <row r="141" spans="1:41" s="45" customFormat="1" ht="12.75" customHeight="1" x14ac:dyDescent="0.3">
      <c r="A141" s="399">
        <v>45422</v>
      </c>
      <c r="B141" s="400"/>
      <c r="C141" s="401"/>
      <c r="D141" s="402">
        <v>8</v>
      </c>
      <c r="E141" s="403"/>
      <c r="F141" s="404"/>
      <c r="G141" s="405">
        <v>4240</v>
      </c>
      <c r="H141" s="406"/>
      <c r="I141" s="406"/>
      <c r="J141" s="406"/>
      <c r="K141" s="406"/>
      <c r="L141" s="406"/>
      <c r="M141" s="407"/>
      <c r="N141" s="402" t="s">
        <v>378</v>
      </c>
      <c r="O141" s="403"/>
      <c r="P141" s="403"/>
      <c r="Q141" s="404"/>
      <c r="R141" s="408" t="s">
        <v>634</v>
      </c>
      <c r="S141" s="409"/>
      <c r="T141" s="409"/>
      <c r="U141" s="409"/>
      <c r="V141" s="410"/>
      <c r="W141" s="390">
        <v>0.14000000000000001</v>
      </c>
      <c r="X141" s="391"/>
      <c r="Y141" s="392"/>
      <c r="Z141" s="390">
        <v>0.11</v>
      </c>
      <c r="AA141" s="391"/>
      <c r="AB141" s="392"/>
      <c r="AC141" s="390">
        <v>7</v>
      </c>
      <c r="AD141" s="391"/>
      <c r="AE141" s="391"/>
      <c r="AF141" s="392"/>
      <c r="AG141" s="393">
        <f t="shared" si="3"/>
        <v>8.5903124999999997E-2</v>
      </c>
      <c r="AH141" s="394"/>
      <c r="AI141" s="394"/>
      <c r="AJ141" s="395"/>
      <c r="AK141" s="396">
        <v>1</v>
      </c>
      <c r="AL141" s="397"/>
      <c r="AM141" s="397"/>
      <c r="AN141" s="397"/>
      <c r="AO141" s="398"/>
    </row>
    <row r="142" spans="1:41" s="45" customFormat="1" ht="12.75" customHeight="1" x14ac:dyDescent="0.3">
      <c r="A142" s="399">
        <v>45422</v>
      </c>
      <c r="B142" s="400"/>
      <c r="C142" s="401"/>
      <c r="D142" s="402">
        <v>9</v>
      </c>
      <c r="E142" s="403"/>
      <c r="F142" s="404"/>
      <c r="G142" s="405">
        <v>4053</v>
      </c>
      <c r="H142" s="406"/>
      <c r="I142" s="406"/>
      <c r="J142" s="406"/>
      <c r="K142" s="406"/>
      <c r="L142" s="406"/>
      <c r="M142" s="407"/>
      <c r="N142" s="402" t="s">
        <v>378</v>
      </c>
      <c r="O142" s="403"/>
      <c r="P142" s="403"/>
      <c r="Q142" s="404"/>
      <c r="R142" s="408" t="s">
        <v>469</v>
      </c>
      <c r="S142" s="409"/>
      <c r="T142" s="409"/>
      <c r="U142" s="409"/>
      <c r="V142" s="410"/>
      <c r="W142" s="390">
        <v>0.19</v>
      </c>
      <c r="X142" s="391"/>
      <c r="Y142" s="392"/>
      <c r="Z142" s="390">
        <v>0.15</v>
      </c>
      <c r="AA142" s="391"/>
      <c r="AB142" s="392"/>
      <c r="AC142" s="390">
        <v>5</v>
      </c>
      <c r="AD142" s="391"/>
      <c r="AE142" s="391"/>
      <c r="AF142" s="392"/>
      <c r="AG142" s="393">
        <f t="shared" si="3"/>
        <v>0.11349029999999999</v>
      </c>
      <c r="AH142" s="394"/>
      <c r="AI142" s="394"/>
      <c r="AJ142" s="395"/>
      <c r="AK142" s="396">
        <v>1</v>
      </c>
      <c r="AL142" s="397"/>
      <c r="AM142" s="397"/>
      <c r="AN142" s="397"/>
      <c r="AO142" s="398"/>
    </row>
    <row r="143" spans="1:41" s="45" customFormat="1" ht="12.75" customHeight="1" x14ac:dyDescent="0.3">
      <c r="A143" s="399">
        <v>45422</v>
      </c>
      <c r="B143" s="400"/>
      <c r="C143" s="401"/>
      <c r="D143" s="402">
        <v>10</v>
      </c>
      <c r="E143" s="403"/>
      <c r="F143" s="404"/>
      <c r="G143" s="405">
        <v>4045</v>
      </c>
      <c r="H143" s="406"/>
      <c r="I143" s="406"/>
      <c r="J143" s="406"/>
      <c r="K143" s="406"/>
      <c r="L143" s="406"/>
      <c r="M143" s="407"/>
      <c r="N143" s="402" t="s">
        <v>378</v>
      </c>
      <c r="O143" s="403"/>
      <c r="P143" s="403"/>
      <c r="Q143" s="404"/>
      <c r="R143" s="408" t="s">
        <v>469</v>
      </c>
      <c r="S143" s="409"/>
      <c r="T143" s="409"/>
      <c r="U143" s="409"/>
      <c r="V143" s="410"/>
      <c r="W143" s="390">
        <v>0.14000000000000001</v>
      </c>
      <c r="X143" s="391"/>
      <c r="Y143" s="392"/>
      <c r="Z143" s="390">
        <v>0.1</v>
      </c>
      <c r="AA143" s="391"/>
      <c r="AB143" s="392"/>
      <c r="AC143" s="390">
        <v>8</v>
      </c>
      <c r="AD143" s="391"/>
      <c r="AE143" s="391"/>
      <c r="AF143" s="392"/>
      <c r="AG143" s="393">
        <f t="shared" si="3"/>
        <v>9.0478080000000016E-2</v>
      </c>
      <c r="AH143" s="394"/>
      <c r="AI143" s="394"/>
      <c r="AJ143" s="395"/>
      <c r="AK143" s="396">
        <v>1</v>
      </c>
      <c r="AL143" s="397"/>
      <c r="AM143" s="397"/>
      <c r="AN143" s="397"/>
      <c r="AO143" s="398"/>
    </row>
    <row r="144" spans="1:41" s="45" customFormat="1" ht="12.75" customHeight="1" x14ac:dyDescent="0.3">
      <c r="A144" s="399">
        <v>45422</v>
      </c>
      <c r="B144" s="400"/>
      <c r="C144" s="401"/>
      <c r="D144" s="402">
        <v>11</v>
      </c>
      <c r="E144" s="403"/>
      <c r="F144" s="404"/>
      <c r="G144" s="405">
        <v>4020</v>
      </c>
      <c r="H144" s="406"/>
      <c r="I144" s="406"/>
      <c r="J144" s="406"/>
      <c r="K144" s="406"/>
      <c r="L144" s="406"/>
      <c r="M144" s="407"/>
      <c r="N144" s="402" t="s">
        <v>378</v>
      </c>
      <c r="O144" s="403"/>
      <c r="P144" s="403"/>
      <c r="Q144" s="404"/>
      <c r="R144" s="408" t="s">
        <v>469</v>
      </c>
      <c r="S144" s="409"/>
      <c r="T144" s="409"/>
      <c r="U144" s="409"/>
      <c r="V144" s="410"/>
      <c r="W144" s="390">
        <v>0.17</v>
      </c>
      <c r="X144" s="391"/>
      <c r="Y144" s="392"/>
      <c r="Z144" s="390">
        <v>0.12</v>
      </c>
      <c r="AA144" s="391"/>
      <c r="AB144" s="392"/>
      <c r="AC144" s="390">
        <v>7</v>
      </c>
      <c r="AD144" s="391"/>
      <c r="AE144" s="391"/>
      <c r="AF144" s="392"/>
      <c r="AG144" s="393">
        <f t="shared" si="3"/>
        <v>0.11559124500000001</v>
      </c>
      <c r="AH144" s="394"/>
      <c r="AI144" s="394"/>
      <c r="AJ144" s="395"/>
      <c r="AK144" s="396">
        <v>1</v>
      </c>
      <c r="AL144" s="397"/>
      <c r="AM144" s="397"/>
      <c r="AN144" s="397"/>
      <c r="AO144" s="398"/>
    </row>
    <row r="145" spans="1:41" s="45" customFormat="1" ht="12.75" customHeight="1" x14ac:dyDescent="0.3">
      <c r="A145" s="399">
        <v>45422</v>
      </c>
      <c r="B145" s="400"/>
      <c r="C145" s="401"/>
      <c r="D145" s="402">
        <v>1</v>
      </c>
      <c r="E145" s="403"/>
      <c r="F145" s="404"/>
      <c r="G145" s="405">
        <v>6145</v>
      </c>
      <c r="H145" s="406"/>
      <c r="I145" s="406"/>
      <c r="J145" s="406"/>
      <c r="K145" s="406"/>
      <c r="L145" s="406"/>
      <c r="M145" s="407"/>
      <c r="N145" s="402" t="s">
        <v>378</v>
      </c>
      <c r="O145" s="403"/>
      <c r="P145" s="403"/>
      <c r="Q145" s="404"/>
      <c r="R145" s="408" t="s">
        <v>634</v>
      </c>
      <c r="S145" s="409"/>
      <c r="T145" s="409"/>
      <c r="U145" s="409"/>
      <c r="V145" s="410"/>
      <c r="W145" s="390">
        <v>0.15</v>
      </c>
      <c r="X145" s="391"/>
      <c r="Y145" s="392"/>
      <c r="Z145" s="390">
        <v>0.1</v>
      </c>
      <c r="AA145" s="391"/>
      <c r="AB145" s="392"/>
      <c r="AC145" s="390">
        <v>10</v>
      </c>
      <c r="AD145" s="391"/>
      <c r="AE145" s="391"/>
      <c r="AF145" s="392"/>
      <c r="AG145" s="393">
        <f t="shared" si="3"/>
        <v>0.12271875</v>
      </c>
      <c r="AH145" s="394"/>
      <c r="AI145" s="394"/>
      <c r="AJ145" s="395"/>
      <c r="AK145" s="396">
        <v>1</v>
      </c>
      <c r="AL145" s="397"/>
      <c r="AM145" s="397"/>
      <c r="AN145" s="397"/>
      <c r="AO145" s="398"/>
    </row>
    <row r="146" spans="1:41" s="45" customFormat="1" ht="12.75" customHeight="1" x14ac:dyDescent="0.3">
      <c r="A146" s="399">
        <v>45422</v>
      </c>
      <c r="B146" s="400"/>
      <c r="C146" s="401"/>
      <c r="D146" s="402">
        <v>2</v>
      </c>
      <c r="E146" s="403"/>
      <c r="F146" s="404"/>
      <c r="G146" s="405">
        <v>6145</v>
      </c>
      <c r="H146" s="406"/>
      <c r="I146" s="406"/>
      <c r="J146" s="406"/>
      <c r="K146" s="406"/>
      <c r="L146" s="406"/>
      <c r="M146" s="407"/>
      <c r="N146" s="402" t="s">
        <v>378</v>
      </c>
      <c r="O146" s="403"/>
      <c r="P146" s="403"/>
      <c r="Q146" s="404"/>
      <c r="R146" s="408" t="s">
        <v>469</v>
      </c>
      <c r="S146" s="409"/>
      <c r="T146" s="409"/>
      <c r="U146" s="409"/>
      <c r="V146" s="410"/>
      <c r="W146" s="390">
        <v>0.17</v>
      </c>
      <c r="X146" s="391"/>
      <c r="Y146" s="392"/>
      <c r="Z146" s="390">
        <v>0.12</v>
      </c>
      <c r="AA146" s="391"/>
      <c r="AB146" s="392"/>
      <c r="AC146" s="390">
        <v>12</v>
      </c>
      <c r="AD146" s="391"/>
      <c r="AE146" s="391"/>
      <c r="AF146" s="392"/>
      <c r="AG146" s="393">
        <f t="shared" si="3"/>
        <v>0.19815642000000003</v>
      </c>
      <c r="AH146" s="394"/>
      <c r="AI146" s="394"/>
      <c r="AJ146" s="395"/>
      <c r="AK146" s="396">
        <v>1</v>
      </c>
      <c r="AL146" s="397"/>
      <c r="AM146" s="397"/>
      <c r="AN146" s="397"/>
      <c r="AO146" s="398"/>
    </row>
    <row r="147" spans="1:41" s="45" customFormat="1" ht="12.75" customHeight="1" x14ac:dyDescent="0.3">
      <c r="A147" s="399">
        <v>45422</v>
      </c>
      <c r="B147" s="400"/>
      <c r="C147" s="401"/>
      <c r="D147" s="402">
        <v>3</v>
      </c>
      <c r="E147" s="403"/>
      <c r="F147" s="404"/>
      <c r="G147" s="405">
        <v>6059</v>
      </c>
      <c r="H147" s="406"/>
      <c r="I147" s="406"/>
      <c r="J147" s="406"/>
      <c r="K147" s="406"/>
      <c r="L147" s="406"/>
      <c r="M147" s="407"/>
      <c r="N147" s="402" t="s">
        <v>378</v>
      </c>
      <c r="O147" s="403"/>
      <c r="P147" s="403"/>
      <c r="Q147" s="404"/>
      <c r="R147" s="408" t="s">
        <v>634</v>
      </c>
      <c r="S147" s="409"/>
      <c r="T147" s="409"/>
      <c r="U147" s="409"/>
      <c r="V147" s="410"/>
      <c r="W147" s="390">
        <v>0.12</v>
      </c>
      <c r="X147" s="391"/>
      <c r="Y147" s="392"/>
      <c r="Z147" s="390">
        <v>0.11</v>
      </c>
      <c r="AA147" s="391"/>
      <c r="AB147" s="392"/>
      <c r="AC147" s="390">
        <v>5</v>
      </c>
      <c r="AD147" s="391"/>
      <c r="AE147" s="391"/>
      <c r="AF147" s="392"/>
      <c r="AG147" s="393">
        <f t="shared" si="3"/>
        <v>5.1934574999999983E-2</v>
      </c>
      <c r="AH147" s="394"/>
      <c r="AI147" s="394"/>
      <c r="AJ147" s="395"/>
      <c r="AK147" s="396">
        <v>1</v>
      </c>
      <c r="AL147" s="397"/>
      <c r="AM147" s="397"/>
      <c r="AN147" s="397"/>
      <c r="AO147" s="398"/>
    </row>
    <row r="148" spans="1:41" s="45" customFormat="1" ht="12.75" customHeight="1" x14ac:dyDescent="0.3">
      <c r="A148" s="399">
        <v>45422</v>
      </c>
      <c r="B148" s="400"/>
      <c r="C148" s="401"/>
      <c r="D148" s="402">
        <v>1</v>
      </c>
      <c r="E148" s="403"/>
      <c r="F148" s="404"/>
      <c r="G148" s="405">
        <v>7162</v>
      </c>
      <c r="H148" s="406"/>
      <c r="I148" s="406"/>
      <c r="J148" s="406"/>
      <c r="K148" s="406"/>
      <c r="L148" s="406"/>
      <c r="M148" s="407"/>
      <c r="N148" s="402" t="s">
        <v>378</v>
      </c>
      <c r="O148" s="403"/>
      <c r="P148" s="403"/>
      <c r="Q148" s="404"/>
      <c r="R148" s="408" t="s">
        <v>628</v>
      </c>
      <c r="S148" s="409"/>
      <c r="T148" s="409"/>
      <c r="U148" s="409"/>
      <c r="V148" s="410"/>
      <c r="W148" s="390">
        <v>0.23</v>
      </c>
      <c r="X148" s="391"/>
      <c r="Y148" s="392"/>
      <c r="Z148" s="390">
        <v>0.13</v>
      </c>
      <c r="AA148" s="391"/>
      <c r="AB148" s="392"/>
      <c r="AC148" s="390">
        <v>11</v>
      </c>
      <c r="AD148" s="391"/>
      <c r="AE148" s="391"/>
      <c r="AF148" s="392"/>
      <c r="AG148" s="393">
        <f t="shared" si="3"/>
        <v>0.27991655999999998</v>
      </c>
      <c r="AH148" s="394"/>
      <c r="AI148" s="394"/>
      <c r="AJ148" s="395"/>
      <c r="AK148" s="396">
        <v>1</v>
      </c>
      <c r="AL148" s="397"/>
      <c r="AM148" s="397"/>
      <c r="AN148" s="397"/>
      <c r="AO148" s="398"/>
    </row>
    <row r="149" spans="1:41" s="45" customFormat="1" ht="12.75" customHeight="1" x14ac:dyDescent="0.3">
      <c r="A149" s="399">
        <v>45422</v>
      </c>
      <c r="B149" s="400"/>
      <c r="C149" s="401"/>
      <c r="D149" s="402">
        <v>1</v>
      </c>
      <c r="E149" s="403"/>
      <c r="F149" s="404"/>
      <c r="G149" s="405">
        <v>8243</v>
      </c>
      <c r="H149" s="406"/>
      <c r="I149" s="406"/>
      <c r="J149" s="406"/>
      <c r="K149" s="406"/>
      <c r="L149" s="406"/>
      <c r="M149" s="407"/>
      <c r="N149" s="402" t="s">
        <v>378</v>
      </c>
      <c r="O149" s="403"/>
      <c r="P149" s="403"/>
      <c r="Q149" s="404"/>
      <c r="R149" s="408" t="s">
        <v>628</v>
      </c>
      <c r="S149" s="409"/>
      <c r="T149" s="409"/>
      <c r="U149" s="409"/>
      <c r="V149" s="410"/>
      <c r="W149" s="390">
        <v>0.16</v>
      </c>
      <c r="X149" s="391"/>
      <c r="Y149" s="392"/>
      <c r="Z149" s="390">
        <v>0.12</v>
      </c>
      <c r="AA149" s="391"/>
      <c r="AB149" s="392"/>
      <c r="AC149" s="390">
        <v>7</v>
      </c>
      <c r="AD149" s="391"/>
      <c r="AE149" s="391"/>
      <c r="AF149" s="392"/>
      <c r="AG149" s="393">
        <f t="shared" si="3"/>
        <v>0.10775688000000001</v>
      </c>
      <c r="AH149" s="394"/>
      <c r="AI149" s="394"/>
      <c r="AJ149" s="395"/>
      <c r="AK149" s="396">
        <v>1</v>
      </c>
      <c r="AL149" s="397"/>
      <c r="AM149" s="397"/>
      <c r="AN149" s="397"/>
      <c r="AO149" s="398"/>
    </row>
    <row r="150" spans="1:41" ht="12.75" customHeight="1" x14ac:dyDescent="0.3">
      <c r="A150" s="384" t="s">
        <v>407</v>
      </c>
      <c r="B150" s="385"/>
      <c r="C150" s="385"/>
      <c r="D150" s="385"/>
      <c r="E150" s="385"/>
      <c r="F150" s="385"/>
      <c r="G150" s="385"/>
      <c r="H150" s="385"/>
      <c r="I150" s="385"/>
      <c r="J150" s="385"/>
      <c r="K150" s="385"/>
      <c r="L150" s="385"/>
      <c r="M150" s="385"/>
      <c r="N150" s="385"/>
      <c r="O150" s="385"/>
      <c r="P150" s="385"/>
      <c r="Q150" s="385"/>
      <c r="R150" s="385"/>
      <c r="S150" s="385"/>
      <c r="T150" s="385"/>
      <c r="U150" s="385"/>
      <c r="V150" s="385"/>
      <c r="W150" s="385"/>
      <c r="X150" s="385"/>
      <c r="Y150" s="385"/>
      <c r="Z150" s="385"/>
      <c r="AA150" s="385"/>
      <c r="AB150" s="385"/>
      <c r="AC150" s="385"/>
      <c r="AD150" s="385"/>
      <c r="AE150" s="385"/>
      <c r="AF150" s="385"/>
      <c r="AG150" s="385"/>
      <c r="AH150" s="385"/>
      <c r="AI150" s="385"/>
      <c r="AJ150" s="386"/>
      <c r="AK150" s="387">
        <f>SUM(AK124:AO149)</f>
        <v>26</v>
      </c>
      <c r="AL150" s="388"/>
      <c r="AM150" s="388"/>
      <c r="AN150" s="388"/>
      <c r="AO150" s="389"/>
    </row>
    <row r="151" spans="1:41" ht="12.75" customHeight="1" x14ac:dyDescent="0.3">
      <c r="A151" s="384" t="s">
        <v>381</v>
      </c>
      <c r="B151" s="385"/>
      <c r="C151" s="385"/>
      <c r="D151" s="385"/>
      <c r="E151" s="385"/>
      <c r="F151" s="385"/>
      <c r="G151" s="385"/>
      <c r="H151" s="385"/>
      <c r="I151" s="385"/>
      <c r="J151" s="385"/>
      <c r="K151" s="385"/>
      <c r="L151" s="385"/>
      <c r="M151" s="385"/>
      <c r="N151" s="385"/>
      <c r="O151" s="385"/>
      <c r="P151" s="385"/>
      <c r="Q151" s="385"/>
      <c r="R151" s="385"/>
      <c r="S151" s="385"/>
      <c r="T151" s="385"/>
      <c r="U151" s="385"/>
      <c r="V151" s="385"/>
      <c r="W151" s="385"/>
      <c r="X151" s="385"/>
      <c r="Y151" s="385"/>
      <c r="Z151" s="385"/>
      <c r="AA151" s="385"/>
      <c r="AB151" s="385"/>
      <c r="AC151" s="385"/>
      <c r="AD151" s="385"/>
      <c r="AE151" s="385"/>
      <c r="AF151" s="385"/>
      <c r="AG151" s="385"/>
      <c r="AH151" s="385"/>
      <c r="AI151" s="385"/>
      <c r="AJ151" s="386"/>
      <c r="AK151" s="387">
        <f>+AK150+AK109+AK51</f>
        <v>112</v>
      </c>
      <c r="AL151" s="388"/>
      <c r="AM151" s="388"/>
      <c r="AN151" s="388"/>
      <c r="AO151" s="389"/>
    </row>
    <row r="152" spans="1:41" x14ac:dyDescent="0.3">
      <c r="A152" s="363" t="s">
        <v>382</v>
      </c>
      <c r="B152" s="364"/>
      <c r="C152" s="364"/>
      <c r="D152" s="364"/>
      <c r="E152" s="364"/>
      <c r="F152" s="364"/>
      <c r="G152" s="364"/>
      <c r="H152" s="364"/>
      <c r="I152" s="364"/>
      <c r="J152" s="364"/>
      <c r="K152" s="364"/>
      <c r="L152" s="364"/>
      <c r="M152" s="364"/>
      <c r="N152" s="364"/>
      <c r="O152" s="364"/>
      <c r="P152" s="364"/>
      <c r="Q152" s="364"/>
      <c r="R152" s="364"/>
      <c r="S152" s="364"/>
      <c r="T152" s="364"/>
      <c r="U152" s="364"/>
      <c r="V152" s="364"/>
      <c r="W152" s="364"/>
      <c r="X152" s="364"/>
      <c r="Y152" s="364"/>
      <c r="Z152" s="364"/>
      <c r="AA152" s="364"/>
      <c r="AB152" s="364"/>
      <c r="AC152" s="364"/>
      <c r="AD152" s="364"/>
      <c r="AE152" s="364"/>
      <c r="AF152" s="364"/>
      <c r="AG152" s="364"/>
      <c r="AH152" s="364"/>
      <c r="AI152" s="364"/>
      <c r="AJ152" s="364"/>
      <c r="AK152" s="364"/>
      <c r="AL152" s="364"/>
      <c r="AM152" s="364"/>
      <c r="AN152" s="364"/>
      <c r="AO152" s="365"/>
    </row>
    <row r="153" spans="1:41" x14ac:dyDescent="0.3">
      <c r="A153" s="366"/>
      <c r="B153" s="367"/>
      <c r="C153" s="367"/>
      <c r="D153" s="367"/>
      <c r="E153" s="367"/>
      <c r="F153" s="367"/>
      <c r="G153" s="367"/>
      <c r="H153" s="367"/>
      <c r="I153" s="367"/>
      <c r="J153" s="367"/>
      <c r="K153" s="367"/>
      <c r="L153" s="367"/>
      <c r="M153" s="367"/>
      <c r="N153" s="367"/>
      <c r="O153" s="367"/>
      <c r="P153" s="367"/>
      <c r="Q153" s="367"/>
      <c r="R153" s="367"/>
      <c r="S153" s="367"/>
      <c r="T153" s="367"/>
      <c r="U153" s="368"/>
      <c r="V153" s="366"/>
      <c r="W153" s="367"/>
      <c r="X153" s="367"/>
      <c r="Y153" s="367"/>
      <c r="Z153" s="367"/>
      <c r="AA153" s="367"/>
      <c r="AB153" s="367"/>
      <c r="AC153" s="367"/>
      <c r="AD153" s="367"/>
      <c r="AE153" s="367"/>
      <c r="AF153" s="367"/>
      <c r="AG153" s="367"/>
      <c r="AH153" s="367"/>
      <c r="AI153" s="367"/>
      <c r="AJ153" s="367"/>
      <c r="AK153" s="367"/>
      <c r="AL153" s="367"/>
      <c r="AM153" s="367"/>
      <c r="AN153" s="367"/>
      <c r="AO153" s="368"/>
    </row>
    <row r="154" spans="1:41" x14ac:dyDescent="0.3">
      <c r="A154" s="369"/>
      <c r="B154" s="370"/>
      <c r="C154" s="370"/>
      <c r="D154" s="370"/>
      <c r="E154" s="370"/>
      <c r="F154" s="370"/>
      <c r="G154" s="370"/>
      <c r="H154" s="370"/>
      <c r="I154" s="370"/>
      <c r="J154" s="370"/>
      <c r="K154" s="370"/>
      <c r="L154" s="370"/>
      <c r="M154" s="370"/>
      <c r="N154" s="370"/>
      <c r="O154" s="370"/>
      <c r="P154" s="370"/>
      <c r="Q154" s="370"/>
      <c r="R154" s="370"/>
      <c r="S154" s="370"/>
      <c r="T154" s="370"/>
      <c r="U154" s="371"/>
      <c r="V154" s="369"/>
      <c r="W154" s="370"/>
      <c r="X154" s="370"/>
      <c r="Y154" s="370"/>
      <c r="Z154" s="370"/>
      <c r="AA154" s="370"/>
      <c r="AB154" s="370"/>
      <c r="AC154" s="370"/>
      <c r="AD154" s="370"/>
      <c r="AE154" s="370"/>
      <c r="AF154" s="370"/>
      <c r="AG154" s="370"/>
      <c r="AH154" s="370"/>
      <c r="AI154" s="370"/>
      <c r="AJ154" s="370"/>
      <c r="AK154" s="370"/>
      <c r="AL154" s="370"/>
      <c r="AM154" s="370"/>
      <c r="AN154" s="370"/>
      <c r="AO154" s="371"/>
    </row>
    <row r="155" spans="1:41" x14ac:dyDescent="0.3">
      <c r="A155" s="369"/>
      <c r="B155" s="370"/>
      <c r="C155" s="370"/>
      <c r="D155" s="370"/>
      <c r="E155" s="370"/>
      <c r="F155" s="370"/>
      <c r="G155" s="370"/>
      <c r="H155" s="370"/>
      <c r="I155" s="370"/>
      <c r="J155" s="370"/>
      <c r="K155" s="370"/>
      <c r="L155" s="370"/>
      <c r="M155" s="370"/>
      <c r="N155" s="370"/>
      <c r="O155" s="370"/>
      <c r="P155" s="370"/>
      <c r="Q155" s="370"/>
      <c r="R155" s="370"/>
      <c r="S155" s="370"/>
      <c r="T155" s="370"/>
      <c r="U155" s="371"/>
      <c r="V155" s="369"/>
      <c r="W155" s="370"/>
      <c r="X155" s="370"/>
      <c r="Y155" s="370"/>
      <c r="Z155" s="370"/>
      <c r="AA155" s="370"/>
      <c r="AB155" s="370"/>
      <c r="AC155" s="370"/>
      <c r="AD155" s="370"/>
      <c r="AE155" s="370"/>
      <c r="AF155" s="370"/>
      <c r="AG155" s="370"/>
      <c r="AH155" s="370"/>
      <c r="AI155" s="370"/>
      <c r="AJ155" s="370"/>
      <c r="AK155" s="370"/>
      <c r="AL155" s="370"/>
      <c r="AM155" s="370"/>
      <c r="AN155" s="370"/>
      <c r="AO155" s="371"/>
    </row>
    <row r="156" spans="1:41" x14ac:dyDescent="0.3">
      <c r="A156" s="369"/>
      <c r="B156" s="370"/>
      <c r="C156" s="370"/>
      <c r="D156" s="370"/>
      <c r="E156" s="370"/>
      <c r="F156" s="370"/>
      <c r="G156" s="370"/>
      <c r="H156" s="370"/>
      <c r="I156" s="370"/>
      <c r="J156" s="370"/>
      <c r="K156" s="370"/>
      <c r="L156" s="370"/>
      <c r="M156" s="370"/>
      <c r="N156" s="370"/>
      <c r="O156" s="370"/>
      <c r="P156" s="370"/>
      <c r="Q156" s="370"/>
      <c r="R156" s="370"/>
      <c r="S156" s="370"/>
      <c r="T156" s="370"/>
      <c r="U156" s="371"/>
      <c r="V156" s="369"/>
      <c r="W156" s="370"/>
      <c r="X156" s="370"/>
      <c r="Y156" s="370"/>
      <c r="Z156" s="370"/>
      <c r="AA156" s="370"/>
      <c r="AB156" s="370"/>
      <c r="AC156" s="370"/>
      <c r="AD156" s="370"/>
      <c r="AE156" s="370"/>
      <c r="AF156" s="370"/>
      <c r="AG156" s="370"/>
      <c r="AH156" s="370"/>
      <c r="AI156" s="370"/>
      <c r="AJ156" s="370"/>
      <c r="AK156" s="370"/>
      <c r="AL156" s="370"/>
      <c r="AM156" s="370"/>
      <c r="AN156" s="370"/>
      <c r="AO156" s="371"/>
    </row>
    <row r="157" spans="1:41" x14ac:dyDescent="0.3">
      <c r="A157" s="369"/>
      <c r="B157" s="370"/>
      <c r="C157" s="370"/>
      <c r="D157" s="370"/>
      <c r="E157" s="370"/>
      <c r="F157" s="370"/>
      <c r="G157" s="370"/>
      <c r="H157" s="370"/>
      <c r="I157" s="370"/>
      <c r="J157" s="370"/>
      <c r="K157" s="370"/>
      <c r="L157" s="370"/>
      <c r="M157" s="370"/>
      <c r="N157" s="370"/>
      <c r="O157" s="370"/>
      <c r="P157" s="370"/>
      <c r="Q157" s="370"/>
      <c r="R157" s="370"/>
      <c r="S157" s="370"/>
      <c r="T157" s="370"/>
      <c r="U157" s="371"/>
      <c r="V157" s="369"/>
      <c r="W157" s="370"/>
      <c r="X157" s="370"/>
      <c r="Y157" s="370"/>
      <c r="Z157" s="370"/>
      <c r="AA157" s="370"/>
      <c r="AB157" s="370"/>
      <c r="AC157" s="370"/>
      <c r="AD157" s="370"/>
      <c r="AE157" s="370"/>
      <c r="AF157" s="370"/>
      <c r="AG157" s="370"/>
      <c r="AH157" s="370"/>
      <c r="AI157" s="370"/>
      <c r="AJ157" s="370"/>
      <c r="AK157" s="370"/>
      <c r="AL157" s="370"/>
      <c r="AM157" s="370"/>
      <c r="AN157" s="370"/>
      <c r="AO157" s="371"/>
    </row>
    <row r="158" spans="1:41" x14ac:dyDescent="0.3">
      <c r="A158" s="369"/>
      <c r="B158" s="370"/>
      <c r="C158" s="370"/>
      <c r="D158" s="370"/>
      <c r="E158" s="370"/>
      <c r="F158" s="370"/>
      <c r="G158" s="370"/>
      <c r="H158" s="370"/>
      <c r="I158" s="370"/>
      <c r="J158" s="370"/>
      <c r="K158" s="370"/>
      <c r="L158" s="370"/>
      <c r="M158" s="370"/>
      <c r="N158" s="370"/>
      <c r="O158" s="370"/>
      <c r="P158" s="370"/>
      <c r="Q158" s="370"/>
      <c r="R158" s="370"/>
      <c r="S158" s="370"/>
      <c r="T158" s="370"/>
      <c r="U158" s="371"/>
      <c r="V158" s="369"/>
      <c r="W158" s="370"/>
      <c r="X158" s="370"/>
      <c r="Y158" s="370"/>
      <c r="Z158" s="370"/>
      <c r="AA158" s="370"/>
      <c r="AB158" s="370"/>
      <c r="AC158" s="370"/>
      <c r="AD158" s="370"/>
      <c r="AE158" s="370"/>
      <c r="AF158" s="370"/>
      <c r="AG158" s="370"/>
      <c r="AH158" s="370"/>
      <c r="AI158" s="370"/>
      <c r="AJ158" s="370"/>
      <c r="AK158" s="370"/>
      <c r="AL158" s="370"/>
      <c r="AM158" s="370"/>
      <c r="AN158" s="370"/>
      <c r="AO158" s="371"/>
    </row>
    <row r="159" spans="1:41" x14ac:dyDescent="0.3">
      <c r="A159" s="369"/>
      <c r="B159" s="370"/>
      <c r="C159" s="370"/>
      <c r="D159" s="370"/>
      <c r="E159" s="370"/>
      <c r="F159" s="370"/>
      <c r="G159" s="370"/>
      <c r="H159" s="370"/>
      <c r="I159" s="370"/>
      <c r="J159" s="370"/>
      <c r="K159" s="370"/>
      <c r="L159" s="370"/>
      <c r="M159" s="370"/>
      <c r="N159" s="370"/>
      <c r="O159" s="370"/>
      <c r="P159" s="370"/>
      <c r="Q159" s="370"/>
      <c r="R159" s="370"/>
      <c r="S159" s="370"/>
      <c r="T159" s="370"/>
      <c r="U159" s="371"/>
      <c r="V159" s="369"/>
      <c r="W159" s="370"/>
      <c r="X159" s="370"/>
      <c r="Y159" s="370"/>
      <c r="Z159" s="370"/>
      <c r="AA159" s="370"/>
      <c r="AB159" s="370"/>
      <c r="AC159" s="370"/>
      <c r="AD159" s="370"/>
      <c r="AE159" s="370"/>
      <c r="AF159" s="370"/>
      <c r="AG159" s="370"/>
      <c r="AH159" s="370"/>
      <c r="AI159" s="370"/>
      <c r="AJ159" s="370"/>
      <c r="AK159" s="370"/>
      <c r="AL159" s="370"/>
      <c r="AM159" s="370"/>
      <c r="AN159" s="370"/>
      <c r="AO159" s="371"/>
    </row>
    <row r="160" spans="1:41" x14ac:dyDescent="0.3">
      <c r="A160" s="369"/>
      <c r="B160" s="370"/>
      <c r="C160" s="370"/>
      <c r="D160" s="370"/>
      <c r="E160" s="370"/>
      <c r="F160" s="370"/>
      <c r="G160" s="370"/>
      <c r="H160" s="370"/>
      <c r="I160" s="370"/>
      <c r="J160" s="370"/>
      <c r="K160" s="370"/>
      <c r="L160" s="370"/>
      <c r="M160" s="370"/>
      <c r="N160" s="370"/>
      <c r="O160" s="370"/>
      <c r="P160" s="370"/>
      <c r="Q160" s="370"/>
      <c r="R160" s="370"/>
      <c r="S160" s="370"/>
      <c r="T160" s="370"/>
      <c r="U160" s="371"/>
      <c r="V160" s="369"/>
      <c r="W160" s="370"/>
      <c r="X160" s="370"/>
      <c r="Y160" s="370"/>
      <c r="Z160" s="370"/>
      <c r="AA160" s="370"/>
      <c r="AB160" s="370"/>
      <c r="AC160" s="370"/>
      <c r="AD160" s="370"/>
      <c r="AE160" s="370"/>
      <c r="AF160" s="370"/>
      <c r="AG160" s="370"/>
      <c r="AH160" s="370"/>
      <c r="AI160" s="370"/>
      <c r="AJ160" s="370"/>
      <c r="AK160" s="370"/>
      <c r="AL160" s="370"/>
      <c r="AM160" s="370"/>
      <c r="AN160" s="370"/>
      <c r="AO160" s="371"/>
    </row>
    <row r="161" spans="1:41" x14ac:dyDescent="0.3">
      <c r="A161" s="369"/>
      <c r="B161" s="370"/>
      <c r="C161" s="370"/>
      <c r="D161" s="370"/>
      <c r="E161" s="370"/>
      <c r="F161" s="370"/>
      <c r="G161" s="370"/>
      <c r="H161" s="370"/>
      <c r="I161" s="370"/>
      <c r="J161" s="370"/>
      <c r="K161" s="370"/>
      <c r="L161" s="370"/>
      <c r="M161" s="370"/>
      <c r="N161" s="370"/>
      <c r="O161" s="370"/>
      <c r="P161" s="370"/>
      <c r="Q161" s="370"/>
      <c r="R161" s="370"/>
      <c r="S161" s="370"/>
      <c r="T161" s="370"/>
      <c r="U161" s="371"/>
      <c r="V161" s="369"/>
      <c r="W161" s="370"/>
      <c r="X161" s="370"/>
      <c r="Y161" s="370"/>
      <c r="Z161" s="370"/>
      <c r="AA161" s="370"/>
      <c r="AB161" s="370"/>
      <c r="AC161" s="370"/>
      <c r="AD161" s="370"/>
      <c r="AE161" s="370"/>
      <c r="AF161" s="370"/>
      <c r="AG161" s="370"/>
      <c r="AH161" s="370"/>
      <c r="AI161" s="370"/>
      <c r="AJ161" s="370"/>
      <c r="AK161" s="370"/>
      <c r="AL161" s="370"/>
      <c r="AM161" s="370"/>
      <c r="AN161" s="370"/>
      <c r="AO161" s="371"/>
    </row>
    <row r="162" spans="1:41" x14ac:dyDescent="0.3">
      <c r="A162" s="369"/>
      <c r="B162" s="370"/>
      <c r="C162" s="370"/>
      <c r="D162" s="370"/>
      <c r="E162" s="370"/>
      <c r="F162" s="370"/>
      <c r="G162" s="370"/>
      <c r="H162" s="370"/>
      <c r="I162" s="370"/>
      <c r="J162" s="370"/>
      <c r="K162" s="370"/>
      <c r="L162" s="370"/>
      <c r="M162" s="370"/>
      <c r="N162" s="370"/>
      <c r="O162" s="370"/>
      <c r="P162" s="370"/>
      <c r="Q162" s="370"/>
      <c r="R162" s="370"/>
      <c r="S162" s="370"/>
      <c r="T162" s="370"/>
      <c r="U162" s="371"/>
      <c r="V162" s="369"/>
      <c r="W162" s="370"/>
      <c r="X162" s="370"/>
      <c r="Y162" s="370"/>
      <c r="Z162" s="370"/>
      <c r="AA162" s="370"/>
      <c r="AB162" s="370"/>
      <c r="AC162" s="370"/>
      <c r="AD162" s="370"/>
      <c r="AE162" s="370"/>
      <c r="AF162" s="370"/>
      <c r="AG162" s="370"/>
      <c r="AH162" s="370"/>
      <c r="AI162" s="370"/>
      <c r="AJ162" s="370"/>
      <c r="AK162" s="370"/>
      <c r="AL162" s="370"/>
      <c r="AM162" s="370"/>
      <c r="AN162" s="370"/>
      <c r="AO162" s="371"/>
    </row>
    <row r="163" spans="1:41" x14ac:dyDescent="0.3">
      <c r="A163" s="369"/>
      <c r="B163" s="370"/>
      <c r="C163" s="370"/>
      <c r="D163" s="370"/>
      <c r="E163" s="370"/>
      <c r="F163" s="370"/>
      <c r="G163" s="370"/>
      <c r="H163" s="370"/>
      <c r="I163" s="370"/>
      <c r="J163" s="370"/>
      <c r="K163" s="370"/>
      <c r="L163" s="370"/>
      <c r="M163" s="370"/>
      <c r="N163" s="370"/>
      <c r="O163" s="370"/>
      <c r="P163" s="370"/>
      <c r="Q163" s="370"/>
      <c r="R163" s="370"/>
      <c r="S163" s="370"/>
      <c r="T163" s="370"/>
      <c r="U163" s="371"/>
      <c r="V163" s="369"/>
      <c r="W163" s="370"/>
      <c r="X163" s="370"/>
      <c r="Y163" s="370"/>
      <c r="Z163" s="370"/>
      <c r="AA163" s="370"/>
      <c r="AB163" s="370"/>
      <c r="AC163" s="370"/>
      <c r="AD163" s="370"/>
      <c r="AE163" s="370"/>
      <c r="AF163" s="370"/>
      <c r="AG163" s="370"/>
      <c r="AH163" s="370"/>
      <c r="AI163" s="370"/>
      <c r="AJ163" s="370"/>
      <c r="AK163" s="370"/>
      <c r="AL163" s="370"/>
      <c r="AM163" s="370"/>
      <c r="AN163" s="370"/>
      <c r="AO163" s="371"/>
    </row>
    <row r="164" spans="1:41" x14ac:dyDescent="0.3">
      <c r="A164" s="369"/>
      <c r="B164" s="370"/>
      <c r="C164" s="370"/>
      <c r="D164" s="370"/>
      <c r="E164" s="370"/>
      <c r="F164" s="370"/>
      <c r="G164" s="370"/>
      <c r="H164" s="370"/>
      <c r="I164" s="370"/>
      <c r="J164" s="370"/>
      <c r="K164" s="370"/>
      <c r="L164" s="370"/>
      <c r="M164" s="370"/>
      <c r="N164" s="370"/>
      <c r="O164" s="370"/>
      <c r="P164" s="370"/>
      <c r="Q164" s="370"/>
      <c r="R164" s="370"/>
      <c r="S164" s="370"/>
      <c r="T164" s="370"/>
      <c r="U164" s="371"/>
      <c r="V164" s="369"/>
      <c r="W164" s="370"/>
      <c r="X164" s="370"/>
      <c r="Y164" s="370"/>
      <c r="Z164" s="370"/>
      <c r="AA164" s="370"/>
      <c r="AB164" s="370"/>
      <c r="AC164" s="370"/>
      <c r="AD164" s="370"/>
      <c r="AE164" s="370"/>
      <c r="AF164" s="370"/>
      <c r="AG164" s="370"/>
      <c r="AH164" s="370"/>
      <c r="AI164" s="370"/>
      <c r="AJ164" s="370"/>
      <c r="AK164" s="370"/>
      <c r="AL164" s="370"/>
      <c r="AM164" s="370"/>
      <c r="AN164" s="370"/>
      <c r="AO164" s="371"/>
    </row>
    <row r="165" spans="1:41" x14ac:dyDescent="0.3">
      <c r="A165" s="369"/>
      <c r="B165" s="370"/>
      <c r="C165" s="370"/>
      <c r="D165" s="370"/>
      <c r="E165" s="370"/>
      <c r="F165" s="370"/>
      <c r="G165" s="370"/>
      <c r="H165" s="370"/>
      <c r="I165" s="370"/>
      <c r="J165" s="370"/>
      <c r="K165" s="370"/>
      <c r="L165" s="370"/>
      <c r="M165" s="370"/>
      <c r="N165" s="370"/>
      <c r="O165" s="370"/>
      <c r="P165" s="370"/>
      <c r="Q165" s="370"/>
      <c r="R165" s="370"/>
      <c r="S165" s="370"/>
      <c r="T165" s="370"/>
      <c r="U165" s="371"/>
      <c r="V165" s="369"/>
      <c r="W165" s="370"/>
      <c r="X165" s="370"/>
      <c r="Y165" s="370"/>
      <c r="Z165" s="370"/>
      <c r="AA165" s="370"/>
      <c r="AB165" s="370"/>
      <c r="AC165" s="370"/>
      <c r="AD165" s="370"/>
      <c r="AE165" s="370"/>
      <c r="AF165" s="370"/>
      <c r="AG165" s="370"/>
      <c r="AH165" s="370"/>
      <c r="AI165" s="370"/>
      <c r="AJ165" s="370"/>
      <c r="AK165" s="370"/>
      <c r="AL165" s="370"/>
      <c r="AM165" s="370"/>
      <c r="AN165" s="370"/>
      <c r="AO165" s="371"/>
    </row>
    <row r="166" spans="1:41" x14ac:dyDescent="0.3">
      <c r="A166" s="369"/>
      <c r="B166" s="370"/>
      <c r="C166" s="370"/>
      <c r="D166" s="370"/>
      <c r="E166" s="370"/>
      <c r="F166" s="370"/>
      <c r="G166" s="370"/>
      <c r="H166" s="370"/>
      <c r="I166" s="370"/>
      <c r="J166" s="370"/>
      <c r="K166" s="370"/>
      <c r="L166" s="370"/>
      <c r="M166" s="370"/>
      <c r="N166" s="370"/>
      <c r="O166" s="370"/>
      <c r="P166" s="370"/>
      <c r="Q166" s="370"/>
      <c r="R166" s="370"/>
      <c r="S166" s="370"/>
      <c r="T166" s="370"/>
      <c r="U166" s="371"/>
      <c r="V166" s="369"/>
      <c r="W166" s="370"/>
      <c r="X166" s="370"/>
      <c r="Y166" s="370"/>
      <c r="Z166" s="370"/>
      <c r="AA166" s="370"/>
      <c r="AB166" s="370"/>
      <c r="AC166" s="370"/>
      <c r="AD166" s="370"/>
      <c r="AE166" s="370"/>
      <c r="AF166" s="370"/>
      <c r="AG166" s="370"/>
      <c r="AH166" s="370"/>
      <c r="AI166" s="370"/>
      <c r="AJ166" s="370"/>
      <c r="AK166" s="370"/>
      <c r="AL166" s="370"/>
      <c r="AM166" s="370"/>
      <c r="AN166" s="370"/>
      <c r="AO166" s="371"/>
    </row>
    <row r="167" spans="1:41" x14ac:dyDescent="0.3">
      <c r="A167" s="369"/>
      <c r="B167" s="370"/>
      <c r="C167" s="370"/>
      <c r="D167" s="370"/>
      <c r="E167" s="370"/>
      <c r="F167" s="370"/>
      <c r="G167" s="370"/>
      <c r="H167" s="370"/>
      <c r="I167" s="370"/>
      <c r="J167" s="370"/>
      <c r="K167" s="370"/>
      <c r="L167" s="370"/>
      <c r="M167" s="370"/>
      <c r="N167" s="370"/>
      <c r="O167" s="370"/>
      <c r="P167" s="370"/>
      <c r="Q167" s="370"/>
      <c r="R167" s="370"/>
      <c r="S167" s="370"/>
      <c r="T167" s="370"/>
      <c r="U167" s="371"/>
      <c r="V167" s="369"/>
      <c r="W167" s="370"/>
      <c r="X167" s="370"/>
      <c r="Y167" s="370"/>
      <c r="Z167" s="370"/>
      <c r="AA167" s="370"/>
      <c r="AB167" s="370"/>
      <c r="AC167" s="370"/>
      <c r="AD167" s="370"/>
      <c r="AE167" s="370"/>
      <c r="AF167" s="370"/>
      <c r="AG167" s="370"/>
      <c r="AH167" s="370"/>
      <c r="AI167" s="370"/>
      <c r="AJ167" s="370"/>
      <c r="AK167" s="370"/>
      <c r="AL167" s="370"/>
      <c r="AM167" s="370"/>
      <c r="AN167" s="370"/>
      <c r="AO167" s="371"/>
    </row>
    <row r="168" spans="1:41" x14ac:dyDescent="0.3">
      <c r="A168" s="369"/>
      <c r="B168" s="370"/>
      <c r="C168" s="370"/>
      <c r="D168" s="370"/>
      <c r="E168" s="370"/>
      <c r="F168" s="370"/>
      <c r="G168" s="370"/>
      <c r="H168" s="370"/>
      <c r="I168" s="370"/>
      <c r="J168" s="370"/>
      <c r="K168" s="370"/>
      <c r="L168" s="370"/>
      <c r="M168" s="370"/>
      <c r="N168" s="370"/>
      <c r="O168" s="370"/>
      <c r="P168" s="370"/>
      <c r="Q168" s="370"/>
      <c r="R168" s="370"/>
      <c r="S168" s="370"/>
      <c r="T168" s="370"/>
      <c r="U168" s="371"/>
      <c r="V168" s="369"/>
      <c r="W168" s="370"/>
      <c r="X168" s="370"/>
      <c r="Y168" s="370"/>
      <c r="Z168" s="370"/>
      <c r="AA168" s="370"/>
      <c r="AB168" s="370"/>
      <c r="AC168" s="370"/>
      <c r="AD168" s="370"/>
      <c r="AE168" s="370"/>
      <c r="AF168" s="370"/>
      <c r="AG168" s="370"/>
      <c r="AH168" s="370"/>
      <c r="AI168" s="370"/>
      <c r="AJ168" s="370"/>
      <c r="AK168" s="370"/>
      <c r="AL168" s="370"/>
      <c r="AM168" s="370"/>
      <c r="AN168" s="370"/>
      <c r="AO168" s="371"/>
    </row>
    <row r="169" spans="1:41" x14ac:dyDescent="0.3">
      <c r="A169" s="372" t="s">
        <v>796</v>
      </c>
      <c r="B169" s="373"/>
      <c r="C169" s="373"/>
      <c r="D169" s="373"/>
      <c r="E169" s="373"/>
      <c r="F169" s="373"/>
      <c r="G169" s="373"/>
      <c r="H169" s="373"/>
      <c r="I169" s="373"/>
      <c r="J169" s="373"/>
      <c r="K169" s="373"/>
      <c r="L169" s="373"/>
      <c r="M169" s="373"/>
      <c r="N169" s="373"/>
      <c r="O169" s="373"/>
      <c r="P169" s="373"/>
      <c r="Q169" s="373"/>
      <c r="R169" s="373"/>
      <c r="S169" s="373"/>
      <c r="T169" s="373"/>
      <c r="U169" s="374"/>
      <c r="V169" s="372" t="s">
        <v>797</v>
      </c>
      <c r="W169" s="373"/>
      <c r="X169" s="373"/>
      <c r="Y169" s="373"/>
      <c r="Z169" s="373"/>
      <c r="AA169" s="373"/>
      <c r="AB169" s="373"/>
      <c r="AC169" s="373"/>
      <c r="AD169" s="373"/>
      <c r="AE169" s="373"/>
      <c r="AF169" s="373"/>
      <c r="AG169" s="373"/>
      <c r="AH169" s="373"/>
      <c r="AI169" s="373"/>
      <c r="AJ169" s="373"/>
      <c r="AK169" s="373"/>
      <c r="AL169" s="373"/>
      <c r="AM169" s="373"/>
      <c r="AN169" s="373"/>
      <c r="AO169" s="374"/>
    </row>
    <row r="170" spans="1:41" x14ac:dyDescent="0.3">
      <c r="A170" s="329"/>
      <c r="B170" s="330"/>
      <c r="C170" s="330"/>
      <c r="D170" s="331"/>
      <c r="E170" s="363" t="s">
        <v>383</v>
      </c>
      <c r="F170" s="364"/>
      <c r="G170" s="364"/>
      <c r="H170" s="364"/>
      <c r="I170" s="364"/>
      <c r="J170" s="364"/>
      <c r="K170" s="364"/>
      <c r="L170" s="364"/>
      <c r="M170" s="364"/>
      <c r="N170" s="364"/>
      <c r="O170" s="364"/>
      <c r="P170" s="364"/>
      <c r="Q170" s="364"/>
      <c r="R170" s="364"/>
      <c r="S170" s="364"/>
      <c r="T170" s="364"/>
      <c r="U170" s="364"/>
      <c r="V170" s="364"/>
      <c r="W170" s="365"/>
      <c r="X170" s="363" t="s">
        <v>384</v>
      </c>
      <c r="Y170" s="364"/>
      <c r="Z170" s="364"/>
      <c r="AA170" s="364"/>
      <c r="AB170" s="364"/>
      <c r="AC170" s="364"/>
      <c r="AD170" s="364"/>
      <c r="AE170" s="364"/>
      <c r="AF170" s="364"/>
      <c r="AG170" s="364"/>
      <c r="AH170" s="364"/>
      <c r="AI170" s="364"/>
      <c r="AJ170" s="364"/>
      <c r="AK170" s="364"/>
      <c r="AL170" s="364"/>
      <c r="AM170" s="364"/>
      <c r="AN170" s="364"/>
      <c r="AO170" s="365"/>
    </row>
    <row r="171" spans="1:41" x14ac:dyDescent="0.3">
      <c r="A171" s="378"/>
      <c r="B171" s="379"/>
      <c r="C171" s="379"/>
      <c r="D171" s="380"/>
      <c r="E171" s="381" t="s">
        <v>385</v>
      </c>
      <c r="F171" s="382"/>
      <c r="G171" s="382"/>
      <c r="H171" s="382"/>
      <c r="I171" s="382"/>
      <c r="J171" s="382"/>
      <c r="K171" s="382"/>
      <c r="L171" s="382"/>
      <c r="M171" s="382"/>
      <c r="N171" s="383"/>
      <c r="O171" s="381" t="s">
        <v>386</v>
      </c>
      <c r="P171" s="382"/>
      <c r="Q171" s="382"/>
      <c r="R171" s="382"/>
      <c r="S171" s="382"/>
      <c r="T171" s="382"/>
      <c r="U171" s="382"/>
      <c r="V171" s="382"/>
      <c r="W171" s="383"/>
      <c r="X171" s="381" t="s">
        <v>386</v>
      </c>
      <c r="Y171" s="382"/>
      <c r="Z171" s="382"/>
      <c r="AA171" s="382"/>
      <c r="AB171" s="382"/>
      <c r="AC171" s="382"/>
      <c r="AD171" s="382"/>
      <c r="AE171" s="382"/>
      <c r="AF171" s="383"/>
      <c r="AG171" s="381" t="s">
        <v>387</v>
      </c>
      <c r="AH171" s="382"/>
      <c r="AI171" s="382"/>
      <c r="AJ171" s="382"/>
      <c r="AK171" s="382"/>
      <c r="AL171" s="382"/>
      <c r="AM171" s="382"/>
      <c r="AN171" s="382"/>
      <c r="AO171" s="383"/>
    </row>
    <row r="172" spans="1:41" x14ac:dyDescent="0.3">
      <c r="A172" s="375" t="s">
        <v>388</v>
      </c>
      <c r="B172" s="376"/>
      <c r="C172" s="376"/>
      <c r="D172" s="377"/>
      <c r="E172" s="340" t="s">
        <v>389</v>
      </c>
      <c r="F172" s="341"/>
      <c r="G172" s="341"/>
      <c r="H172" s="341"/>
      <c r="I172" s="341"/>
      <c r="J172" s="341"/>
      <c r="K172" s="341"/>
      <c r="L172" s="341"/>
      <c r="M172" s="341"/>
      <c r="N172" s="342"/>
      <c r="O172" s="340" t="s">
        <v>390</v>
      </c>
      <c r="P172" s="341"/>
      <c r="Q172" s="341"/>
      <c r="R172" s="341"/>
      <c r="S172" s="341"/>
      <c r="T172" s="341"/>
      <c r="U172" s="341"/>
      <c r="V172" s="341"/>
      <c r="W172" s="342"/>
      <c r="X172" s="340" t="s">
        <v>867</v>
      </c>
      <c r="Y172" s="341"/>
      <c r="Z172" s="341"/>
      <c r="AA172" s="341"/>
      <c r="AB172" s="341"/>
      <c r="AC172" s="341"/>
      <c r="AD172" s="341"/>
      <c r="AE172" s="341"/>
      <c r="AF172" s="342"/>
      <c r="AG172" s="340" t="s">
        <v>391</v>
      </c>
      <c r="AH172" s="341"/>
      <c r="AI172" s="341"/>
      <c r="AJ172" s="341"/>
      <c r="AK172" s="341"/>
      <c r="AL172" s="341"/>
      <c r="AM172" s="341"/>
      <c r="AN172" s="341"/>
      <c r="AO172" s="342"/>
    </row>
    <row r="173" spans="1:41" x14ac:dyDescent="0.3">
      <c r="A173" s="375" t="s">
        <v>392</v>
      </c>
      <c r="B173" s="376"/>
      <c r="C173" s="376"/>
      <c r="D173" s="377"/>
      <c r="E173" s="340" t="s">
        <v>393</v>
      </c>
      <c r="F173" s="341"/>
      <c r="G173" s="341"/>
      <c r="H173" s="341"/>
      <c r="I173" s="341"/>
      <c r="J173" s="341"/>
      <c r="K173" s="341"/>
      <c r="L173" s="341"/>
      <c r="M173" s="341"/>
      <c r="N173" s="342"/>
      <c r="O173" s="340" t="s">
        <v>394</v>
      </c>
      <c r="P173" s="341"/>
      <c r="Q173" s="341"/>
      <c r="R173" s="341"/>
      <c r="S173" s="341"/>
      <c r="T173" s="341"/>
      <c r="U173" s="341"/>
      <c r="V173" s="341"/>
      <c r="W173" s="342"/>
      <c r="X173" s="340" t="s">
        <v>395</v>
      </c>
      <c r="Y173" s="341"/>
      <c r="Z173" s="341"/>
      <c r="AA173" s="341"/>
      <c r="AB173" s="341"/>
      <c r="AC173" s="341"/>
      <c r="AD173" s="341"/>
      <c r="AE173" s="341"/>
      <c r="AF173" s="342"/>
      <c r="AG173" s="340" t="s">
        <v>396</v>
      </c>
      <c r="AH173" s="341"/>
      <c r="AI173" s="341"/>
      <c r="AJ173" s="341"/>
      <c r="AK173" s="341"/>
      <c r="AL173" s="341"/>
      <c r="AM173" s="341"/>
      <c r="AN173" s="341"/>
      <c r="AO173" s="342"/>
    </row>
    <row r="174" spans="1:41" x14ac:dyDescent="0.3">
      <c r="A174" s="345" t="s">
        <v>397</v>
      </c>
      <c r="B174" s="346"/>
      <c r="C174" s="346"/>
      <c r="D174" s="347"/>
      <c r="E174" s="354"/>
      <c r="F174" s="355"/>
      <c r="G174" s="355"/>
      <c r="H174" s="355"/>
      <c r="I174" s="355"/>
      <c r="J174" s="355"/>
      <c r="K174" s="355"/>
      <c r="L174" s="355"/>
      <c r="M174" s="355"/>
      <c r="N174" s="356"/>
      <c r="O174" s="354"/>
      <c r="P174" s="355"/>
      <c r="Q174" s="355"/>
      <c r="R174" s="355"/>
      <c r="S174" s="355"/>
      <c r="T174" s="355"/>
      <c r="U174" s="355"/>
      <c r="V174" s="355"/>
      <c r="W174" s="356"/>
      <c r="X174" s="354"/>
      <c r="Y174" s="355"/>
      <c r="Z174" s="355"/>
      <c r="AA174" s="355"/>
      <c r="AB174" s="355"/>
      <c r="AC174" s="355"/>
      <c r="AD174" s="355"/>
      <c r="AE174" s="355"/>
      <c r="AF174" s="356"/>
      <c r="AG174" s="354"/>
      <c r="AH174" s="355"/>
      <c r="AI174" s="355"/>
      <c r="AJ174" s="355"/>
      <c r="AK174" s="355"/>
      <c r="AL174" s="355"/>
      <c r="AM174" s="355"/>
      <c r="AN174" s="355"/>
      <c r="AO174" s="356"/>
    </row>
    <row r="175" spans="1:41" x14ac:dyDescent="0.3">
      <c r="A175" s="348"/>
      <c r="B175" s="349"/>
      <c r="C175" s="349"/>
      <c r="D175" s="350"/>
      <c r="E175" s="357"/>
      <c r="F175" s="358"/>
      <c r="G175" s="358"/>
      <c r="H175" s="358"/>
      <c r="I175" s="358"/>
      <c r="J175" s="358"/>
      <c r="K175" s="358"/>
      <c r="L175" s="358"/>
      <c r="M175" s="358"/>
      <c r="N175" s="359"/>
      <c r="O175" s="357"/>
      <c r="P175" s="358"/>
      <c r="Q175" s="358"/>
      <c r="R175" s="358"/>
      <c r="S175" s="358"/>
      <c r="T175" s="358"/>
      <c r="U175" s="358"/>
      <c r="V175" s="358"/>
      <c r="W175" s="359"/>
      <c r="X175" s="357"/>
      <c r="Y175" s="358"/>
      <c r="Z175" s="358"/>
      <c r="AA175" s="358"/>
      <c r="AB175" s="358"/>
      <c r="AC175" s="358"/>
      <c r="AD175" s="358"/>
      <c r="AE175" s="358"/>
      <c r="AF175" s="359"/>
      <c r="AG175" s="357"/>
      <c r="AH175" s="358"/>
      <c r="AI175" s="358"/>
      <c r="AJ175" s="358"/>
      <c r="AK175" s="358"/>
      <c r="AL175" s="358"/>
      <c r="AM175" s="358"/>
      <c r="AN175" s="358"/>
      <c r="AO175" s="359"/>
    </row>
    <row r="176" spans="1:41" x14ac:dyDescent="0.3">
      <c r="A176" s="351"/>
      <c r="B176" s="352"/>
      <c r="C176" s="352"/>
      <c r="D176" s="353"/>
      <c r="E176" s="360"/>
      <c r="F176" s="361"/>
      <c r="G176" s="361"/>
      <c r="H176" s="361"/>
      <c r="I176" s="361"/>
      <c r="J176" s="361"/>
      <c r="K176" s="361"/>
      <c r="L176" s="361"/>
      <c r="M176" s="361"/>
      <c r="N176" s="362"/>
      <c r="O176" s="360"/>
      <c r="P176" s="361"/>
      <c r="Q176" s="361"/>
      <c r="R176" s="361"/>
      <c r="S176" s="361"/>
      <c r="T176" s="361"/>
      <c r="U176" s="361"/>
      <c r="V176" s="361"/>
      <c r="W176" s="362"/>
      <c r="X176" s="360"/>
      <c r="Y176" s="361"/>
      <c r="Z176" s="361"/>
      <c r="AA176" s="361"/>
      <c r="AB176" s="361"/>
      <c r="AC176" s="361"/>
      <c r="AD176" s="361"/>
      <c r="AE176" s="361"/>
      <c r="AF176" s="362"/>
      <c r="AG176" s="360"/>
      <c r="AH176" s="361"/>
      <c r="AI176" s="361"/>
      <c r="AJ176" s="361"/>
      <c r="AK176" s="361"/>
      <c r="AL176" s="361"/>
      <c r="AM176" s="361"/>
      <c r="AN176" s="361"/>
      <c r="AO176" s="362"/>
    </row>
  </sheetData>
  <mergeCells count="1289">
    <mergeCell ref="A1:H2"/>
    <mergeCell ref="I1:AE2"/>
    <mergeCell ref="AF1:AO2"/>
    <mergeCell ref="A3:C3"/>
    <mergeCell ref="D3:AG3"/>
    <mergeCell ref="AH3:AJ3"/>
    <mergeCell ref="AK3:AN3"/>
    <mergeCell ref="Z7:AB7"/>
    <mergeCell ref="AC7:AF7"/>
    <mergeCell ref="AG7:AJ7"/>
    <mergeCell ref="AK7:AO7"/>
    <mergeCell ref="A8:C8"/>
    <mergeCell ref="D8:F8"/>
    <mergeCell ref="G8:M8"/>
    <mergeCell ref="N8:Q8"/>
    <mergeCell ref="R8:V8"/>
    <mergeCell ref="W8:Y8"/>
    <mergeCell ref="A7:C7"/>
    <mergeCell ref="D7:F7"/>
    <mergeCell ref="G7:M7"/>
    <mergeCell ref="N7:Q7"/>
    <mergeCell ref="R7:V7"/>
    <mergeCell ref="W7:Y7"/>
    <mergeCell ref="AH4:AI4"/>
    <mergeCell ref="AJ4:AK4"/>
    <mergeCell ref="AL4:AO4"/>
    <mergeCell ref="A5:C5"/>
    <mergeCell ref="D5:S5"/>
    <mergeCell ref="Z5:AN5"/>
    <mergeCell ref="A4:C4"/>
    <mergeCell ref="D4:S4"/>
    <mergeCell ref="T4:W4"/>
    <mergeCell ref="X4:Y4"/>
    <mergeCell ref="Z4:AA4"/>
    <mergeCell ref="AB4:AD4"/>
    <mergeCell ref="Z9:AB9"/>
    <mergeCell ref="AC9:AF9"/>
    <mergeCell ref="AG9:AJ9"/>
    <mergeCell ref="AK9:AO9"/>
    <mergeCell ref="A10:C10"/>
    <mergeCell ref="D10:F10"/>
    <mergeCell ref="G10:M10"/>
    <mergeCell ref="N10:Q10"/>
    <mergeCell ref="R10:V10"/>
    <mergeCell ref="W10:Y10"/>
    <mergeCell ref="Z8:AB8"/>
    <mergeCell ref="AC8:AF8"/>
    <mergeCell ref="AG8:AJ8"/>
    <mergeCell ref="AK8:AO8"/>
    <mergeCell ref="A9:C9"/>
    <mergeCell ref="D9:F9"/>
    <mergeCell ref="G9:M9"/>
    <mergeCell ref="N9:Q9"/>
    <mergeCell ref="R9:V9"/>
    <mergeCell ref="W9:Y9"/>
    <mergeCell ref="Z11:AB11"/>
    <mergeCell ref="AC11:AF11"/>
    <mergeCell ref="AG11:AJ11"/>
    <mergeCell ref="AK11:AO11"/>
    <mergeCell ref="A12:C12"/>
    <mergeCell ref="D12:F12"/>
    <mergeCell ref="G12:M12"/>
    <mergeCell ref="N12:Q12"/>
    <mergeCell ref="R12:V12"/>
    <mergeCell ref="W12:Y12"/>
    <mergeCell ref="Z10:AB10"/>
    <mergeCell ref="AC10:AF10"/>
    <mergeCell ref="AG10:AJ10"/>
    <mergeCell ref="AK10:AO10"/>
    <mergeCell ref="A11:C11"/>
    <mergeCell ref="D11:F11"/>
    <mergeCell ref="G11:M11"/>
    <mergeCell ref="N11:Q11"/>
    <mergeCell ref="R11:V11"/>
    <mergeCell ref="W11:Y11"/>
    <mergeCell ref="Z13:AB13"/>
    <mergeCell ref="AC13:AF13"/>
    <mergeCell ref="AG13:AJ13"/>
    <mergeCell ref="AK13:AO13"/>
    <mergeCell ref="A14:C14"/>
    <mergeCell ref="D14:F14"/>
    <mergeCell ref="G14:M14"/>
    <mergeCell ref="N14:Q14"/>
    <mergeCell ref="R14:V14"/>
    <mergeCell ref="W14:Y14"/>
    <mergeCell ref="Z12:AB12"/>
    <mergeCell ref="AC12:AF12"/>
    <mergeCell ref="AG12:AJ12"/>
    <mergeCell ref="AK12:AO12"/>
    <mergeCell ref="A13:C13"/>
    <mergeCell ref="D13:F13"/>
    <mergeCell ref="G13:M13"/>
    <mergeCell ref="N13:Q13"/>
    <mergeCell ref="R13:V13"/>
    <mergeCell ref="W13:Y13"/>
    <mergeCell ref="Z15:AB15"/>
    <mergeCell ref="AC15:AF15"/>
    <mergeCell ref="AG15:AJ15"/>
    <mergeCell ref="AK15:AO15"/>
    <mergeCell ref="A16:C16"/>
    <mergeCell ref="D16:F16"/>
    <mergeCell ref="G16:M16"/>
    <mergeCell ref="N16:Q16"/>
    <mergeCell ref="R16:V16"/>
    <mergeCell ref="W16:Y16"/>
    <mergeCell ref="Z14:AB14"/>
    <mergeCell ref="AC14:AF14"/>
    <mergeCell ref="AG14:AJ14"/>
    <mergeCell ref="AK14:AO14"/>
    <mergeCell ref="A15:C15"/>
    <mergeCell ref="D15:F15"/>
    <mergeCell ref="G15:M15"/>
    <mergeCell ref="N15:Q15"/>
    <mergeCell ref="R15:V15"/>
    <mergeCell ref="W15:Y15"/>
    <mergeCell ref="Z17:AB17"/>
    <mergeCell ref="AC17:AF17"/>
    <mergeCell ref="AG17:AJ17"/>
    <mergeCell ref="AK17:AO17"/>
    <mergeCell ref="A18:C18"/>
    <mergeCell ref="D18:F18"/>
    <mergeCell ref="G18:M18"/>
    <mergeCell ref="N18:Q18"/>
    <mergeCell ref="R18:V18"/>
    <mergeCell ref="W18:Y18"/>
    <mergeCell ref="Z16:AB16"/>
    <mergeCell ref="AC16:AF16"/>
    <mergeCell ref="AG16:AJ16"/>
    <mergeCell ref="AK16:AO16"/>
    <mergeCell ref="A17:C17"/>
    <mergeCell ref="D17:F17"/>
    <mergeCell ref="G17:M17"/>
    <mergeCell ref="N17:Q17"/>
    <mergeCell ref="R17:V17"/>
    <mergeCell ref="W17:Y17"/>
    <mergeCell ref="Z19:AB19"/>
    <mergeCell ref="AC19:AF19"/>
    <mergeCell ref="AG19:AJ19"/>
    <mergeCell ref="AK19:AO19"/>
    <mergeCell ref="A20:C20"/>
    <mergeCell ref="D20:F20"/>
    <mergeCell ref="G20:M20"/>
    <mergeCell ref="N20:Q20"/>
    <mergeCell ref="R20:V20"/>
    <mergeCell ref="W20:Y20"/>
    <mergeCell ref="Z18:AB18"/>
    <mergeCell ref="AC18:AF18"/>
    <mergeCell ref="AG18:AJ18"/>
    <mergeCell ref="AK18:AO18"/>
    <mergeCell ref="A19:C19"/>
    <mergeCell ref="D19:F19"/>
    <mergeCell ref="G19:M19"/>
    <mergeCell ref="N19:Q19"/>
    <mergeCell ref="R19:V19"/>
    <mergeCell ref="W19:Y19"/>
    <mergeCell ref="Z21:AB21"/>
    <mergeCell ref="AC21:AF21"/>
    <mergeCell ref="AG21:AJ21"/>
    <mergeCell ref="AK21:AO21"/>
    <mergeCell ref="A22:C22"/>
    <mergeCell ref="D22:F22"/>
    <mergeCell ref="G22:M22"/>
    <mergeCell ref="N22:Q22"/>
    <mergeCell ref="R22:V22"/>
    <mergeCell ref="W22:Y22"/>
    <mergeCell ref="Z20:AB20"/>
    <mergeCell ref="AC20:AF20"/>
    <mergeCell ref="AG20:AJ20"/>
    <mergeCell ref="AK20:AO20"/>
    <mergeCell ref="A21:C21"/>
    <mergeCell ref="D21:F21"/>
    <mergeCell ref="G21:M21"/>
    <mergeCell ref="N21:Q21"/>
    <mergeCell ref="R21:V21"/>
    <mergeCell ref="W21:Y21"/>
    <mergeCell ref="Z23:AB23"/>
    <mergeCell ref="AC23:AF23"/>
    <mergeCell ref="AG23:AJ23"/>
    <mergeCell ref="AK23:AO23"/>
    <mergeCell ref="A24:C24"/>
    <mergeCell ref="D24:F24"/>
    <mergeCell ref="G24:M24"/>
    <mergeCell ref="N24:Q24"/>
    <mergeCell ref="R24:V24"/>
    <mergeCell ref="W24:Y24"/>
    <mergeCell ref="Z22:AB22"/>
    <mergeCell ref="AC22:AF22"/>
    <mergeCell ref="AG22:AJ22"/>
    <mergeCell ref="AK22:AO22"/>
    <mergeCell ref="A23:C23"/>
    <mergeCell ref="D23:F23"/>
    <mergeCell ref="G23:M23"/>
    <mergeCell ref="N23:Q23"/>
    <mergeCell ref="R23:V23"/>
    <mergeCell ref="W23:Y23"/>
    <mergeCell ref="Z25:AB25"/>
    <mergeCell ref="AC25:AF25"/>
    <mergeCell ref="AG25:AJ25"/>
    <mergeCell ref="AK25:AO25"/>
    <mergeCell ref="A26:C26"/>
    <mergeCell ref="D26:F26"/>
    <mergeCell ref="G26:M26"/>
    <mergeCell ref="N26:Q26"/>
    <mergeCell ref="R26:V26"/>
    <mergeCell ref="W26:Y26"/>
    <mergeCell ref="Z24:AB24"/>
    <mergeCell ref="AC24:AF24"/>
    <mergeCell ref="AG24:AJ24"/>
    <mergeCell ref="AK24:AO24"/>
    <mergeCell ref="A25:C25"/>
    <mergeCell ref="D25:F25"/>
    <mergeCell ref="G25:M25"/>
    <mergeCell ref="N25:Q25"/>
    <mergeCell ref="R25:V25"/>
    <mergeCell ref="W25:Y25"/>
    <mergeCell ref="Z27:AB27"/>
    <mergeCell ref="AC27:AF27"/>
    <mergeCell ref="AG27:AJ27"/>
    <mergeCell ref="AK27:AO27"/>
    <mergeCell ref="A28:C28"/>
    <mergeCell ref="D28:F28"/>
    <mergeCell ref="G28:M28"/>
    <mergeCell ref="N28:Q28"/>
    <mergeCell ref="R28:V28"/>
    <mergeCell ref="W28:Y28"/>
    <mergeCell ref="Z26:AB26"/>
    <mergeCell ref="AC26:AF26"/>
    <mergeCell ref="AG26:AJ26"/>
    <mergeCell ref="AK26:AO26"/>
    <mergeCell ref="A27:C27"/>
    <mergeCell ref="D27:F27"/>
    <mergeCell ref="G27:M27"/>
    <mergeCell ref="N27:Q27"/>
    <mergeCell ref="R27:V27"/>
    <mergeCell ref="W27:Y27"/>
    <mergeCell ref="Z29:AB29"/>
    <mergeCell ref="AC29:AF29"/>
    <mergeCell ref="AG29:AJ29"/>
    <mergeCell ref="AK29:AO29"/>
    <mergeCell ref="A30:C30"/>
    <mergeCell ref="D30:F30"/>
    <mergeCell ref="G30:M30"/>
    <mergeCell ref="N30:Q30"/>
    <mergeCell ref="R30:V30"/>
    <mergeCell ref="W30:Y30"/>
    <mergeCell ref="Z28:AB28"/>
    <mergeCell ref="AC28:AF28"/>
    <mergeCell ref="AG28:AJ28"/>
    <mergeCell ref="AK28:AO28"/>
    <mergeCell ref="A29:C29"/>
    <mergeCell ref="D29:F29"/>
    <mergeCell ref="G29:M29"/>
    <mergeCell ref="N29:Q29"/>
    <mergeCell ref="R29:V29"/>
    <mergeCell ref="W29:Y29"/>
    <mergeCell ref="Z31:AB31"/>
    <mergeCell ref="AC31:AF31"/>
    <mergeCell ref="AG31:AJ31"/>
    <mergeCell ref="AK31:AO31"/>
    <mergeCell ref="A32:C32"/>
    <mergeCell ref="D32:F32"/>
    <mergeCell ref="G32:M32"/>
    <mergeCell ref="N32:Q32"/>
    <mergeCell ref="R32:V32"/>
    <mergeCell ref="W32:Y32"/>
    <mergeCell ref="Z30:AB30"/>
    <mergeCell ref="AC30:AF30"/>
    <mergeCell ref="AG30:AJ30"/>
    <mergeCell ref="AK30:AO30"/>
    <mergeCell ref="A31:C31"/>
    <mergeCell ref="D31:F31"/>
    <mergeCell ref="G31:M31"/>
    <mergeCell ref="N31:Q31"/>
    <mergeCell ref="R31:V31"/>
    <mergeCell ref="W31:Y31"/>
    <mergeCell ref="Z33:AB33"/>
    <mergeCell ref="AC33:AF33"/>
    <mergeCell ref="AG33:AJ33"/>
    <mergeCell ref="AK33:AO33"/>
    <mergeCell ref="A34:C34"/>
    <mergeCell ref="D34:F34"/>
    <mergeCell ref="G34:M34"/>
    <mergeCell ref="N34:Q34"/>
    <mergeCell ref="R34:V34"/>
    <mergeCell ref="W34:Y34"/>
    <mergeCell ref="Z32:AB32"/>
    <mergeCell ref="AC32:AF32"/>
    <mergeCell ref="AG32:AJ32"/>
    <mergeCell ref="AK32:AO32"/>
    <mergeCell ref="A33:C33"/>
    <mergeCell ref="D33:F33"/>
    <mergeCell ref="G33:M33"/>
    <mergeCell ref="N33:Q33"/>
    <mergeCell ref="R33:V33"/>
    <mergeCell ref="W33:Y33"/>
    <mergeCell ref="Z35:AB35"/>
    <mergeCell ref="AC35:AF35"/>
    <mergeCell ref="AG35:AJ35"/>
    <mergeCell ref="AK35:AO35"/>
    <mergeCell ref="A36:C36"/>
    <mergeCell ref="D36:F36"/>
    <mergeCell ref="G36:M36"/>
    <mergeCell ref="N36:Q36"/>
    <mergeCell ref="R36:V36"/>
    <mergeCell ref="W36:Y36"/>
    <mergeCell ref="Z34:AB34"/>
    <mergeCell ref="AC34:AF34"/>
    <mergeCell ref="AG34:AJ34"/>
    <mergeCell ref="AK34:AO34"/>
    <mergeCell ref="A35:C35"/>
    <mergeCell ref="D35:F35"/>
    <mergeCell ref="G35:M35"/>
    <mergeCell ref="N35:Q35"/>
    <mergeCell ref="R35:V35"/>
    <mergeCell ref="W35:Y35"/>
    <mergeCell ref="Z37:AB37"/>
    <mergeCell ref="AC37:AF37"/>
    <mergeCell ref="AG37:AJ37"/>
    <mergeCell ref="AK37:AO37"/>
    <mergeCell ref="A38:C38"/>
    <mergeCell ref="D38:F38"/>
    <mergeCell ref="G38:M38"/>
    <mergeCell ref="N38:Q38"/>
    <mergeCell ref="R38:V38"/>
    <mergeCell ref="W38:Y38"/>
    <mergeCell ref="Z36:AB36"/>
    <mergeCell ref="AC36:AF36"/>
    <mergeCell ref="AG36:AJ36"/>
    <mergeCell ref="AK36:AO36"/>
    <mergeCell ref="A37:C37"/>
    <mergeCell ref="D37:F37"/>
    <mergeCell ref="G37:M37"/>
    <mergeCell ref="N37:Q37"/>
    <mergeCell ref="R37:V37"/>
    <mergeCell ref="W37:Y37"/>
    <mergeCell ref="Z39:AB39"/>
    <mergeCell ref="AC39:AF39"/>
    <mergeCell ref="AG39:AJ39"/>
    <mergeCell ref="AK39:AO39"/>
    <mergeCell ref="A40:C40"/>
    <mergeCell ref="D40:F40"/>
    <mergeCell ref="G40:M40"/>
    <mergeCell ref="N40:Q40"/>
    <mergeCell ref="R40:V40"/>
    <mergeCell ref="W40:Y40"/>
    <mergeCell ref="Z38:AB38"/>
    <mergeCell ref="AC38:AF38"/>
    <mergeCell ref="AG38:AJ38"/>
    <mergeCell ref="AK38:AO38"/>
    <mergeCell ref="A39:C39"/>
    <mergeCell ref="D39:F39"/>
    <mergeCell ref="G39:M39"/>
    <mergeCell ref="N39:Q39"/>
    <mergeCell ref="R39:V39"/>
    <mergeCell ref="W39:Y39"/>
    <mergeCell ref="Z41:AB41"/>
    <mergeCell ref="AC41:AF41"/>
    <mergeCell ref="AG41:AJ41"/>
    <mergeCell ref="AK41:AO41"/>
    <mergeCell ref="A42:C42"/>
    <mergeCell ref="D42:F42"/>
    <mergeCell ref="G42:M42"/>
    <mergeCell ref="N42:Q42"/>
    <mergeCell ref="R42:V42"/>
    <mergeCell ref="W42:Y42"/>
    <mergeCell ref="Z40:AB40"/>
    <mergeCell ref="AC40:AF40"/>
    <mergeCell ref="AG40:AJ40"/>
    <mergeCell ref="AK40:AO40"/>
    <mergeCell ref="A41:C41"/>
    <mergeCell ref="D41:F41"/>
    <mergeCell ref="G41:M41"/>
    <mergeCell ref="N41:Q41"/>
    <mergeCell ref="R41:V41"/>
    <mergeCell ref="W41:Y41"/>
    <mergeCell ref="Z43:AB43"/>
    <mergeCell ref="AC43:AF43"/>
    <mergeCell ref="AG43:AJ43"/>
    <mergeCell ref="AK43:AO43"/>
    <mergeCell ref="A44:C44"/>
    <mergeCell ref="D44:F44"/>
    <mergeCell ref="G44:M44"/>
    <mergeCell ref="N44:Q44"/>
    <mergeCell ref="R44:V44"/>
    <mergeCell ref="W44:Y44"/>
    <mergeCell ref="Z42:AB42"/>
    <mergeCell ref="AC42:AF42"/>
    <mergeCell ref="AG42:AJ42"/>
    <mergeCell ref="AK42:AO42"/>
    <mergeCell ref="A43:C43"/>
    <mergeCell ref="D43:F43"/>
    <mergeCell ref="G43:M43"/>
    <mergeCell ref="N43:Q43"/>
    <mergeCell ref="R43:V43"/>
    <mergeCell ref="W43:Y43"/>
    <mergeCell ref="Z45:AB45"/>
    <mergeCell ref="AC45:AF45"/>
    <mergeCell ref="AG45:AJ45"/>
    <mergeCell ref="AK45:AO45"/>
    <mergeCell ref="A46:C46"/>
    <mergeCell ref="D46:F46"/>
    <mergeCell ref="G46:M46"/>
    <mergeCell ref="N46:Q46"/>
    <mergeCell ref="R46:V46"/>
    <mergeCell ref="W46:Y46"/>
    <mergeCell ref="Z44:AB44"/>
    <mergeCell ref="AC44:AF44"/>
    <mergeCell ref="AG44:AJ44"/>
    <mergeCell ref="AK44:AO44"/>
    <mergeCell ref="A45:C45"/>
    <mergeCell ref="D45:F45"/>
    <mergeCell ref="G45:M45"/>
    <mergeCell ref="N45:Q45"/>
    <mergeCell ref="R45:V45"/>
    <mergeCell ref="W45:Y45"/>
    <mergeCell ref="Z47:AB47"/>
    <mergeCell ref="AC47:AF47"/>
    <mergeCell ref="AG47:AJ47"/>
    <mergeCell ref="AK47:AO47"/>
    <mergeCell ref="A51:AJ51"/>
    <mergeCell ref="AK51:AO51"/>
    <mergeCell ref="Z48:AB48"/>
    <mergeCell ref="AC48:AF48"/>
    <mergeCell ref="AG48:AJ48"/>
    <mergeCell ref="AK48:AO48"/>
    <mergeCell ref="A49:C49"/>
    <mergeCell ref="D49:F49"/>
    <mergeCell ref="A48:C48"/>
    <mergeCell ref="D48:F48"/>
    <mergeCell ref="G48:M48"/>
    <mergeCell ref="N48:Q48"/>
    <mergeCell ref="Z46:AB46"/>
    <mergeCell ref="AC46:AF46"/>
    <mergeCell ref="AG46:AJ46"/>
    <mergeCell ref="AK46:AO46"/>
    <mergeCell ref="A47:C47"/>
    <mergeCell ref="D47:F47"/>
    <mergeCell ref="G47:M47"/>
    <mergeCell ref="N47:Q47"/>
    <mergeCell ref="R47:V47"/>
    <mergeCell ref="W47:Y47"/>
    <mergeCell ref="R48:V48"/>
    <mergeCell ref="W48:Y48"/>
    <mergeCell ref="Z49:AB49"/>
    <mergeCell ref="AC49:AF49"/>
    <mergeCell ref="AG49:AJ49"/>
    <mergeCell ref="AK49:AO49"/>
    <mergeCell ref="A65:C65"/>
    <mergeCell ref="D65:F65"/>
    <mergeCell ref="G65:M65"/>
    <mergeCell ref="N65:Q65"/>
    <mergeCell ref="R65:V65"/>
    <mergeCell ref="W65:Y65"/>
    <mergeCell ref="Z50:AB50"/>
    <mergeCell ref="AC50:AF50"/>
    <mergeCell ref="AG50:AJ50"/>
    <mergeCell ref="AK50:AO50"/>
    <mergeCell ref="AH62:AI62"/>
    <mergeCell ref="AJ62:AK62"/>
    <mergeCell ref="AL62:AO62"/>
    <mergeCell ref="A63:C63"/>
    <mergeCell ref="D63:S63"/>
    <mergeCell ref="Z63:AN63"/>
    <mergeCell ref="A61:C61"/>
    <mergeCell ref="D61:AG61"/>
    <mergeCell ref="AH61:AJ61"/>
    <mergeCell ref="AK61:AN61"/>
    <mergeCell ref="A62:C62"/>
    <mergeCell ref="D62:S62"/>
    <mergeCell ref="T62:W62"/>
    <mergeCell ref="X62:Y62"/>
    <mergeCell ref="Z62:AA62"/>
    <mergeCell ref="AB62:AD62"/>
    <mergeCell ref="G49:M49"/>
    <mergeCell ref="N49:Q49"/>
    <mergeCell ref="R49:V49"/>
    <mergeCell ref="W49:Y49"/>
    <mergeCell ref="Z65:AB65"/>
    <mergeCell ref="AC65:AF65"/>
    <mergeCell ref="AG65:AJ65"/>
    <mergeCell ref="AK65:AO65"/>
    <mergeCell ref="A56:D58"/>
    <mergeCell ref="E56:N58"/>
    <mergeCell ref="O56:W58"/>
    <mergeCell ref="X56:AF58"/>
    <mergeCell ref="AG56:AO58"/>
    <mergeCell ref="A59:H60"/>
    <mergeCell ref="I59:AE60"/>
    <mergeCell ref="AF59:AO60"/>
    <mergeCell ref="A54:D54"/>
    <mergeCell ref="E54:N54"/>
    <mergeCell ref="O54:W54"/>
    <mergeCell ref="X54:AF54"/>
    <mergeCell ref="AG54:AO54"/>
    <mergeCell ref="A55:D55"/>
    <mergeCell ref="E55:N55"/>
    <mergeCell ref="O55:W55"/>
    <mergeCell ref="X55:AF55"/>
    <mergeCell ref="AG55:AO55"/>
    <mergeCell ref="A52:D52"/>
    <mergeCell ref="E52:W52"/>
    <mergeCell ref="X52:AO52"/>
    <mergeCell ref="A53:D53"/>
    <mergeCell ref="E53:N53"/>
    <mergeCell ref="O53:W53"/>
    <mergeCell ref="A66:C66"/>
    <mergeCell ref="D66:F66"/>
    <mergeCell ref="G66:M66"/>
    <mergeCell ref="N66:Q66"/>
    <mergeCell ref="R66:V66"/>
    <mergeCell ref="W66:Y66"/>
    <mergeCell ref="Z68:AB68"/>
    <mergeCell ref="AC68:AF68"/>
    <mergeCell ref="AG68:AJ68"/>
    <mergeCell ref="AK68:AO68"/>
    <mergeCell ref="A69:C69"/>
    <mergeCell ref="D69:F69"/>
    <mergeCell ref="G69:M69"/>
    <mergeCell ref="N69:Q69"/>
    <mergeCell ref="R69:V69"/>
    <mergeCell ref="W69:Y69"/>
    <mergeCell ref="A50:C50"/>
    <mergeCell ref="D50:F50"/>
    <mergeCell ref="G50:M50"/>
    <mergeCell ref="N50:Q50"/>
    <mergeCell ref="R50:V50"/>
    <mergeCell ref="W50:Y50"/>
    <mergeCell ref="Z67:AB67"/>
    <mergeCell ref="AC67:AF67"/>
    <mergeCell ref="AG67:AJ67"/>
    <mergeCell ref="AK67:AO67"/>
    <mergeCell ref="Z66:AB66"/>
    <mergeCell ref="AC66:AF66"/>
    <mergeCell ref="AG66:AJ66"/>
    <mergeCell ref="AK66:AO66"/>
    <mergeCell ref="X53:AF53"/>
    <mergeCell ref="AG53:AO53"/>
    <mergeCell ref="A68:C68"/>
    <mergeCell ref="D68:F68"/>
    <mergeCell ref="G68:M68"/>
    <mergeCell ref="N68:Q68"/>
    <mergeCell ref="R68:V68"/>
    <mergeCell ref="W68:Y68"/>
    <mergeCell ref="Z70:AB70"/>
    <mergeCell ref="AC70:AF70"/>
    <mergeCell ref="AG70:AJ70"/>
    <mergeCell ref="AK70:AO70"/>
    <mergeCell ref="A71:C71"/>
    <mergeCell ref="D71:F71"/>
    <mergeCell ref="G71:M71"/>
    <mergeCell ref="N71:Q71"/>
    <mergeCell ref="R71:V71"/>
    <mergeCell ref="W71:Y71"/>
    <mergeCell ref="A67:C67"/>
    <mergeCell ref="D67:F67"/>
    <mergeCell ref="G67:M67"/>
    <mergeCell ref="N67:Q67"/>
    <mergeCell ref="R67:V67"/>
    <mergeCell ref="W67:Y67"/>
    <mergeCell ref="Z69:AB69"/>
    <mergeCell ref="AC69:AF69"/>
    <mergeCell ref="AG69:AJ69"/>
    <mergeCell ref="AK69:AO69"/>
    <mergeCell ref="A70:C70"/>
    <mergeCell ref="D70:F70"/>
    <mergeCell ref="G70:M70"/>
    <mergeCell ref="N70:Q70"/>
    <mergeCell ref="R70:V70"/>
    <mergeCell ref="W70:Y70"/>
    <mergeCell ref="Z72:AB72"/>
    <mergeCell ref="AC72:AF72"/>
    <mergeCell ref="AG72:AJ72"/>
    <mergeCell ref="AK72:AO72"/>
    <mergeCell ref="A73:C73"/>
    <mergeCell ref="D73:F73"/>
    <mergeCell ref="G73:M73"/>
    <mergeCell ref="N73:Q73"/>
    <mergeCell ref="R73:V73"/>
    <mergeCell ref="W73:Y73"/>
    <mergeCell ref="Z71:AB71"/>
    <mergeCell ref="AC71:AF71"/>
    <mergeCell ref="AG71:AJ71"/>
    <mergeCell ref="AK71:AO71"/>
    <mergeCell ref="A72:C72"/>
    <mergeCell ref="D72:F72"/>
    <mergeCell ref="G72:M72"/>
    <mergeCell ref="N72:Q72"/>
    <mergeCell ref="R72:V72"/>
    <mergeCell ref="W72:Y72"/>
    <mergeCell ref="Z74:AB74"/>
    <mergeCell ref="AC74:AF74"/>
    <mergeCell ref="AG74:AJ74"/>
    <mergeCell ref="AK74:AO74"/>
    <mergeCell ref="A75:C75"/>
    <mergeCell ref="D75:F75"/>
    <mergeCell ref="G75:M75"/>
    <mergeCell ref="N75:Q75"/>
    <mergeCell ref="R75:V75"/>
    <mergeCell ref="W75:Y75"/>
    <mergeCell ref="Z73:AB73"/>
    <mergeCell ref="AC73:AF73"/>
    <mergeCell ref="AG73:AJ73"/>
    <mergeCell ref="AK73:AO73"/>
    <mergeCell ref="A74:C74"/>
    <mergeCell ref="D74:F74"/>
    <mergeCell ref="G74:M74"/>
    <mergeCell ref="N74:Q74"/>
    <mergeCell ref="R74:V74"/>
    <mergeCell ref="W74:Y74"/>
    <mergeCell ref="Z76:AB76"/>
    <mergeCell ref="AC76:AF76"/>
    <mergeCell ref="AG76:AJ76"/>
    <mergeCell ref="AK76:AO76"/>
    <mergeCell ref="A77:C77"/>
    <mergeCell ref="D77:F77"/>
    <mergeCell ref="G77:M77"/>
    <mergeCell ref="N77:Q77"/>
    <mergeCell ref="R77:V77"/>
    <mergeCell ref="W77:Y77"/>
    <mergeCell ref="Z75:AB75"/>
    <mergeCell ref="AC75:AF75"/>
    <mergeCell ref="AG75:AJ75"/>
    <mergeCell ref="AK75:AO75"/>
    <mergeCell ref="A76:C76"/>
    <mergeCell ref="D76:F76"/>
    <mergeCell ref="G76:M76"/>
    <mergeCell ref="N76:Q76"/>
    <mergeCell ref="R76:V76"/>
    <mergeCell ref="W76:Y76"/>
    <mergeCell ref="Z78:AB78"/>
    <mergeCell ref="AC78:AF78"/>
    <mergeCell ref="AG78:AJ78"/>
    <mergeCell ref="AK78:AO78"/>
    <mergeCell ref="A79:C79"/>
    <mergeCell ref="D79:F79"/>
    <mergeCell ref="G79:M79"/>
    <mergeCell ref="N79:Q79"/>
    <mergeCell ref="R79:V79"/>
    <mergeCell ref="W79:Y79"/>
    <mergeCell ref="Z77:AB77"/>
    <mergeCell ref="AC77:AF77"/>
    <mergeCell ref="AG77:AJ77"/>
    <mergeCell ref="AK77:AO77"/>
    <mergeCell ref="A78:C78"/>
    <mergeCell ref="D78:F78"/>
    <mergeCell ref="G78:M78"/>
    <mergeCell ref="N78:Q78"/>
    <mergeCell ref="R78:V78"/>
    <mergeCell ref="W78:Y78"/>
    <mergeCell ref="Z80:AB80"/>
    <mergeCell ref="AC80:AF80"/>
    <mergeCell ref="AG80:AJ80"/>
    <mergeCell ref="AK80:AO80"/>
    <mergeCell ref="A81:C81"/>
    <mergeCell ref="D81:F81"/>
    <mergeCell ref="G81:M81"/>
    <mergeCell ref="N81:Q81"/>
    <mergeCell ref="R81:V81"/>
    <mergeCell ref="W81:Y81"/>
    <mergeCell ref="Z79:AB79"/>
    <mergeCell ref="AC79:AF79"/>
    <mergeCell ref="AG79:AJ79"/>
    <mergeCell ref="AK79:AO79"/>
    <mergeCell ref="A80:C80"/>
    <mergeCell ref="D80:F80"/>
    <mergeCell ref="G80:M80"/>
    <mergeCell ref="N80:Q80"/>
    <mergeCell ref="R80:V80"/>
    <mergeCell ref="W80:Y80"/>
    <mergeCell ref="Z82:AB82"/>
    <mergeCell ref="AC82:AF82"/>
    <mergeCell ref="AG82:AJ82"/>
    <mergeCell ref="AK82:AO82"/>
    <mergeCell ref="A83:C83"/>
    <mergeCell ref="D83:F83"/>
    <mergeCell ref="G83:M83"/>
    <mergeCell ref="N83:Q83"/>
    <mergeCell ref="R83:V83"/>
    <mergeCell ref="W83:Y83"/>
    <mergeCell ref="Z81:AB81"/>
    <mergeCell ref="AC81:AF81"/>
    <mergeCell ref="AG81:AJ81"/>
    <mergeCell ref="AK81:AO81"/>
    <mergeCell ref="A82:C82"/>
    <mergeCell ref="D82:F82"/>
    <mergeCell ref="G82:M82"/>
    <mergeCell ref="N82:Q82"/>
    <mergeCell ref="R82:V82"/>
    <mergeCell ref="W82:Y82"/>
    <mergeCell ref="Z84:AB84"/>
    <mergeCell ref="AC84:AF84"/>
    <mergeCell ref="AG84:AJ84"/>
    <mergeCell ref="AK84:AO84"/>
    <mergeCell ref="A85:C85"/>
    <mergeCell ref="D85:F85"/>
    <mergeCell ref="G85:M85"/>
    <mergeCell ref="N85:Q85"/>
    <mergeCell ref="R85:V85"/>
    <mergeCell ref="W85:Y85"/>
    <mergeCell ref="Z83:AB83"/>
    <mergeCell ref="AC83:AF83"/>
    <mergeCell ref="AG83:AJ83"/>
    <mergeCell ref="AK83:AO83"/>
    <mergeCell ref="A84:C84"/>
    <mergeCell ref="D84:F84"/>
    <mergeCell ref="G84:M84"/>
    <mergeCell ref="N84:Q84"/>
    <mergeCell ref="R84:V84"/>
    <mergeCell ref="W84:Y84"/>
    <mergeCell ref="Z86:AB86"/>
    <mergeCell ref="AC86:AF86"/>
    <mergeCell ref="AG86:AJ86"/>
    <mergeCell ref="AK86:AO86"/>
    <mergeCell ref="A87:C87"/>
    <mergeCell ref="D87:F87"/>
    <mergeCell ref="G87:M87"/>
    <mergeCell ref="N87:Q87"/>
    <mergeCell ref="R87:V87"/>
    <mergeCell ref="W87:Y87"/>
    <mergeCell ref="Z85:AB85"/>
    <mergeCell ref="AC85:AF85"/>
    <mergeCell ref="AG85:AJ85"/>
    <mergeCell ref="AK85:AO85"/>
    <mergeCell ref="A86:C86"/>
    <mergeCell ref="D86:F86"/>
    <mergeCell ref="G86:M86"/>
    <mergeCell ref="N86:Q86"/>
    <mergeCell ref="R86:V86"/>
    <mergeCell ref="W86:Y86"/>
    <mergeCell ref="Z88:AB88"/>
    <mergeCell ref="AC88:AF88"/>
    <mergeCell ref="AG88:AJ88"/>
    <mergeCell ref="AK88:AO88"/>
    <mergeCell ref="A89:C89"/>
    <mergeCell ref="D89:F89"/>
    <mergeCell ref="G89:M89"/>
    <mergeCell ref="N89:Q89"/>
    <mergeCell ref="R89:V89"/>
    <mergeCell ref="W89:Y89"/>
    <mergeCell ref="Z87:AB87"/>
    <mergeCell ref="AC87:AF87"/>
    <mergeCell ref="AG87:AJ87"/>
    <mergeCell ref="AK87:AO87"/>
    <mergeCell ref="A88:C88"/>
    <mergeCell ref="D88:F88"/>
    <mergeCell ref="G88:M88"/>
    <mergeCell ref="N88:Q88"/>
    <mergeCell ref="R88:V88"/>
    <mergeCell ref="W88:Y88"/>
    <mergeCell ref="Z90:AB90"/>
    <mergeCell ref="AC90:AF90"/>
    <mergeCell ref="AG90:AJ90"/>
    <mergeCell ref="AK90:AO90"/>
    <mergeCell ref="A91:C91"/>
    <mergeCell ref="D91:F91"/>
    <mergeCell ref="G91:M91"/>
    <mergeCell ref="N91:Q91"/>
    <mergeCell ref="R91:V91"/>
    <mergeCell ref="W91:Y91"/>
    <mergeCell ref="Z89:AB89"/>
    <mergeCell ref="AC89:AF89"/>
    <mergeCell ref="AG89:AJ89"/>
    <mergeCell ref="AK89:AO89"/>
    <mergeCell ref="A90:C90"/>
    <mergeCell ref="D90:F90"/>
    <mergeCell ref="G90:M90"/>
    <mergeCell ref="N90:Q90"/>
    <mergeCell ref="R90:V90"/>
    <mergeCell ref="W90:Y90"/>
    <mergeCell ref="Z92:AB92"/>
    <mergeCell ref="AC92:AF92"/>
    <mergeCell ref="AG92:AJ92"/>
    <mergeCell ref="AK92:AO92"/>
    <mergeCell ref="A93:C93"/>
    <mergeCell ref="D93:F93"/>
    <mergeCell ref="G93:M93"/>
    <mergeCell ref="N93:Q93"/>
    <mergeCell ref="R93:V93"/>
    <mergeCell ref="W93:Y93"/>
    <mergeCell ref="Z91:AB91"/>
    <mergeCell ref="AC91:AF91"/>
    <mergeCell ref="AG91:AJ91"/>
    <mergeCell ref="AK91:AO91"/>
    <mergeCell ref="A92:C92"/>
    <mergeCell ref="D92:F92"/>
    <mergeCell ref="G92:M92"/>
    <mergeCell ref="N92:Q92"/>
    <mergeCell ref="R92:V92"/>
    <mergeCell ref="W92:Y92"/>
    <mergeCell ref="Z94:AB94"/>
    <mergeCell ref="AC94:AF94"/>
    <mergeCell ref="AG94:AJ94"/>
    <mergeCell ref="AK94:AO94"/>
    <mergeCell ref="A95:C95"/>
    <mergeCell ref="D95:F95"/>
    <mergeCell ref="G95:M95"/>
    <mergeCell ref="N95:Q95"/>
    <mergeCell ref="R95:V95"/>
    <mergeCell ref="W95:Y95"/>
    <mergeCell ref="Z93:AB93"/>
    <mergeCell ref="AC93:AF93"/>
    <mergeCell ref="AG93:AJ93"/>
    <mergeCell ref="AK93:AO93"/>
    <mergeCell ref="A94:C94"/>
    <mergeCell ref="D94:F94"/>
    <mergeCell ref="G94:M94"/>
    <mergeCell ref="N94:Q94"/>
    <mergeCell ref="R94:V94"/>
    <mergeCell ref="W94:Y94"/>
    <mergeCell ref="Z96:AB96"/>
    <mergeCell ref="AC96:AF96"/>
    <mergeCell ref="AG96:AJ96"/>
    <mergeCell ref="AK96:AO96"/>
    <mergeCell ref="A97:C97"/>
    <mergeCell ref="D97:F97"/>
    <mergeCell ref="G97:M97"/>
    <mergeCell ref="N97:Q97"/>
    <mergeCell ref="R97:V97"/>
    <mergeCell ref="W97:Y97"/>
    <mergeCell ref="Z95:AB95"/>
    <mergeCell ref="AC95:AF95"/>
    <mergeCell ref="AG95:AJ95"/>
    <mergeCell ref="AK95:AO95"/>
    <mergeCell ref="Z99:AB99"/>
    <mergeCell ref="AC99:AF99"/>
    <mergeCell ref="AG99:AJ99"/>
    <mergeCell ref="AK99:AO99"/>
    <mergeCell ref="A96:C96"/>
    <mergeCell ref="D96:F96"/>
    <mergeCell ref="G96:M96"/>
    <mergeCell ref="N96:Q96"/>
    <mergeCell ref="R96:V96"/>
    <mergeCell ref="W96:Y96"/>
    <mergeCell ref="A100:C100"/>
    <mergeCell ref="D100:F100"/>
    <mergeCell ref="G100:M100"/>
    <mergeCell ref="N100:Q100"/>
    <mergeCell ref="R100:V100"/>
    <mergeCell ref="W100:Y100"/>
    <mergeCell ref="Z98:AB98"/>
    <mergeCell ref="AC98:AF98"/>
    <mergeCell ref="AG98:AJ98"/>
    <mergeCell ref="AK98:AO98"/>
    <mergeCell ref="A99:C99"/>
    <mergeCell ref="D99:F99"/>
    <mergeCell ref="G99:M99"/>
    <mergeCell ref="N99:Q99"/>
    <mergeCell ref="R99:V99"/>
    <mergeCell ref="W99:Y99"/>
    <mergeCell ref="Z97:AB97"/>
    <mergeCell ref="AC97:AF97"/>
    <mergeCell ref="AG97:AJ97"/>
    <mergeCell ref="AK97:AO97"/>
    <mergeCell ref="Z102:AB102"/>
    <mergeCell ref="AC102:AF102"/>
    <mergeCell ref="AG102:AJ102"/>
    <mergeCell ref="AK102:AO102"/>
    <mergeCell ref="A98:C98"/>
    <mergeCell ref="D98:F98"/>
    <mergeCell ref="G98:M98"/>
    <mergeCell ref="N98:Q98"/>
    <mergeCell ref="R98:V98"/>
    <mergeCell ref="W98:Y98"/>
    <mergeCell ref="A109:AJ109"/>
    <mergeCell ref="AK109:AO109"/>
    <mergeCell ref="Z101:AB101"/>
    <mergeCell ref="AC101:AF101"/>
    <mergeCell ref="AG101:AJ101"/>
    <mergeCell ref="AK101:AO101"/>
    <mergeCell ref="A102:C102"/>
    <mergeCell ref="D102:F102"/>
    <mergeCell ref="G102:M102"/>
    <mergeCell ref="N102:Q102"/>
    <mergeCell ref="R102:V102"/>
    <mergeCell ref="W102:Y102"/>
    <mergeCell ref="Z100:AB100"/>
    <mergeCell ref="AC100:AF100"/>
    <mergeCell ref="AG100:AJ100"/>
    <mergeCell ref="AK100:AO100"/>
    <mergeCell ref="A101:C101"/>
    <mergeCell ref="D101:F101"/>
    <mergeCell ref="G101:M101"/>
    <mergeCell ref="N101:Q101"/>
    <mergeCell ref="R101:V101"/>
    <mergeCell ref="W101:Y101"/>
    <mergeCell ref="AG103:AJ103"/>
    <mergeCell ref="AK103:AO103"/>
    <mergeCell ref="A104:C104"/>
    <mergeCell ref="D104:F104"/>
    <mergeCell ref="G104:M104"/>
    <mergeCell ref="N104:Q104"/>
    <mergeCell ref="R104:V104"/>
    <mergeCell ref="W104:Y104"/>
    <mergeCell ref="O114:W116"/>
    <mergeCell ref="X114:AF116"/>
    <mergeCell ref="AG114:AO116"/>
    <mergeCell ref="A117:H118"/>
    <mergeCell ref="I117:AE118"/>
    <mergeCell ref="AF117:AO118"/>
    <mergeCell ref="A112:D112"/>
    <mergeCell ref="E112:N112"/>
    <mergeCell ref="O112:W112"/>
    <mergeCell ref="X112:AF112"/>
    <mergeCell ref="AG112:AO112"/>
    <mergeCell ref="A113:D113"/>
    <mergeCell ref="E113:N113"/>
    <mergeCell ref="O113:W113"/>
    <mergeCell ref="X113:AF113"/>
    <mergeCell ref="AG113:AO113"/>
    <mergeCell ref="A110:D110"/>
    <mergeCell ref="E110:W110"/>
    <mergeCell ref="X110:AO110"/>
    <mergeCell ref="A111:D111"/>
    <mergeCell ref="E111:N111"/>
    <mergeCell ref="O111:W111"/>
    <mergeCell ref="A103:C103"/>
    <mergeCell ref="D103:F103"/>
    <mergeCell ref="G103:M103"/>
    <mergeCell ref="N103:Q103"/>
    <mergeCell ref="R103:V103"/>
    <mergeCell ref="W103:Y103"/>
    <mergeCell ref="A123:C123"/>
    <mergeCell ref="D123:F123"/>
    <mergeCell ref="G123:M123"/>
    <mergeCell ref="N123:Q123"/>
    <mergeCell ref="R123:V123"/>
    <mergeCell ref="W123:Y123"/>
    <mergeCell ref="AH120:AI120"/>
    <mergeCell ref="AJ120:AK120"/>
    <mergeCell ref="AL120:AO120"/>
    <mergeCell ref="A121:C121"/>
    <mergeCell ref="D121:S121"/>
    <mergeCell ref="Z121:AN121"/>
    <mergeCell ref="Z104:AB104"/>
    <mergeCell ref="AC104:AF104"/>
    <mergeCell ref="AG104:AJ104"/>
    <mergeCell ref="AK104:AO104"/>
    <mergeCell ref="A105:C105"/>
    <mergeCell ref="D105:F105"/>
    <mergeCell ref="G105:M105"/>
    <mergeCell ref="N105:Q105"/>
    <mergeCell ref="R105:V105"/>
    <mergeCell ref="W105:Y105"/>
    <mergeCell ref="A119:C119"/>
    <mergeCell ref="D119:AG119"/>
    <mergeCell ref="Z103:AB103"/>
    <mergeCell ref="AC103:AF103"/>
    <mergeCell ref="Z106:AB106"/>
    <mergeCell ref="AC106:AF106"/>
    <mergeCell ref="AG106:AJ106"/>
    <mergeCell ref="AK106:AO106"/>
    <mergeCell ref="A107:C107"/>
    <mergeCell ref="D107:F107"/>
    <mergeCell ref="G107:M107"/>
    <mergeCell ref="N107:Q107"/>
    <mergeCell ref="R107:V107"/>
    <mergeCell ref="W107:Y107"/>
    <mergeCell ref="Z105:AB105"/>
    <mergeCell ref="AC105:AF105"/>
    <mergeCell ref="AG105:AJ105"/>
    <mergeCell ref="AK105:AO105"/>
    <mergeCell ref="A106:C106"/>
    <mergeCell ref="D106:F106"/>
    <mergeCell ref="G106:M106"/>
    <mergeCell ref="N106:Q106"/>
    <mergeCell ref="R106:V106"/>
    <mergeCell ref="W106:Y106"/>
    <mergeCell ref="Z107:AB107"/>
    <mergeCell ref="AC107:AF107"/>
    <mergeCell ref="AG107:AJ107"/>
    <mergeCell ref="AK107:AO107"/>
    <mergeCell ref="A108:C108"/>
    <mergeCell ref="D108:F108"/>
    <mergeCell ref="G108:M108"/>
    <mergeCell ref="N108:Q108"/>
    <mergeCell ref="R108:V108"/>
    <mergeCell ref="W108:Y108"/>
    <mergeCell ref="Z123:AB123"/>
    <mergeCell ref="AC123:AF123"/>
    <mergeCell ref="AG123:AJ123"/>
    <mergeCell ref="AK123:AO123"/>
    <mergeCell ref="A120:C120"/>
    <mergeCell ref="D120:S120"/>
    <mergeCell ref="T120:W120"/>
    <mergeCell ref="X120:Y120"/>
    <mergeCell ref="Z120:AA120"/>
    <mergeCell ref="AB120:AD120"/>
    <mergeCell ref="A114:D116"/>
    <mergeCell ref="E114:N116"/>
    <mergeCell ref="AH119:AJ119"/>
    <mergeCell ref="AK119:AN119"/>
    <mergeCell ref="Z108:AB108"/>
    <mergeCell ref="AC108:AF108"/>
    <mergeCell ref="AG108:AJ108"/>
    <mergeCell ref="AK108:AO108"/>
    <mergeCell ref="X111:AF111"/>
    <mergeCell ref="AG111:AO111"/>
    <mergeCell ref="Z125:AB125"/>
    <mergeCell ref="AC125:AF125"/>
    <mergeCell ref="AG125:AJ125"/>
    <mergeCell ref="AK125:AO125"/>
    <mergeCell ref="A126:C126"/>
    <mergeCell ref="D126:F126"/>
    <mergeCell ref="G126:M126"/>
    <mergeCell ref="N126:Q126"/>
    <mergeCell ref="R126:V126"/>
    <mergeCell ref="W126:Y126"/>
    <mergeCell ref="Z124:AB124"/>
    <mergeCell ref="AC124:AF124"/>
    <mergeCell ref="AG124:AJ124"/>
    <mergeCell ref="AK124:AO124"/>
    <mergeCell ref="A125:C125"/>
    <mergeCell ref="D125:F125"/>
    <mergeCell ref="G125:M125"/>
    <mergeCell ref="N125:Q125"/>
    <mergeCell ref="R125:V125"/>
    <mergeCell ref="W125:Y125"/>
    <mergeCell ref="A124:C124"/>
    <mergeCell ref="D124:F124"/>
    <mergeCell ref="G124:M124"/>
    <mergeCell ref="N124:Q124"/>
    <mergeCell ref="R124:V124"/>
    <mergeCell ref="W124:Y124"/>
    <mergeCell ref="Z127:AB127"/>
    <mergeCell ref="AC127:AF127"/>
    <mergeCell ref="AG127:AJ127"/>
    <mergeCell ref="AK127:AO127"/>
    <mergeCell ref="A128:C128"/>
    <mergeCell ref="D128:F128"/>
    <mergeCell ref="G128:M128"/>
    <mergeCell ref="N128:Q128"/>
    <mergeCell ref="R128:V128"/>
    <mergeCell ref="W128:Y128"/>
    <mergeCell ref="Z126:AB126"/>
    <mergeCell ref="AC126:AF126"/>
    <mergeCell ref="AG126:AJ126"/>
    <mergeCell ref="AK126:AO126"/>
    <mergeCell ref="A127:C127"/>
    <mergeCell ref="D127:F127"/>
    <mergeCell ref="G127:M127"/>
    <mergeCell ref="N127:Q127"/>
    <mergeCell ref="R127:V127"/>
    <mergeCell ref="W127:Y127"/>
    <mergeCell ref="Z129:AB129"/>
    <mergeCell ref="AC129:AF129"/>
    <mergeCell ref="AG129:AJ129"/>
    <mergeCell ref="AK129:AO129"/>
    <mergeCell ref="A130:C130"/>
    <mergeCell ref="D130:F130"/>
    <mergeCell ref="G130:M130"/>
    <mergeCell ref="N130:Q130"/>
    <mergeCell ref="R130:V130"/>
    <mergeCell ref="W130:Y130"/>
    <mergeCell ref="Z128:AB128"/>
    <mergeCell ref="AC128:AF128"/>
    <mergeCell ref="AG128:AJ128"/>
    <mergeCell ref="AK128:AO128"/>
    <mergeCell ref="A129:C129"/>
    <mergeCell ref="D129:F129"/>
    <mergeCell ref="G129:M129"/>
    <mergeCell ref="N129:Q129"/>
    <mergeCell ref="R129:V129"/>
    <mergeCell ref="W129:Y129"/>
    <mergeCell ref="Z131:AB131"/>
    <mergeCell ref="AC131:AF131"/>
    <mergeCell ref="AG131:AJ131"/>
    <mergeCell ref="AK131:AO131"/>
    <mergeCell ref="A132:C132"/>
    <mergeCell ref="D132:F132"/>
    <mergeCell ref="G132:M132"/>
    <mergeCell ref="N132:Q132"/>
    <mergeCell ref="R132:V132"/>
    <mergeCell ref="W132:Y132"/>
    <mergeCell ref="Z130:AB130"/>
    <mergeCell ref="AC130:AF130"/>
    <mergeCell ref="AG130:AJ130"/>
    <mergeCell ref="AK130:AO130"/>
    <mergeCell ref="A131:C131"/>
    <mergeCell ref="D131:F131"/>
    <mergeCell ref="G131:M131"/>
    <mergeCell ref="N131:Q131"/>
    <mergeCell ref="R131:V131"/>
    <mergeCell ref="W131:Y131"/>
    <mergeCell ref="Z133:AB133"/>
    <mergeCell ref="AC133:AF133"/>
    <mergeCell ref="AG133:AJ133"/>
    <mergeCell ref="AK133:AO133"/>
    <mergeCell ref="A134:C134"/>
    <mergeCell ref="D134:F134"/>
    <mergeCell ref="G134:M134"/>
    <mergeCell ref="N134:Q134"/>
    <mergeCell ref="R134:V134"/>
    <mergeCell ref="W134:Y134"/>
    <mergeCell ref="Z132:AB132"/>
    <mergeCell ref="AC132:AF132"/>
    <mergeCell ref="AG132:AJ132"/>
    <mergeCell ref="AK132:AO132"/>
    <mergeCell ref="A133:C133"/>
    <mergeCell ref="D133:F133"/>
    <mergeCell ref="G133:M133"/>
    <mergeCell ref="N133:Q133"/>
    <mergeCell ref="R133:V133"/>
    <mergeCell ref="W133:Y133"/>
    <mergeCell ref="Z135:AB135"/>
    <mergeCell ref="AC135:AF135"/>
    <mergeCell ref="AG135:AJ135"/>
    <mergeCell ref="AK135:AO135"/>
    <mergeCell ref="A136:C136"/>
    <mergeCell ref="D136:F136"/>
    <mergeCell ref="G136:M136"/>
    <mergeCell ref="N136:Q136"/>
    <mergeCell ref="R136:V136"/>
    <mergeCell ref="W136:Y136"/>
    <mergeCell ref="Z134:AB134"/>
    <mergeCell ref="AC134:AF134"/>
    <mergeCell ref="AG134:AJ134"/>
    <mergeCell ref="AK134:AO134"/>
    <mergeCell ref="A135:C135"/>
    <mergeCell ref="D135:F135"/>
    <mergeCell ref="G135:M135"/>
    <mergeCell ref="N135:Q135"/>
    <mergeCell ref="R135:V135"/>
    <mergeCell ref="W135:Y135"/>
    <mergeCell ref="Z137:AB137"/>
    <mergeCell ref="AC137:AF137"/>
    <mergeCell ref="AG137:AJ137"/>
    <mergeCell ref="AK137:AO137"/>
    <mergeCell ref="A138:C138"/>
    <mergeCell ref="D138:F138"/>
    <mergeCell ref="G138:M138"/>
    <mergeCell ref="N138:Q138"/>
    <mergeCell ref="R138:V138"/>
    <mergeCell ref="W138:Y138"/>
    <mergeCell ref="Z136:AB136"/>
    <mergeCell ref="AC136:AF136"/>
    <mergeCell ref="AG136:AJ136"/>
    <mergeCell ref="AK136:AO136"/>
    <mergeCell ref="A137:C137"/>
    <mergeCell ref="D137:F137"/>
    <mergeCell ref="G137:M137"/>
    <mergeCell ref="N137:Q137"/>
    <mergeCell ref="R137:V137"/>
    <mergeCell ref="W137:Y137"/>
    <mergeCell ref="Z139:AB139"/>
    <mergeCell ref="AC139:AF139"/>
    <mergeCell ref="AG139:AJ139"/>
    <mergeCell ref="AK139:AO139"/>
    <mergeCell ref="A140:C140"/>
    <mergeCell ref="D140:F140"/>
    <mergeCell ref="G140:M140"/>
    <mergeCell ref="N140:Q140"/>
    <mergeCell ref="R140:V140"/>
    <mergeCell ref="W140:Y140"/>
    <mergeCell ref="Z138:AB138"/>
    <mergeCell ref="AC138:AF138"/>
    <mergeCell ref="AG138:AJ138"/>
    <mergeCell ref="AK138:AO138"/>
    <mergeCell ref="A139:C139"/>
    <mergeCell ref="D139:F139"/>
    <mergeCell ref="G139:M139"/>
    <mergeCell ref="N139:Q139"/>
    <mergeCell ref="R139:V139"/>
    <mergeCell ref="W139:Y139"/>
    <mergeCell ref="Z141:AB141"/>
    <mergeCell ref="AC141:AF141"/>
    <mergeCell ref="AG141:AJ141"/>
    <mergeCell ref="AK141:AO141"/>
    <mergeCell ref="A142:C142"/>
    <mergeCell ref="D142:F142"/>
    <mergeCell ref="G142:M142"/>
    <mergeCell ref="N142:Q142"/>
    <mergeCell ref="R142:V142"/>
    <mergeCell ref="W142:Y142"/>
    <mergeCell ref="Z140:AB140"/>
    <mergeCell ref="AC140:AF140"/>
    <mergeCell ref="AG140:AJ140"/>
    <mergeCell ref="AK140:AO140"/>
    <mergeCell ref="A141:C141"/>
    <mergeCell ref="D141:F141"/>
    <mergeCell ref="G141:M141"/>
    <mergeCell ref="N141:Q141"/>
    <mergeCell ref="R141:V141"/>
    <mergeCell ref="W141:Y141"/>
    <mergeCell ref="Z143:AB143"/>
    <mergeCell ref="AC143:AF143"/>
    <mergeCell ref="AG143:AJ143"/>
    <mergeCell ref="AK143:AO143"/>
    <mergeCell ref="A144:C144"/>
    <mergeCell ref="D144:F144"/>
    <mergeCell ref="G144:M144"/>
    <mergeCell ref="N144:Q144"/>
    <mergeCell ref="R144:V144"/>
    <mergeCell ref="W144:Y144"/>
    <mergeCell ref="Z142:AB142"/>
    <mergeCell ref="AC142:AF142"/>
    <mergeCell ref="AG142:AJ142"/>
    <mergeCell ref="AK142:AO142"/>
    <mergeCell ref="A143:C143"/>
    <mergeCell ref="D143:F143"/>
    <mergeCell ref="G143:M143"/>
    <mergeCell ref="N143:Q143"/>
    <mergeCell ref="R143:V143"/>
    <mergeCell ref="W143:Y143"/>
    <mergeCell ref="Z145:AB145"/>
    <mergeCell ref="AC145:AF145"/>
    <mergeCell ref="AG145:AJ145"/>
    <mergeCell ref="AK145:AO145"/>
    <mergeCell ref="A146:C146"/>
    <mergeCell ref="D146:F146"/>
    <mergeCell ref="G146:M146"/>
    <mergeCell ref="N146:Q146"/>
    <mergeCell ref="R146:V146"/>
    <mergeCell ref="W146:Y146"/>
    <mergeCell ref="Z144:AB144"/>
    <mergeCell ref="AC144:AF144"/>
    <mergeCell ref="AG144:AJ144"/>
    <mergeCell ref="AK144:AO144"/>
    <mergeCell ref="A145:C145"/>
    <mergeCell ref="D145:F145"/>
    <mergeCell ref="G145:M145"/>
    <mergeCell ref="N145:Q145"/>
    <mergeCell ref="R145:V145"/>
    <mergeCell ref="W145:Y145"/>
    <mergeCell ref="Z147:AB147"/>
    <mergeCell ref="AC147:AF147"/>
    <mergeCell ref="AG147:AJ147"/>
    <mergeCell ref="AK147:AO147"/>
    <mergeCell ref="A148:C148"/>
    <mergeCell ref="D148:F148"/>
    <mergeCell ref="G148:M148"/>
    <mergeCell ref="N148:Q148"/>
    <mergeCell ref="R148:V148"/>
    <mergeCell ref="W148:Y148"/>
    <mergeCell ref="Z146:AB146"/>
    <mergeCell ref="AC146:AF146"/>
    <mergeCell ref="AG146:AJ146"/>
    <mergeCell ref="AK146:AO146"/>
    <mergeCell ref="A147:C147"/>
    <mergeCell ref="D147:F147"/>
    <mergeCell ref="G147:M147"/>
    <mergeCell ref="N147:Q147"/>
    <mergeCell ref="R147:V147"/>
    <mergeCell ref="W147:Y147"/>
    <mergeCell ref="A151:AJ151"/>
    <mergeCell ref="AK151:AO151"/>
    <mergeCell ref="Z149:AB149"/>
    <mergeCell ref="AC149:AF149"/>
    <mergeCell ref="AG149:AJ149"/>
    <mergeCell ref="AK149:AO149"/>
    <mergeCell ref="A150:AJ150"/>
    <mergeCell ref="AK150:AO150"/>
    <mergeCell ref="Z148:AB148"/>
    <mergeCell ref="AC148:AF148"/>
    <mergeCell ref="AG148:AJ148"/>
    <mergeCell ref="AK148:AO148"/>
    <mergeCell ref="A149:C149"/>
    <mergeCell ref="D149:F149"/>
    <mergeCell ref="G149:M149"/>
    <mergeCell ref="N149:Q149"/>
    <mergeCell ref="R149:V149"/>
    <mergeCell ref="W149:Y149"/>
    <mergeCell ref="A152:AO152"/>
    <mergeCell ref="A153:U168"/>
    <mergeCell ref="V153:AO168"/>
    <mergeCell ref="A169:U169"/>
    <mergeCell ref="V169:AO169"/>
    <mergeCell ref="A170:D170"/>
    <mergeCell ref="E170:W170"/>
    <mergeCell ref="X170:AO170"/>
    <mergeCell ref="A173:D173"/>
    <mergeCell ref="E173:N173"/>
    <mergeCell ref="O173:W173"/>
    <mergeCell ref="X173:AF173"/>
    <mergeCell ref="AG173:AO173"/>
    <mergeCell ref="A174:D176"/>
    <mergeCell ref="E174:N176"/>
    <mergeCell ref="O174:W176"/>
    <mergeCell ref="X174:AF176"/>
    <mergeCell ref="AG174:AO176"/>
    <mergeCell ref="A171:D171"/>
    <mergeCell ref="E171:N171"/>
    <mergeCell ref="O171:W171"/>
    <mergeCell ref="X171:AF171"/>
    <mergeCell ref="AG171:AO171"/>
    <mergeCell ref="A172:D172"/>
    <mergeCell ref="E172:N172"/>
    <mergeCell ref="O172:W172"/>
    <mergeCell ref="X172:AF172"/>
    <mergeCell ref="AG172:AO172"/>
  </mergeCells>
  <printOptions horizontalCentered="1"/>
  <pageMargins left="0.70866141732283472" right="0.70866141732283472" top="0.74803149606299213" bottom="0.74803149606299213" header="0.31496062992125984" footer="0.31496062992125984"/>
  <pageSetup scale="80" fitToHeight="0" orientation="portrait" r:id="rId1"/>
  <rowBreaks count="2" manualBreakCount="2">
    <brk id="58" max="40" man="1"/>
    <brk id="116" max="4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AC585-C7DE-4A48-9FF8-EB3D1A7868DB}">
  <sheetPr>
    <tabColor theme="0"/>
    <pageSetUpPr fitToPage="1"/>
  </sheetPr>
  <dimension ref="A1:BW34"/>
  <sheetViews>
    <sheetView showGridLines="0" view="pageBreakPreview" topLeftCell="A7" zoomScale="110" zoomScaleNormal="100" zoomScaleSheetLayoutView="110" workbookViewId="0">
      <selection activeCell="CA24" sqref="CA24"/>
    </sheetView>
  </sheetViews>
  <sheetFormatPr baseColWidth="10" defaultColWidth="2.44140625" defaultRowHeight="13.2" x14ac:dyDescent="0.3"/>
  <cols>
    <col min="1" max="2" width="2.6640625" style="20" customWidth="1"/>
    <col min="3" max="3" width="4.33203125" style="20" customWidth="1"/>
    <col min="4" max="26" width="2.6640625" style="20" customWidth="1"/>
    <col min="27" max="27" width="3.33203125" style="20" customWidth="1"/>
    <col min="28" max="28" width="3" style="20" customWidth="1"/>
    <col min="29" max="41" width="2.6640625" style="20" customWidth="1"/>
    <col min="42" max="42" width="10.33203125" style="20" customWidth="1"/>
    <col min="43" max="43" width="3.33203125" style="20" hidden="1" customWidth="1"/>
    <col min="44" max="44" width="2.44140625" style="20" hidden="1" customWidth="1"/>
    <col min="45" max="45" width="8.5546875" style="20" hidden="1" customWidth="1"/>
    <col min="46" max="47" width="2.44140625" style="20" hidden="1" customWidth="1"/>
    <col min="48" max="48" width="12.88671875" style="20" hidden="1" customWidth="1"/>
    <col min="49" max="49" width="11.5546875" style="20" hidden="1" customWidth="1"/>
    <col min="50" max="52" width="2.44140625" style="20" hidden="1" customWidth="1"/>
    <col min="53" max="53" width="8" style="20" hidden="1" customWidth="1"/>
    <col min="54" max="55" width="2.44140625" style="20" hidden="1" customWidth="1"/>
    <col min="56" max="56" width="7.6640625" style="20" hidden="1" customWidth="1"/>
    <col min="57" max="58" width="2.44140625" style="20" hidden="1" customWidth="1"/>
    <col min="59" max="59" width="7.6640625" style="20" hidden="1" customWidth="1"/>
    <col min="60" max="61" width="2.44140625" style="20" hidden="1" customWidth="1"/>
    <col min="62" max="62" width="15.33203125" style="20" hidden="1" customWidth="1"/>
    <col min="63" max="64" width="0" style="20" hidden="1" customWidth="1"/>
    <col min="65" max="65" width="9.33203125" style="20" hidden="1" customWidth="1"/>
    <col min="66" max="66" width="0" style="20" hidden="1" customWidth="1"/>
    <col min="67" max="67" width="14.109375" style="20" hidden="1" customWidth="1"/>
    <col min="68" max="71" width="0" style="20" hidden="1" customWidth="1"/>
    <col min="72" max="72" width="3.33203125" style="20" bestFit="1" customWidth="1"/>
    <col min="73" max="77" width="2.44140625" style="20"/>
    <col min="78" max="78" width="4" style="20" bestFit="1" customWidth="1"/>
    <col min="79" max="81" width="2.44140625" style="20"/>
    <col min="82" max="82" width="3.33203125" style="20" bestFit="1" customWidth="1"/>
    <col min="83" max="16384" width="2.44140625" style="20"/>
  </cols>
  <sheetData>
    <row r="1" spans="1:75" ht="32.25" customHeight="1" x14ac:dyDescent="0.3">
      <c r="A1" s="415"/>
      <c r="B1" s="416"/>
      <c r="C1" s="416"/>
      <c r="D1" s="416"/>
      <c r="E1" s="416"/>
      <c r="F1" s="416"/>
      <c r="G1" s="416"/>
      <c r="H1" s="417"/>
      <c r="I1" s="421" t="s">
        <v>360</v>
      </c>
      <c r="J1" s="422"/>
      <c r="K1" s="422"/>
      <c r="L1" s="422"/>
      <c r="M1" s="422"/>
      <c r="N1" s="422"/>
      <c r="O1" s="422"/>
      <c r="P1" s="422"/>
      <c r="Q1" s="422"/>
      <c r="R1" s="422"/>
      <c r="S1" s="422"/>
      <c r="T1" s="422"/>
      <c r="U1" s="422"/>
      <c r="V1" s="422"/>
      <c r="W1" s="422"/>
      <c r="X1" s="422"/>
      <c r="Y1" s="422"/>
      <c r="Z1" s="422"/>
      <c r="AA1" s="422"/>
      <c r="AB1" s="422"/>
      <c r="AC1" s="422"/>
      <c r="AD1" s="422"/>
      <c r="AE1" s="423"/>
      <c r="AF1" s="294" t="s">
        <v>536</v>
      </c>
      <c r="AG1" s="295"/>
      <c r="AH1" s="295"/>
      <c r="AI1" s="295"/>
      <c r="AJ1" s="295"/>
      <c r="AK1" s="295"/>
      <c r="AL1" s="295"/>
      <c r="AM1" s="295"/>
      <c r="AN1" s="295"/>
      <c r="AO1" s="296"/>
    </row>
    <row r="2" spans="1:75" ht="32.25" customHeight="1" x14ac:dyDescent="0.3">
      <c r="A2" s="418"/>
      <c r="B2" s="419"/>
      <c r="C2" s="419"/>
      <c r="D2" s="419"/>
      <c r="E2" s="419"/>
      <c r="F2" s="419"/>
      <c r="G2" s="419"/>
      <c r="H2" s="420"/>
      <c r="I2" s="424"/>
      <c r="J2" s="425"/>
      <c r="K2" s="425"/>
      <c r="L2" s="425"/>
      <c r="M2" s="425"/>
      <c r="N2" s="425"/>
      <c r="O2" s="425"/>
      <c r="P2" s="425"/>
      <c r="Q2" s="425"/>
      <c r="R2" s="425"/>
      <c r="S2" s="425"/>
      <c r="T2" s="425"/>
      <c r="U2" s="425"/>
      <c r="V2" s="425"/>
      <c r="W2" s="425"/>
      <c r="X2" s="425"/>
      <c r="Y2" s="425"/>
      <c r="Z2" s="425"/>
      <c r="AA2" s="425"/>
      <c r="AB2" s="425"/>
      <c r="AC2" s="425"/>
      <c r="AD2" s="425"/>
      <c r="AE2" s="426"/>
      <c r="AF2" s="297"/>
      <c r="AG2" s="298"/>
      <c r="AH2" s="298"/>
      <c r="AI2" s="298"/>
      <c r="AJ2" s="298"/>
      <c r="AK2" s="298"/>
      <c r="AL2" s="298"/>
      <c r="AM2" s="298"/>
      <c r="AN2" s="298"/>
      <c r="AO2" s="299"/>
    </row>
    <row r="3" spans="1:75" ht="30.75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1" t="s">
        <v>362</v>
      </c>
      <c r="AI3" s="301"/>
      <c r="AJ3" s="301"/>
      <c r="AK3" s="303">
        <v>1</v>
      </c>
      <c r="AL3" s="303"/>
      <c r="AM3" s="303"/>
      <c r="AN3" s="303"/>
      <c r="AO3" s="25"/>
    </row>
    <row r="4" spans="1:75" ht="15" customHeight="1" x14ac:dyDescent="0.3">
      <c r="A4" s="313" t="s">
        <v>363</v>
      </c>
      <c r="B4" s="314"/>
      <c r="C4" s="314"/>
      <c r="D4" s="311" t="s">
        <v>364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05" t="s">
        <v>365</v>
      </c>
      <c r="U4" s="305"/>
      <c r="V4" s="305"/>
      <c r="W4" s="305"/>
      <c r="X4" s="411">
        <v>1</v>
      </c>
      <c r="Y4" s="411"/>
      <c r="Z4" s="305" t="s">
        <v>366</v>
      </c>
      <c r="AA4" s="305"/>
      <c r="AB4" s="303">
        <v>1.5</v>
      </c>
      <c r="AC4" s="303"/>
      <c r="AD4" s="303"/>
      <c r="AE4" s="28" t="s">
        <v>367</v>
      </c>
      <c r="AF4" s="26"/>
      <c r="AH4" s="304" t="s">
        <v>40</v>
      </c>
      <c r="AI4" s="304"/>
      <c r="AJ4" s="305" t="s">
        <v>368</v>
      </c>
      <c r="AK4" s="305"/>
      <c r="AL4" s="306">
        <v>45432</v>
      </c>
      <c r="AM4" s="306"/>
      <c r="AN4" s="306"/>
      <c r="AO4" s="307"/>
    </row>
    <row r="5" spans="1:75" ht="27.6" customHeight="1" x14ac:dyDescent="0.3">
      <c r="A5" s="308" t="s">
        <v>369</v>
      </c>
      <c r="B5" s="309"/>
      <c r="C5" s="309"/>
      <c r="D5" s="310" t="s">
        <v>36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29" t="s">
        <v>370</v>
      </c>
      <c r="U5" s="27"/>
      <c r="V5" s="27"/>
      <c r="W5" s="29"/>
      <c r="X5" s="27"/>
      <c r="Y5" s="27"/>
      <c r="Z5" s="312" t="s">
        <v>647</v>
      </c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312"/>
      <c r="AO5" s="25"/>
    </row>
    <row r="6" spans="1:75" ht="10.95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3"/>
    </row>
    <row r="7" spans="1:75" ht="25.5" customHeight="1" x14ac:dyDescent="0.3">
      <c r="A7" s="325" t="s">
        <v>648</v>
      </c>
      <c r="B7" s="326"/>
      <c r="C7" s="327"/>
      <c r="D7" s="325" t="s">
        <v>372</v>
      </c>
      <c r="E7" s="326"/>
      <c r="F7" s="327"/>
      <c r="G7" s="412" t="s">
        <v>373</v>
      </c>
      <c r="H7" s="413"/>
      <c r="I7" s="413"/>
      <c r="J7" s="413"/>
      <c r="K7" s="413"/>
      <c r="L7" s="413"/>
      <c r="M7" s="414"/>
      <c r="N7" s="325" t="s">
        <v>374</v>
      </c>
      <c r="O7" s="326"/>
      <c r="P7" s="326"/>
      <c r="Q7" s="327"/>
      <c r="R7" s="412" t="s">
        <v>375</v>
      </c>
      <c r="S7" s="413"/>
      <c r="T7" s="413"/>
      <c r="U7" s="413"/>
      <c r="V7" s="414"/>
      <c r="W7" s="325" t="s">
        <v>465</v>
      </c>
      <c r="X7" s="326"/>
      <c r="Y7" s="327"/>
      <c r="Z7" s="325" t="s">
        <v>466</v>
      </c>
      <c r="AA7" s="326"/>
      <c r="AB7" s="327"/>
      <c r="AC7" s="325" t="s">
        <v>467</v>
      </c>
      <c r="AD7" s="326"/>
      <c r="AE7" s="326"/>
      <c r="AF7" s="327"/>
      <c r="AG7" s="325" t="s">
        <v>376</v>
      </c>
      <c r="AH7" s="326"/>
      <c r="AI7" s="326"/>
      <c r="AJ7" s="327"/>
      <c r="AK7" s="325" t="s">
        <v>377</v>
      </c>
      <c r="AL7" s="326"/>
      <c r="AM7" s="326"/>
      <c r="AN7" s="326"/>
      <c r="AO7" s="327"/>
    </row>
    <row r="8" spans="1:75" s="45" customFormat="1" ht="21" customHeight="1" x14ac:dyDescent="0.3">
      <c r="A8" s="399">
        <v>45411</v>
      </c>
      <c r="B8" s="400"/>
      <c r="C8" s="401"/>
      <c r="D8" s="402">
        <v>1</v>
      </c>
      <c r="E8" s="403"/>
      <c r="F8" s="404"/>
      <c r="G8" s="430">
        <v>7750</v>
      </c>
      <c r="H8" s="431"/>
      <c r="I8" s="431"/>
      <c r="J8" s="431"/>
      <c r="K8" s="431"/>
      <c r="L8" s="431"/>
      <c r="M8" s="432"/>
      <c r="N8" s="402" t="s">
        <v>413</v>
      </c>
      <c r="O8" s="403"/>
      <c r="P8" s="403"/>
      <c r="Q8" s="404"/>
      <c r="R8" s="408" t="s">
        <v>649</v>
      </c>
      <c r="S8" s="409"/>
      <c r="T8" s="409"/>
      <c r="U8" s="409"/>
      <c r="V8" s="410"/>
      <c r="W8" s="402">
        <v>0.56999999999999995</v>
      </c>
      <c r="X8" s="403"/>
      <c r="Y8" s="404"/>
      <c r="Z8" s="402">
        <v>0.2</v>
      </c>
      <c r="AA8" s="403"/>
      <c r="AB8" s="404"/>
      <c r="AC8" s="390">
        <v>14</v>
      </c>
      <c r="AD8" s="391"/>
      <c r="AE8" s="391"/>
      <c r="AF8" s="392"/>
      <c r="AG8" s="393">
        <f>(3.1416*AVERAGE(W8:AB8)*AVERAGE(W8:AB8)*AK8*AC8)/4</f>
        <v>1.6298228100000001</v>
      </c>
      <c r="AH8" s="394"/>
      <c r="AI8" s="394"/>
      <c r="AJ8" s="395"/>
      <c r="AK8" s="396">
        <v>1</v>
      </c>
      <c r="AL8" s="397"/>
      <c r="AM8" s="397"/>
      <c r="AN8" s="397"/>
      <c r="AO8" s="398"/>
      <c r="AP8" s="229"/>
    </row>
    <row r="9" spans="1:75" ht="14.4" customHeight="1" x14ac:dyDescent="0.3">
      <c r="A9" s="333" t="s">
        <v>353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3"/>
      <c r="AD9" s="333"/>
      <c r="AE9" s="333"/>
      <c r="AF9" s="333"/>
      <c r="AG9" s="333"/>
      <c r="AH9" s="333"/>
      <c r="AI9" s="333"/>
      <c r="AJ9" s="333"/>
      <c r="AK9" s="334">
        <f>SUM(AK8:AO8)</f>
        <v>1</v>
      </c>
      <c r="AL9" s="334"/>
      <c r="AM9" s="334"/>
      <c r="AN9" s="334"/>
      <c r="AO9" s="334"/>
      <c r="AQ9" s="20">
        <v>22</v>
      </c>
      <c r="AS9" s="20" t="s">
        <v>410</v>
      </c>
      <c r="AV9" s="20">
        <v>500</v>
      </c>
      <c r="AW9" s="20">
        <v>550</v>
      </c>
      <c r="BA9" s="20">
        <v>50</v>
      </c>
      <c r="BD9" s="20">
        <v>1</v>
      </c>
      <c r="BG9" s="20">
        <v>1</v>
      </c>
      <c r="BJ9" s="20">
        <v>1</v>
      </c>
      <c r="BM9" s="20">
        <v>50</v>
      </c>
    </row>
    <row r="10" spans="1:75" ht="12.75" customHeight="1" x14ac:dyDescent="0.3">
      <c r="A10" s="363" t="s">
        <v>382</v>
      </c>
      <c r="B10" s="364"/>
      <c r="C10" s="364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364"/>
      <c r="X10" s="364"/>
      <c r="Y10" s="364"/>
      <c r="Z10" s="364"/>
      <c r="AA10" s="364"/>
      <c r="AB10" s="364"/>
      <c r="AC10" s="364"/>
      <c r="AD10" s="364"/>
      <c r="AE10" s="364"/>
      <c r="AF10" s="364"/>
      <c r="AG10" s="364"/>
      <c r="AH10" s="364"/>
      <c r="AI10" s="364"/>
      <c r="AJ10" s="364"/>
      <c r="AK10" s="364"/>
      <c r="AL10" s="364"/>
      <c r="AM10" s="364"/>
      <c r="AN10" s="364"/>
      <c r="AO10" s="365"/>
      <c r="AQ10" s="20">
        <v>23</v>
      </c>
      <c r="AS10" s="20" t="s">
        <v>411</v>
      </c>
      <c r="AV10" s="20">
        <v>550</v>
      </c>
      <c r="AW10" s="20">
        <v>600</v>
      </c>
      <c r="BA10" s="20">
        <v>50</v>
      </c>
      <c r="BD10" s="20">
        <v>7</v>
      </c>
      <c r="BG10" s="20">
        <v>5.9</v>
      </c>
      <c r="BJ10" s="20">
        <v>6.45</v>
      </c>
      <c r="BM10" s="20">
        <v>322.5</v>
      </c>
    </row>
    <row r="11" spans="1:75" ht="12.75" customHeight="1" x14ac:dyDescent="0.3">
      <c r="A11" s="366"/>
      <c r="B11" s="367"/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8"/>
      <c r="V11" s="366"/>
      <c r="W11" s="367"/>
      <c r="X11" s="367"/>
      <c r="Y11" s="367"/>
      <c r="Z11" s="367"/>
      <c r="AA11" s="367"/>
      <c r="AB11" s="367"/>
      <c r="AC11" s="367"/>
      <c r="AD11" s="367"/>
      <c r="AE11" s="367"/>
      <c r="AF11" s="367"/>
      <c r="AG11" s="367"/>
      <c r="AH11" s="367"/>
      <c r="AI11" s="367"/>
      <c r="AJ11" s="367"/>
      <c r="AK11" s="367"/>
      <c r="AL11" s="367"/>
      <c r="AM11" s="367"/>
      <c r="AN11" s="367"/>
      <c r="AO11" s="368"/>
      <c r="AQ11" s="20">
        <v>24</v>
      </c>
      <c r="AS11" s="20" t="s">
        <v>410</v>
      </c>
      <c r="AV11" s="20">
        <v>550</v>
      </c>
      <c r="AW11" s="20">
        <v>600</v>
      </c>
      <c r="BA11" s="20">
        <v>50</v>
      </c>
      <c r="BD11" s="20">
        <v>1</v>
      </c>
      <c r="BG11" s="20">
        <v>1</v>
      </c>
      <c r="BJ11" s="20">
        <v>1</v>
      </c>
      <c r="BM11" s="20">
        <v>50</v>
      </c>
    </row>
    <row r="12" spans="1:75" ht="12.75" customHeight="1" x14ac:dyDescent="0.3">
      <c r="A12" s="369"/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370"/>
      <c r="U12" s="371"/>
      <c r="V12" s="369"/>
      <c r="W12" s="370"/>
      <c r="X12" s="370"/>
      <c r="Y12" s="370"/>
      <c r="Z12" s="370"/>
      <c r="AA12" s="370"/>
      <c r="AB12" s="370"/>
      <c r="AC12" s="370"/>
      <c r="AD12" s="370"/>
      <c r="AE12" s="370"/>
      <c r="AF12" s="370"/>
      <c r="AG12" s="370"/>
      <c r="AH12" s="370"/>
      <c r="AI12" s="370"/>
      <c r="AJ12" s="370"/>
      <c r="AK12" s="370"/>
      <c r="AL12" s="370"/>
      <c r="AM12" s="370"/>
      <c r="AN12" s="370"/>
      <c r="AO12" s="371"/>
      <c r="AQ12" s="20">
        <v>25</v>
      </c>
      <c r="AS12" s="20" t="s">
        <v>411</v>
      </c>
      <c r="AV12" s="20">
        <v>600</v>
      </c>
      <c r="AW12" s="20">
        <v>650</v>
      </c>
      <c r="BA12" s="20">
        <v>50</v>
      </c>
      <c r="BD12" s="20">
        <v>5.9</v>
      </c>
      <c r="BG12" s="20">
        <v>2</v>
      </c>
      <c r="BJ12" s="20">
        <v>3.95</v>
      </c>
      <c r="BM12" s="20">
        <v>197.5</v>
      </c>
    </row>
    <row r="13" spans="1:75" ht="12.75" customHeight="1" x14ac:dyDescent="0.3">
      <c r="A13" s="369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1"/>
      <c r="V13" s="369"/>
      <c r="W13" s="370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  <c r="AL13" s="370"/>
      <c r="AM13" s="370"/>
      <c r="AN13" s="370"/>
      <c r="AO13" s="371"/>
      <c r="AQ13" s="20">
        <v>26</v>
      </c>
      <c r="AS13" s="20" t="s">
        <v>410</v>
      </c>
      <c r="AV13" s="20">
        <v>600</v>
      </c>
      <c r="AW13" s="20">
        <v>650</v>
      </c>
      <c r="BA13" s="20">
        <v>50</v>
      </c>
      <c r="BD13" s="20">
        <v>1</v>
      </c>
      <c r="BG13" s="20">
        <v>3.2</v>
      </c>
      <c r="BJ13" s="20">
        <v>2.1</v>
      </c>
      <c r="BM13" s="20">
        <v>105</v>
      </c>
      <c r="BT13"/>
    </row>
    <row r="14" spans="1:75" ht="12.75" customHeight="1" x14ac:dyDescent="0.3">
      <c r="A14" s="369"/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1"/>
      <c r="V14" s="369"/>
      <c r="W14" s="370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70"/>
      <c r="AL14" s="370"/>
      <c r="AM14" s="370"/>
      <c r="AN14" s="370"/>
      <c r="AO14" s="371"/>
      <c r="AQ14" s="20">
        <v>27</v>
      </c>
      <c r="AS14" s="20" t="s">
        <v>411</v>
      </c>
      <c r="AV14" s="20">
        <v>650</v>
      </c>
      <c r="AW14" s="20">
        <v>700</v>
      </c>
      <c r="BA14" s="20">
        <v>50</v>
      </c>
      <c r="BD14" s="20">
        <v>2</v>
      </c>
      <c r="BG14" s="20">
        <v>4.7</v>
      </c>
      <c r="BJ14" s="20">
        <v>3.35</v>
      </c>
      <c r="BM14" s="20">
        <v>167.5</v>
      </c>
    </row>
    <row r="15" spans="1:75" ht="12.75" customHeight="1" x14ac:dyDescent="0.3">
      <c r="A15" s="369"/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0"/>
      <c r="U15" s="371"/>
      <c r="V15" s="369"/>
      <c r="W15" s="370"/>
      <c r="X15" s="370"/>
      <c r="Y15" s="370"/>
      <c r="Z15" s="370"/>
      <c r="AA15" s="370"/>
      <c r="AB15" s="370"/>
      <c r="AC15" s="370"/>
      <c r="AD15" s="370"/>
      <c r="AE15" s="370"/>
      <c r="AF15" s="370"/>
      <c r="AG15" s="370"/>
      <c r="AH15" s="370"/>
      <c r="AI15" s="370"/>
      <c r="AJ15" s="370"/>
      <c r="AK15" s="370"/>
      <c r="AL15" s="370"/>
      <c r="AM15" s="370"/>
      <c r="AN15" s="370"/>
      <c r="AO15" s="371"/>
      <c r="AQ15" s="20">
        <v>28</v>
      </c>
      <c r="AS15" s="20" t="s">
        <v>410</v>
      </c>
      <c r="AV15" s="20">
        <v>650</v>
      </c>
      <c r="AW15" s="20">
        <v>700</v>
      </c>
      <c r="BA15" s="20">
        <v>50</v>
      </c>
      <c r="BD15" s="20">
        <v>3.2</v>
      </c>
      <c r="BG15" s="20">
        <v>4.8</v>
      </c>
      <c r="BJ15" s="20">
        <v>4</v>
      </c>
      <c r="BM15" s="20">
        <v>200</v>
      </c>
      <c r="BW15"/>
    </row>
    <row r="16" spans="1:75" ht="12.75" customHeight="1" x14ac:dyDescent="0.3">
      <c r="A16" s="369"/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371"/>
      <c r="V16" s="369"/>
      <c r="W16" s="370"/>
      <c r="X16" s="370"/>
      <c r="Y16" s="370"/>
      <c r="Z16" s="370"/>
      <c r="AA16" s="370"/>
      <c r="AB16" s="370"/>
      <c r="AC16" s="370"/>
      <c r="AD16" s="370"/>
      <c r="AE16" s="370"/>
      <c r="AF16" s="370"/>
      <c r="AG16" s="370"/>
      <c r="AH16" s="370"/>
      <c r="AI16" s="370"/>
      <c r="AJ16" s="370"/>
      <c r="AK16" s="370"/>
      <c r="AL16" s="370"/>
      <c r="AM16" s="370"/>
      <c r="AN16" s="370"/>
      <c r="AO16" s="371"/>
      <c r="AQ16" s="20">
        <v>29</v>
      </c>
      <c r="AS16" s="20" t="s">
        <v>411</v>
      </c>
      <c r="AV16" s="20">
        <v>700</v>
      </c>
      <c r="AW16" s="20">
        <v>730</v>
      </c>
      <c r="BA16" s="20">
        <v>30</v>
      </c>
      <c r="BD16" s="20">
        <v>4.7</v>
      </c>
      <c r="BG16" s="20">
        <v>5</v>
      </c>
      <c r="BJ16" s="20">
        <v>4.8499999999999996</v>
      </c>
      <c r="BM16" s="20">
        <v>145.5</v>
      </c>
    </row>
    <row r="17" spans="1:65" ht="12.75" customHeight="1" x14ac:dyDescent="0.3">
      <c r="A17" s="369"/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370"/>
      <c r="U17" s="371"/>
      <c r="V17" s="369"/>
      <c r="W17" s="370"/>
      <c r="X17" s="370"/>
      <c r="Y17" s="370"/>
      <c r="Z17" s="370"/>
      <c r="AA17" s="370"/>
      <c r="AB17" s="370"/>
      <c r="AC17" s="370"/>
      <c r="AD17" s="370"/>
      <c r="AE17" s="370"/>
      <c r="AF17" s="370"/>
      <c r="AG17" s="370"/>
      <c r="AH17" s="370"/>
      <c r="AI17" s="370"/>
      <c r="AJ17" s="370"/>
      <c r="AK17" s="370"/>
      <c r="AL17" s="370"/>
      <c r="AM17" s="370"/>
      <c r="AN17" s="370"/>
      <c r="AO17" s="371"/>
      <c r="AQ17" s="20">
        <v>30</v>
      </c>
      <c r="AS17" s="20" t="s">
        <v>410</v>
      </c>
      <c r="AV17" s="20">
        <v>700</v>
      </c>
      <c r="AW17" s="20">
        <v>730</v>
      </c>
      <c r="BA17" s="20">
        <v>30</v>
      </c>
      <c r="BD17" s="20">
        <v>4.8</v>
      </c>
      <c r="BG17" s="20">
        <v>1</v>
      </c>
      <c r="BJ17" s="20">
        <v>2.9</v>
      </c>
      <c r="BM17" s="20">
        <v>87</v>
      </c>
    </row>
    <row r="18" spans="1:65" ht="12.75" customHeight="1" x14ac:dyDescent="0.3">
      <c r="A18" s="369"/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0"/>
      <c r="U18" s="371"/>
      <c r="V18" s="369"/>
      <c r="W18" s="370"/>
      <c r="X18" s="370"/>
      <c r="Y18" s="370"/>
      <c r="Z18" s="370"/>
      <c r="AA18" s="370"/>
      <c r="AB18" s="370"/>
      <c r="AC18" s="370"/>
      <c r="AD18" s="370"/>
      <c r="AE18" s="370"/>
      <c r="AF18" s="370"/>
      <c r="AG18" s="370"/>
      <c r="AH18" s="370"/>
      <c r="AI18" s="370"/>
      <c r="AJ18" s="370"/>
      <c r="AK18" s="370"/>
      <c r="AL18" s="370"/>
      <c r="AM18" s="370"/>
      <c r="AN18" s="370"/>
      <c r="AO18" s="371"/>
      <c r="AQ18" s="20">
        <v>31</v>
      </c>
      <c r="AS18" s="20" t="s">
        <v>411</v>
      </c>
      <c r="AV18" s="20">
        <v>730</v>
      </c>
      <c r="AW18" s="20">
        <v>750</v>
      </c>
      <c r="BA18" s="20">
        <v>20</v>
      </c>
      <c r="BD18" s="20">
        <v>5</v>
      </c>
      <c r="BG18" s="20">
        <v>1</v>
      </c>
      <c r="BJ18" s="20">
        <v>3</v>
      </c>
      <c r="BM18" s="20">
        <v>60</v>
      </c>
    </row>
    <row r="19" spans="1:65" ht="12.75" customHeight="1" x14ac:dyDescent="0.3">
      <c r="A19" s="369"/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370"/>
      <c r="U19" s="371"/>
      <c r="V19" s="369"/>
      <c r="W19" s="370"/>
      <c r="X19" s="370"/>
      <c r="Y19" s="370"/>
      <c r="Z19" s="370"/>
      <c r="AA19" s="370"/>
      <c r="AB19" s="370"/>
      <c r="AC19" s="370"/>
      <c r="AD19" s="370"/>
      <c r="AE19" s="370"/>
      <c r="AF19" s="370"/>
      <c r="AG19" s="370"/>
      <c r="AH19" s="370"/>
      <c r="AI19" s="370"/>
      <c r="AJ19" s="370"/>
      <c r="AK19" s="370"/>
      <c r="AL19" s="370"/>
      <c r="AM19" s="370"/>
      <c r="AN19" s="370"/>
      <c r="AO19" s="371"/>
      <c r="AQ19" s="20">
        <v>32</v>
      </c>
      <c r="AS19" s="20" t="s">
        <v>410</v>
      </c>
      <c r="AV19" s="20">
        <v>730</v>
      </c>
      <c r="AW19" s="20">
        <v>750</v>
      </c>
      <c r="BA19" s="20">
        <v>20</v>
      </c>
      <c r="BD19" s="20">
        <v>1</v>
      </c>
      <c r="BG19" s="20">
        <v>6</v>
      </c>
      <c r="BJ19" s="20">
        <v>3.5</v>
      </c>
      <c r="BM19" s="20">
        <v>70</v>
      </c>
    </row>
    <row r="20" spans="1:65" ht="12.75" customHeight="1" x14ac:dyDescent="0.3">
      <c r="A20" s="369"/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1"/>
      <c r="V20" s="369"/>
      <c r="W20" s="370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371"/>
      <c r="AQ20" s="20">
        <v>33</v>
      </c>
      <c r="AS20" s="20" t="s">
        <v>411</v>
      </c>
      <c r="AV20" s="20">
        <v>750</v>
      </c>
      <c r="AW20" s="20">
        <v>800</v>
      </c>
      <c r="BA20" s="20">
        <v>50</v>
      </c>
      <c r="BD20" s="20">
        <v>1</v>
      </c>
      <c r="BG20" s="20">
        <v>1.5</v>
      </c>
      <c r="BJ20" s="20">
        <v>1.25</v>
      </c>
      <c r="BM20" s="20">
        <v>62.5</v>
      </c>
    </row>
    <row r="21" spans="1:65" ht="12.75" customHeight="1" x14ac:dyDescent="0.3">
      <c r="A21" s="369"/>
      <c r="B21" s="370"/>
      <c r="C21" s="370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0"/>
      <c r="U21" s="371"/>
      <c r="V21" s="369"/>
      <c r="W21" s="370"/>
      <c r="X21" s="370"/>
      <c r="Y21" s="370"/>
      <c r="Z21" s="370"/>
      <c r="AA21" s="370"/>
      <c r="AB21" s="370"/>
      <c r="AC21" s="370"/>
      <c r="AD21" s="370"/>
      <c r="AE21" s="370"/>
      <c r="AF21" s="370"/>
      <c r="AG21" s="370"/>
      <c r="AH21" s="370"/>
      <c r="AI21" s="370"/>
      <c r="AJ21" s="370"/>
      <c r="AK21" s="370"/>
      <c r="AL21" s="370"/>
      <c r="AM21" s="370"/>
      <c r="AN21" s="370"/>
      <c r="AO21" s="371"/>
      <c r="AQ21" s="20">
        <v>34</v>
      </c>
      <c r="AS21" s="20" t="s">
        <v>410</v>
      </c>
      <c r="AV21" s="20">
        <v>750</v>
      </c>
      <c r="AW21" s="20">
        <v>800</v>
      </c>
      <c r="BA21" s="20">
        <v>50</v>
      </c>
      <c r="BD21" s="20">
        <v>6</v>
      </c>
      <c r="BG21" s="20">
        <v>4.3</v>
      </c>
      <c r="BJ21" s="20">
        <v>5.15</v>
      </c>
      <c r="BM21" s="20">
        <v>257.5</v>
      </c>
    </row>
    <row r="22" spans="1:65" ht="12.75" customHeight="1" x14ac:dyDescent="0.3">
      <c r="A22" s="369"/>
      <c r="B22" s="370"/>
      <c r="C22" s="370"/>
      <c r="D22" s="370"/>
      <c r="E22" s="370"/>
      <c r="F22" s="370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0"/>
      <c r="U22" s="371"/>
      <c r="V22" s="369"/>
      <c r="W22" s="370"/>
      <c r="X22" s="370"/>
      <c r="Y22" s="370"/>
      <c r="Z22" s="370"/>
      <c r="AA22" s="370"/>
      <c r="AB22" s="370"/>
      <c r="AC22" s="370"/>
      <c r="AD22" s="370"/>
      <c r="AE22" s="370"/>
      <c r="AF22" s="370"/>
      <c r="AG22" s="370"/>
      <c r="AH22" s="370"/>
      <c r="AI22" s="370"/>
      <c r="AJ22" s="370"/>
      <c r="AK22" s="370"/>
      <c r="AL22" s="370"/>
      <c r="AM22" s="370"/>
      <c r="AN22" s="370"/>
      <c r="AO22" s="371"/>
      <c r="AQ22" s="20">
        <v>35</v>
      </c>
      <c r="AS22" s="20" t="s">
        <v>411</v>
      </c>
      <c r="AV22" s="20">
        <v>800</v>
      </c>
      <c r="AW22" s="20">
        <v>850</v>
      </c>
      <c r="BA22" s="20">
        <v>50</v>
      </c>
      <c r="BD22" s="20">
        <v>1.5</v>
      </c>
      <c r="BG22" s="20">
        <v>2.5</v>
      </c>
      <c r="BJ22" s="20">
        <v>2</v>
      </c>
      <c r="BM22" s="20">
        <v>100</v>
      </c>
    </row>
    <row r="23" spans="1:65" ht="12.75" customHeight="1" x14ac:dyDescent="0.3">
      <c r="A23" s="369"/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1"/>
      <c r="V23" s="369"/>
      <c r="W23" s="370"/>
      <c r="X23" s="370"/>
      <c r="Y23" s="370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  <c r="AM23" s="370"/>
      <c r="AN23" s="370"/>
      <c r="AO23" s="371"/>
      <c r="AQ23" s="20">
        <v>36</v>
      </c>
      <c r="AS23" s="20" t="s">
        <v>410</v>
      </c>
      <c r="AV23" s="20">
        <v>800</v>
      </c>
      <c r="AW23" s="20">
        <v>850</v>
      </c>
      <c r="BA23" s="20">
        <v>50</v>
      </c>
      <c r="BD23" s="20">
        <v>4.3</v>
      </c>
      <c r="BG23" s="20">
        <v>5</v>
      </c>
      <c r="BJ23" s="20">
        <v>4.6500000000000004</v>
      </c>
      <c r="BM23" s="20">
        <v>232.50000000000003</v>
      </c>
    </row>
    <row r="24" spans="1:65" ht="12.75" customHeight="1" x14ac:dyDescent="0.3">
      <c r="A24" s="369"/>
      <c r="B24" s="370"/>
      <c r="C24" s="370"/>
      <c r="D24" s="370"/>
      <c r="E24" s="370"/>
      <c r="F24" s="370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370"/>
      <c r="U24" s="371"/>
      <c r="V24" s="369"/>
      <c r="W24" s="370"/>
      <c r="X24" s="370"/>
      <c r="Y24" s="370"/>
      <c r="Z24" s="370"/>
      <c r="AA24" s="370"/>
      <c r="AB24" s="370"/>
      <c r="AC24" s="370"/>
      <c r="AD24" s="370"/>
      <c r="AE24" s="370"/>
      <c r="AF24" s="370"/>
      <c r="AG24" s="370"/>
      <c r="AH24" s="370"/>
      <c r="AI24" s="370"/>
      <c r="AJ24" s="370"/>
      <c r="AK24" s="370"/>
      <c r="AL24" s="370"/>
      <c r="AM24" s="370"/>
      <c r="AN24" s="370"/>
      <c r="AO24" s="371"/>
    </row>
    <row r="25" spans="1:65" ht="12.75" customHeight="1" x14ac:dyDescent="0.3">
      <c r="A25" s="369"/>
      <c r="B25" s="370"/>
      <c r="C25" s="370"/>
      <c r="D25" s="370"/>
      <c r="E25" s="370"/>
      <c r="F25" s="370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370"/>
      <c r="U25" s="371"/>
      <c r="V25" s="369"/>
      <c r="W25" s="370"/>
      <c r="X25" s="370"/>
      <c r="Y25" s="370"/>
      <c r="Z25" s="370"/>
      <c r="AA25" s="370"/>
      <c r="AB25" s="370"/>
      <c r="AC25" s="370"/>
      <c r="AD25" s="370"/>
      <c r="AE25" s="370"/>
      <c r="AF25" s="370"/>
      <c r="AG25" s="370"/>
      <c r="AH25" s="370"/>
      <c r="AI25" s="370"/>
      <c r="AJ25" s="370"/>
      <c r="AK25" s="370"/>
      <c r="AL25" s="370"/>
      <c r="AM25" s="370"/>
      <c r="AN25" s="370"/>
      <c r="AO25" s="371"/>
      <c r="AQ25" s="20">
        <v>37</v>
      </c>
      <c r="AS25" s="20" t="s">
        <v>411</v>
      </c>
      <c r="AV25" s="20">
        <v>850</v>
      </c>
      <c r="AW25" s="20">
        <v>900</v>
      </c>
      <c r="BA25" s="20">
        <v>50</v>
      </c>
      <c r="BD25" s="20">
        <v>2.5</v>
      </c>
      <c r="BG25" s="20">
        <v>7.5</v>
      </c>
      <c r="BJ25" s="20">
        <v>5</v>
      </c>
      <c r="BM25" s="20">
        <v>250</v>
      </c>
    </row>
    <row r="26" spans="1:65" ht="12.75" customHeight="1" x14ac:dyDescent="0.3">
      <c r="A26" s="436"/>
      <c r="B26" s="437"/>
      <c r="C26" s="437"/>
      <c r="D26" s="437"/>
      <c r="E26" s="437"/>
      <c r="F26" s="437"/>
      <c r="G26" s="437"/>
      <c r="H26" s="437"/>
      <c r="I26" s="437"/>
      <c r="J26" s="437"/>
      <c r="K26" s="437"/>
      <c r="L26" s="437"/>
      <c r="M26" s="437"/>
      <c r="N26" s="437"/>
      <c r="O26" s="437"/>
      <c r="P26" s="437"/>
      <c r="Q26" s="437"/>
      <c r="R26" s="437"/>
      <c r="S26" s="437"/>
      <c r="T26" s="437"/>
      <c r="U26" s="438"/>
      <c r="V26" s="436"/>
      <c r="W26" s="437"/>
      <c r="X26" s="437"/>
      <c r="Y26" s="437"/>
      <c r="Z26" s="437"/>
      <c r="AA26" s="437"/>
      <c r="AB26" s="437"/>
      <c r="AC26" s="437"/>
      <c r="AD26" s="437"/>
      <c r="AE26" s="437"/>
      <c r="AF26" s="437"/>
      <c r="AG26" s="437"/>
      <c r="AH26" s="437"/>
      <c r="AI26" s="437"/>
      <c r="AJ26" s="437"/>
      <c r="AK26" s="437"/>
      <c r="AL26" s="437"/>
      <c r="AM26" s="437"/>
      <c r="AN26" s="437"/>
      <c r="AO26" s="438"/>
      <c r="AQ26" s="20">
        <v>38</v>
      </c>
      <c r="AS26" s="20" t="s">
        <v>410</v>
      </c>
      <c r="AV26" s="20">
        <v>850</v>
      </c>
      <c r="AW26" s="20">
        <v>900</v>
      </c>
      <c r="BA26" s="20">
        <v>50</v>
      </c>
      <c r="BD26" s="20">
        <v>5</v>
      </c>
      <c r="BG26" s="20">
        <v>4.8</v>
      </c>
      <c r="BJ26" s="20">
        <v>4.9000000000000004</v>
      </c>
      <c r="BM26" s="20">
        <v>245.00000000000003</v>
      </c>
    </row>
    <row r="27" spans="1:65" ht="12.75" customHeight="1" x14ac:dyDescent="0.3">
      <c r="A27" s="372" t="s">
        <v>817</v>
      </c>
      <c r="B27" s="373"/>
      <c r="C27" s="373"/>
      <c r="D27" s="373"/>
      <c r="E27" s="373"/>
      <c r="F27" s="373"/>
      <c r="G27" s="373"/>
      <c r="H27" s="373"/>
      <c r="I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3"/>
      <c r="U27" s="374"/>
      <c r="V27" s="372" t="s">
        <v>818</v>
      </c>
      <c r="W27" s="373"/>
      <c r="X27" s="373"/>
      <c r="Y27" s="373"/>
      <c r="Z27" s="373"/>
      <c r="AA27" s="373"/>
      <c r="AB27" s="373"/>
      <c r="AC27" s="373"/>
      <c r="AD27" s="373"/>
      <c r="AE27" s="373"/>
      <c r="AF27" s="373"/>
      <c r="AG27" s="373"/>
      <c r="AH27" s="373"/>
      <c r="AI27" s="373"/>
      <c r="AJ27" s="373"/>
      <c r="AK27" s="373"/>
      <c r="AL27" s="373"/>
      <c r="AM27" s="373"/>
      <c r="AN27" s="373"/>
      <c r="AO27" s="374"/>
      <c r="AQ27" s="20">
        <v>40</v>
      </c>
      <c r="AS27" s="20" t="s">
        <v>410</v>
      </c>
      <c r="AV27" s="20">
        <v>900</v>
      </c>
      <c r="AW27" s="20">
        <v>950</v>
      </c>
      <c r="BA27" s="20">
        <v>50</v>
      </c>
      <c r="BD27" s="20">
        <v>4.8</v>
      </c>
      <c r="BG27" s="20">
        <v>4.2</v>
      </c>
      <c r="BJ27" s="20">
        <v>4.5</v>
      </c>
      <c r="BM27" s="20">
        <v>225</v>
      </c>
    </row>
    <row r="28" spans="1:65" ht="12.75" customHeight="1" x14ac:dyDescent="0.3">
      <c r="A28" s="329"/>
      <c r="B28" s="330"/>
      <c r="C28" s="330"/>
      <c r="D28" s="331"/>
      <c r="E28" s="363" t="s">
        <v>383</v>
      </c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5"/>
      <c r="X28" s="363" t="s">
        <v>384</v>
      </c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4"/>
      <c r="AK28" s="364"/>
      <c r="AL28" s="364"/>
      <c r="AM28" s="364"/>
      <c r="AN28" s="364"/>
      <c r="AO28" s="365"/>
      <c r="AQ28" s="20">
        <v>41</v>
      </c>
      <c r="AS28" s="20" t="s">
        <v>411</v>
      </c>
      <c r="AV28" s="20">
        <v>950</v>
      </c>
      <c r="AW28" s="20">
        <v>1000</v>
      </c>
      <c r="BA28" s="20">
        <v>50</v>
      </c>
      <c r="BD28" s="20">
        <v>1.5</v>
      </c>
      <c r="BG28" s="20">
        <v>3.6</v>
      </c>
      <c r="BJ28" s="20">
        <v>2.5499999999999998</v>
      </c>
      <c r="BM28" s="20">
        <v>127.49999999999999</v>
      </c>
    </row>
    <row r="29" spans="1:65" ht="12.75" customHeight="1" x14ac:dyDescent="0.3">
      <c r="A29" s="378"/>
      <c r="B29" s="379"/>
      <c r="C29" s="379"/>
      <c r="D29" s="380"/>
      <c r="E29" s="381" t="s">
        <v>385</v>
      </c>
      <c r="F29" s="382"/>
      <c r="G29" s="382"/>
      <c r="H29" s="382"/>
      <c r="I29" s="382"/>
      <c r="J29" s="382"/>
      <c r="K29" s="382"/>
      <c r="L29" s="382"/>
      <c r="M29" s="382"/>
      <c r="N29" s="383"/>
      <c r="O29" s="381" t="s">
        <v>386</v>
      </c>
      <c r="P29" s="382"/>
      <c r="Q29" s="382"/>
      <c r="R29" s="382"/>
      <c r="S29" s="382"/>
      <c r="T29" s="382"/>
      <c r="U29" s="382"/>
      <c r="V29" s="382"/>
      <c r="W29" s="383"/>
      <c r="X29" s="381" t="s">
        <v>386</v>
      </c>
      <c r="Y29" s="382"/>
      <c r="Z29" s="382"/>
      <c r="AA29" s="382"/>
      <c r="AB29" s="382"/>
      <c r="AC29" s="382"/>
      <c r="AD29" s="382"/>
      <c r="AE29" s="382"/>
      <c r="AF29" s="383"/>
      <c r="AG29" s="381" t="s">
        <v>387</v>
      </c>
      <c r="AH29" s="382"/>
      <c r="AI29" s="382"/>
      <c r="AJ29" s="382"/>
      <c r="AK29" s="382"/>
      <c r="AL29" s="382"/>
      <c r="AM29" s="382"/>
      <c r="AN29" s="382"/>
      <c r="AO29" s="383"/>
      <c r="AQ29" s="20">
        <v>42</v>
      </c>
      <c r="AS29" s="20" t="s">
        <v>410</v>
      </c>
      <c r="AV29" s="20">
        <v>950</v>
      </c>
      <c r="AW29" s="20">
        <v>1000</v>
      </c>
      <c r="BA29" s="20">
        <v>50</v>
      </c>
      <c r="BD29" s="20">
        <v>4.2</v>
      </c>
      <c r="BG29" s="20">
        <v>4.8</v>
      </c>
      <c r="BJ29" s="20">
        <v>4.5</v>
      </c>
      <c r="BM29" s="20">
        <v>225</v>
      </c>
    </row>
    <row r="30" spans="1:65" ht="12.75" customHeight="1" x14ac:dyDescent="0.3">
      <c r="A30" s="375" t="s">
        <v>388</v>
      </c>
      <c r="B30" s="376"/>
      <c r="C30" s="376"/>
      <c r="D30" s="377"/>
      <c r="E30" s="340" t="s">
        <v>389</v>
      </c>
      <c r="F30" s="341"/>
      <c r="G30" s="341"/>
      <c r="H30" s="341"/>
      <c r="I30" s="341"/>
      <c r="J30" s="341"/>
      <c r="K30" s="341"/>
      <c r="L30" s="341"/>
      <c r="M30" s="341"/>
      <c r="N30" s="342"/>
      <c r="O30" s="340" t="s">
        <v>390</v>
      </c>
      <c r="P30" s="341"/>
      <c r="Q30" s="341"/>
      <c r="R30" s="341"/>
      <c r="S30" s="341"/>
      <c r="T30" s="341"/>
      <c r="U30" s="341"/>
      <c r="V30" s="341"/>
      <c r="W30" s="342"/>
      <c r="X30" s="340" t="s">
        <v>867</v>
      </c>
      <c r="Y30" s="341"/>
      <c r="Z30" s="341"/>
      <c r="AA30" s="341"/>
      <c r="AB30" s="341"/>
      <c r="AC30" s="341"/>
      <c r="AD30" s="341"/>
      <c r="AE30" s="341"/>
      <c r="AF30" s="342"/>
      <c r="AG30" s="340" t="s">
        <v>391</v>
      </c>
      <c r="AH30" s="341"/>
      <c r="AI30" s="341"/>
      <c r="AJ30" s="341"/>
      <c r="AK30" s="341"/>
      <c r="AL30" s="341"/>
      <c r="AM30" s="341"/>
      <c r="AN30" s="341"/>
      <c r="AO30" s="342"/>
      <c r="AQ30" s="20">
        <v>43</v>
      </c>
      <c r="AS30" s="20" t="s">
        <v>411</v>
      </c>
      <c r="AV30" s="20">
        <v>1000</v>
      </c>
      <c r="AW30" s="20">
        <v>1050</v>
      </c>
      <c r="BA30" s="20">
        <v>50</v>
      </c>
      <c r="BD30" s="20">
        <v>3.6</v>
      </c>
      <c r="BG30" s="20">
        <v>3.9</v>
      </c>
      <c r="BJ30" s="20">
        <v>3.75</v>
      </c>
      <c r="BM30" s="20">
        <v>187.5</v>
      </c>
    </row>
    <row r="31" spans="1:65" ht="12.75" customHeight="1" x14ac:dyDescent="0.3">
      <c r="A31" s="375" t="s">
        <v>392</v>
      </c>
      <c r="B31" s="376"/>
      <c r="C31" s="376"/>
      <c r="D31" s="377"/>
      <c r="E31" s="340" t="s">
        <v>393</v>
      </c>
      <c r="F31" s="341"/>
      <c r="G31" s="341"/>
      <c r="H31" s="341"/>
      <c r="I31" s="341"/>
      <c r="J31" s="341"/>
      <c r="K31" s="341"/>
      <c r="L31" s="341"/>
      <c r="M31" s="341"/>
      <c r="N31" s="342"/>
      <c r="O31" s="340" t="s">
        <v>394</v>
      </c>
      <c r="P31" s="341"/>
      <c r="Q31" s="341"/>
      <c r="R31" s="341"/>
      <c r="S31" s="341"/>
      <c r="T31" s="341"/>
      <c r="U31" s="341"/>
      <c r="V31" s="341"/>
      <c r="W31" s="342"/>
      <c r="X31" s="340" t="s">
        <v>395</v>
      </c>
      <c r="Y31" s="341"/>
      <c r="Z31" s="341"/>
      <c r="AA31" s="341"/>
      <c r="AB31" s="341"/>
      <c r="AC31" s="341"/>
      <c r="AD31" s="341"/>
      <c r="AE31" s="341"/>
      <c r="AF31" s="342"/>
      <c r="AG31" s="340" t="s">
        <v>396</v>
      </c>
      <c r="AH31" s="341"/>
      <c r="AI31" s="341"/>
      <c r="AJ31" s="341"/>
      <c r="AK31" s="341"/>
      <c r="AL31" s="341"/>
      <c r="AM31" s="341"/>
      <c r="AN31" s="341"/>
      <c r="AO31" s="342"/>
      <c r="AQ31" s="20">
        <v>44</v>
      </c>
      <c r="AS31" s="20" t="s">
        <v>410</v>
      </c>
      <c r="AV31" s="20">
        <v>1000</v>
      </c>
      <c r="AW31" s="20">
        <v>1050</v>
      </c>
      <c r="BA31" s="20">
        <v>50</v>
      </c>
      <c r="BD31" s="20">
        <v>4.8</v>
      </c>
      <c r="BG31" s="20">
        <v>5.6</v>
      </c>
      <c r="BJ31" s="20">
        <v>5.1999999999999993</v>
      </c>
      <c r="BM31" s="20">
        <v>259.99999999999994</v>
      </c>
    </row>
    <row r="32" spans="1:65" ht="12.75" customHeight="1" x14ac:dyDescent="0.3">
      <c r="A32" s="345" t="s">
        <v>397</v>
      </c>
      <c r="B32" s="346"/>
      <c r="C32" s="346"/>
      <c r="D32" s="347"/>
      <c r="E32" s="354"/>
      <c r="F32" s="355"/>
      <c r="G32" s="355"/>
      <c r="H32" s="355"/>
      <c r="I32" s="355"/>
      <c r="J32" s="355"/>
      <c r="K32" s="355"/>
      <c r="L32" s="355"/>
      <c r="M32" s="355"/>
      <c r="N32" s="356"/>
      <c r="O32" s="354"/>
      <c r="P32" s="355"/>
      <c r="Q32" s="355"/>
      <c r="R32" s="355"/>
      <c r="S32" s="355"/>
      <c r="T32" s="355"/>
      <c r="U32" s="355"/>
      <c r="V32" s="355"/>
      <c r="W32" s="356"/>
      <c r="X32" s="354"/>
      <c r="Y32" s="355"/>
      <c r="Z32" s="355"/>
      <c r="AA32" s="355"/>
      <c r="AB32" s="355"/>
      <c r="AC32" s="355"/>
      <c r="AD32" s="355"/>
      <c r="AE32" s="355"/>
      <c r="AF32" s="356"/>
      <c r="AG32" s="354"/>
      <c r="AH32" s="355"/>
      <c r="AI32" s="355"/>
      <c r="AJ32" s="355"/>
      <c r="AK32" s="355"/>
      <c r="AL32" s="355"/>
      <c r="AM32" s="355"/>
      <c r="AN32" s="355"/>
      <c r="AO32" s="356"/>
    </row>
    <row r="33" spans="1:65" ht="12.75" customHeight="1" x14ac:dyDescent="0.3">
      <c r="A33" s="348"/>
      <c r="B33" s="349"/>
      <c r="C33" s="349"/>
      <c r="D33" s="350"/>
      <c r="E33" s="357"/>
      <c r="F33" s="358"/>
      <c r="G33" s="358"/>
      <c r="H33" s="358"/>
      <c r="I33" s="358"/>
      <c r="J33" s="358"/>
      <c r="K33" s="358"/>
      <c r="L33" s="358"/>
      <c r="M33" s="358"/>
      <c r="N33" s="359"/>
      <c r="O33" s="357"/>
      <c r="P33" s="358"/>
      <c r="Q33" s="358"/>
      <c r="R33" s="358"/>
      <c r="S33" s="358"/>
      <c r="T33" s="358"/>
      <c r="U33" s="358"/>
      <c r="V33" s="358"/>
      <c r="W33" s="359"/>
      <c r="X33" s="357"/>
      <c r="Y33" s="358"/>
      <c r="Z33" s="358"/>
      <c r="AA33" s="358"/>
      <c r="AB33" s="358"/>
      <c r="AC33" s="358"/>
      <c r="AD33" s="358"/>
      <c r="AE33" s="358"/>
      <c r="AF33" s="359"/>
      <c r="AG33" s="357"/>
      <c r="AH33" s="358"/>
      <c r="AI33" s="358"/>
      <c r="AJ33" s="358"/>
      <c r="AK33" s="358"/>
      <c r="AL33" s="358"/>
      <c r="AM33" s="358"/>
      <c r="AN33" s="358"/>
      <c r="AO33" s="359"/>
    </row>
    <row r="34" spans="1:65" ht="12.75" customHeight="1" x14ac:dyDescent="0.3">
      <c r="A34" s="351"/>
      <c r="B34" s="352"/>
      <c r="C34" s="352"/>
      <c r="D34" s="353"/>
      <c r="E34" s="360"/>
      <c r="F34" s="361"/>
      <c r="G34" s="361"/>
      <c r="H34" s="361"/>
      <c r="I34" s="361"/>
      <c r="J34" s="361"/>
      <c r="K34" s="361"/>
      <c r="L34" s="361"/>
      <c r="M34" s="361"/>
      <c r="N34" s="362"/>
      <c r="O34" s="360"/>
      <c r="P34" s="361"/>
      <c r="Q34" s="361"/>
      <c r="R34" s="361"/>
      <c r="S34" s="361"/>
      <c r="T34" s="361"/>
      <c r="U34" s="361"/>
      <c r="V34" s="361"/>
      <c r="W34" s="362"/>
      <c r="X34" s="360"/>
      <c r="Y34" s="361"/>
      <c r="Z34" s="361"/>
      <c r="AA34" s="361"/>
      <c r="AB34" s="361"/>
      <c r="AC34" s="361"/>
      <c r="AD34" s="361"/>
      <c r="AE34" s="361"/>
      <c r="AF34" s="362"/>
      <c r="AG34" s="360"/>
      <c r="AH34" s="361"/>
      <c r="AI34" s="361"/>
      <c r="AJ34" s="361"/>
      <c r="AK34" s="361"/>
      <c r="AL34" s="361"/>
      <c r="AM34" s="361"/>
      <c r="AN34" s="361"/>
      <c r="AO34" s="362"/>
      <c r="AQ34" s="20">
        <v>45</v>
      </c>
      <c r="AS34" s="20" t="s">
        <v>411</v>
      </c>
      <c r="AV34" s="20">
        <v>1050</v>
      </c>
      <c r="AW34" s="20">
        <v>1100</v>
      </c>
      <c r="BA34" s="20">
        <v>50</v>
      </c>
      <c r="BD34" s="20">
        <v>3.9</v>
      </c>
      <c r="BG34" s="20">
        <v>2</v>
      </c>
      <c r="BJ34" s="20">
        <v>2.95</v>
      </c>
      <c r="BM34" s="20">
        <v>147.5</v>
      </c>
    </row>
  </sheetData>
  <mergeCells count="69">
    <mergeCell ref="A1:H2"/>
    <mergeCell ref="I1:AE2"/>
    <mergeCell ref="AF1:AO2"/>
    <mergeCell ref="A3:C3"/>
    <mergeCell ref="D3:AG3"/>
    <mergeCell ref="AH3:AJ3"/>
    <mergeCell ref="AK3:AN3"/>
    <mergeCell ref="AH4:AI4"/>
    <mergeCell ref="AJ4:AK4"/>
    <mergeCell ref="AL4:AO4"/>
    <mergeCell ref="A5:C5"/>
    <mergeCell ref="D5:S5"/>
    <mergeCell ref="Z5:AN5"/>
    <mergeCell ref="A4:C4"/>
    <mergeCell ref="D4:S4"/>
    <mergeCell ref="T4:W4"/>
    <mergeCell ref="X4:Y4"/>
    <mergeCell ref="Z4:AA4"/>
    <mergeCell ref="AB4:AD4"/>
    <mergeCell ref="Z7:AB7"/>
    <mergeCell ref="AC7:AF7"/>
    <mergeCell ref="AG7:AJ7"/>
    <mergeCell ref="AK7:AO7"/>
    <mergeCell ref="A8:C8"/>
    <mergeCell ref="D8:F8"/>
    <mergeCell ref="G8:M8"/>
    <mergeCell ref="N8:Q8"/>
    <mergeCell ref="R8:V8"/>
    <mergeCell ref="W8:Y8"/>
    <mergeCell ref="A7:C7"/>
    <mergeCell ref="D7:F7"/>
    <mergeCell ref="G7:M7"/>
    <mergeCell ref="N7:Q7"/>
    <mergeCell ref="R7:V7"/>
    <mergeCell ref="W7:Y7"/>
    <mergeCell ref="A28:D28"/>
    <mergeCell ref="E28:W28"/>
    <mergeCell ref="X28:AO28"/>
    <mergeCell ref="Z8:AB8"/>
    <mergeCell ref="AC8:AF8"/>
    <mergeCell ref="AG8:AJ8"/>
    <mergeCell ref="AK8:AO8"/>
    <mergeCell ref="A9:AJ9"/>
    <mergeCell ref="AK9:AO9"/>
    <mergeCell ref="A10:AO10"/>
    <mergeCell ref="A11:U26"/>
    <mergeCell ref="V11:AO26"/>
    <mergeCell ref="A27:U27"/>
    <mergeCell ref="V27:AO27"/>
    <mergeCell ref="A30:D30"/>
    <mergeCell ref="E30:N30"/>
    <mergeCell ref="O30:W30"/>
    <mergeCell ref="X30:AF30"/>
    <mergeCell ref="AG30:AO30"/>
    <mergeCell ref="A29:D29"/>
    <mergeCell ref="E29:N29"/>
    <mergeCell ref="O29:W29"/>
    <mergeCell ref="X29:AF29"/>
    <mergeCell ref="AG29:AO29"/>
    <mergeCell ref="A32:D34"/>
    <mergeCell ref="E32:N34"/>
    <mergeCell ref="O32:W34"/>
    <mergeCell ref="X32:AF34"/>
    <mergeCell ref="AG32:AO34"/>
    <mergeCell ref="A31:D31"/>
    <mergeCell ref="E31:N31"/>
    <mergeCell ref="O31:W31"/>
    <mergeCell ref="X31:AF31"/>
    <mergeCell ref="AG31:AO31"/>
  </mergeCells>
  <printOptions horizontalCentered="1"/>
  <pageMargins left="0.70866141732283472" right="0.70866141732283472" top="0.74803149606299213" bottom="0.74803149606299213" header="0.31496062992125984" footer="0.31496062992125984"/>
  <pageSetup scale="8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3B7CC-E106-4BD2-BA37-B898954F24EF}">
  <sheetPr codeName="Hoja7">
    <tabColor theme="0"/>
    <pageSetUpPr fitToPage="1"/>
  </sheetPr>
  <dimension ref="A1:BU33"/>
  <sheetViews>
    <sheetView showGridLines="0" view="pageBreakPreview" zoomScaleNormal="100" zoomScaleSheetLayoutView="100" workbookViewId="0">
      <selection activeCell="BT19" sqref="BT19"/>
    </sheetView>
  </sheetViews>
  <sheetFormatPr baseColWidth="10" defaultColWidth="2.44140625" defaultRowHeight="13.2" x14ac:dyDescent="0.3"/>
  <cols>
    <col min="1" max="2" width="2.6640625" style="20" customWidth="1"/>
    <col min="3" max="3" width="3.33203125" style="20" customWidth="1"/>
    <col min="4" max="4" width="2.6640625" style="20" customWidth="1"/>
    <col min="5" max="14" width="3" style="20" customWidth="1"/>
    <col min="15" max="34" width="2.6640625" style="20" customWidth="1"/>
    <col min="35" max="35" width="2.88671875" style="20" customWidth="1"/>
    <col min="36" max="40" width="2.6640625" style="20" customWidth="1"/>
    <col min="41" max="41" width="22.6640625" style="20" customWidth="1"/>
    <col min="42" max="42" width="3.33203125" style="20" hidden="1" customWidth="1"/>
    <col min="43" max="43" width="2.44140625" style="20" hidden="1" customWidth="1"/>
    <col min="44" max="44" width="8.5546875" style="20" hidden="1" customWidth="1"/>
    <col min="45" max="46" width="2.44140625" style="20" hidden="1" customWidth="1"/>
    <col min="47" max="47" width="12.88671875" style="20" hidden="1" customWidth="1"/>
    <col min="48" max="48" width="11.5546875" style="20" hidden="1" customWidth="1"/>
    <col min="49" max="51" width="2.44140625" style="20" hidden="1" customWidth="1"/>
    <col min="52" max="52" width="8" style="20" hidden="1" customWidth="1"/>
    <col min="53" max="54" width="2.44140625" style="20" hidden="1" customWidth="1"/>
    <col min="55" max="55" width="7.6640625" style="20" hidden="1" customWidth="1"/>
    <col min="56" max="57" width="2.44140625" style="20" hidden="1" customWidth="1"/>
    <col min="58" max="58" width="7.6640625" style="20" hidden="1" customWidth="1"/>
    <col min="59" max="60" width="2.44140625" style="20" hidden="1" customWidth="1"/>
    <col min="61" max="61" width="15.33203125" style="20" hidden="1" customWidth="1"/>
    <col min="62" max="63" width="0" style="20" hidden="1" customWidth="1"/>
    <col min="64" max="64" width="9.33203125" style="20" hidden="1" customWidth="1"/>
    <col min="65" max="65" width="0" style="20" hidden="1" customWidth="1"/>
    <col min="66" max="66" width="14.109375" style="20" hidden="1" customWidth="1"/>
    <col min="67" max="70" width="0" style="20" hidden="1" customWidth="1"/>
    <col min="71" max="71" width="3.33203125" style="20" bestFit="1" customWidth="1"/>
    <col min="72" max="16384" width="2.44140625" style="20"/>
  </cols>
  <sheetData>
    <row r="1" spans="1:71" ht="29.4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71" ht="18.600000000000001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71" ht="23.4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71" ht="1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>
        <v>1</v>
      </c>
      <c r="X4" s="317"/>
      <c r="Y4" s="305" t="s">
        <v>366</v>
      </c>
      <c r="Z4" s="305"/>
      <c r="AA4" s="303">
        <v>1.8</v>
      </c>
      <c r="AB4" s="303"/>
      <c r="AC4" s="303"/>
      <c r="AD4" s="28" t="s">
        <v>367</v>
      </c>
      <c r="AE4" s="26"/>
      <c r="AG4" s="304" t="s">
        <v>45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71" ht="17.399999999999999" customHeight="1" x14ac:dyDescent="0.3">
      <c r="A5" s="308" t="s">
        <v>369</v>
      </c>
      <c r="B5" s="309"/>
      <c r="C5" s="309"/>
      <c r="D5" s="310" t="s">
        <v>36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">
        <v>44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</row>
    <row r="6" spans="1:71" ht="4.2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71" ht="21" customHeight="1" x14ac:dyDescent="0.3">
      <c r="A7" s="325" t="s">
        <v>409</v>
      </c>
      <c r="B7" s="326"/>
      <c r="C7" s="326"/>
      <c r="D7" s="327"/>
      <c r="E7" s="325" t="s">
        <v>399</v>
      </c>
      <c r="F7" s="326"/>
      <c r="G7" s="326"/>
      <c r="H7" s="326"/>
      <c r="I7" s="326"/>
      <c r="J7" s="326"/>
      <c r="K7" s="326"/>
      <c r="L7" s="326"/>
      <c r="M7" s="326"/>
      <c r="N7" s="327"/>
      <c r="O7" s="325" t="s">
        <v>400</v>
      </c>
      <c r="P7" s="326"/>
      <c r="Q7" s="326"/>
      <c r="R7" s="326"/>
      <c r="S7" s="326"/>
      <c r="T7" s="327"/>
      <c r="U7" s="325" t="s">
        <v>401</v>
      </c>
      <c r="V7" s="326"/>
      <c r="W7" s="326"/>
      <c r="X7" s="326"/>
      <c r="Y7" s="326"/>
      <c r="Z7" s="327"/>
      <c r="AA7" s="412" t="s">
        <v>402</v>
      </c>
      <c r="AB7" s="413"/>
      <c r="AC7" s="413"/>
      <c r="AD7" s="413"/>
      <c r="AE7" s="414"/>
      <c r="AF7" s="325" t="s">
        <v>412</v>
      </c>
      <c r="AG7" s="326"/>
      <c r="AH7" s="326"/>
      <c r="AI7" s="327"/>
      <c r="AJ7" s="325" t="s">
        <v>406</v>
      </c>
      <c r="AK7" s="326"/>
      <c r="AL7" s="326"/>
      <c r="AM7" s="326"/>
      <c r="AN7" s="327"/>
    </row>
    <row r="8" spans="1:71" s="45" customFormat="1" ht="24.6" customHeight="1" x14ac:dyDescent="0.3">
      <c r="A8" s="399">
        <v>45429</v>
      </c>
      <c r="B8" s="400"/>
      <c r="C8" s="400"/>
      <c r="D8" s="401"/>
      <c r="E8" s="439" t="s">
        <v>897</v>
      </c>
      <c r="F8" s="439"/>
      <c r="G8" s="439"/>
      <c r="H8" s="439"/>
      <c r="I8" s="439"/>
      <c r="J8" s="439"/>
      <c r="K8" s="439"/>
      <c r="L8" s="439"/>
      <c r="M8" s="439"/>
      <c r="N8" s="439"/>
      <c r="O8" s="440">
        <v>540</v>
      </c>
      <c r="P8" s="440"/>
      <c r="Q8" s="440"/>
      <c r="R8" s="440"/>
      <c r="S8" s="440"/>
      <c r="T8" s="440"/>
      <c r="U8" s="323">
        <v>630</v>
      </c>
      <c r="V8" s="323"/>
      <c r="W8" s="323"/>
      <c r="X8" s="323"/>
      <c r="Y8" s="323"/>
      <c r="Z8" s="441"/>
      <c r="AA8" s="433" t="s">
        <v>421</v>
      </c>
      <c r="AB8" s="434"/>
      <c r="AC8" s="434"/>
      <c r="AD8" s="434"/>
      <c r="AE8" s="435"/>
      <c r="AF8" s="439" t="s">
        <v>433</v>
      </c>
      <c r="AG8" s="439"/>
      <c r="AH8" s="439"/>
      <c r="AI8" s="439"/>
      <c r="AJ8" s="396">
        <f>113.5+82+10.7+50</f>
        <v>256.2</v>
      </c>
      <c r="AK8" s="397"/>
      <c r="AL8" s="397"/>
      <c r="AM8" s="397"/>
      <c r="AN8" s="398"/>
    </row>
    <row r="9" spans="1:71" ht="13.2" customHeight="1" x14ac:dyDescent="0.3">
      <c r="A9" s="384" t="s">
        <v>353</v>
      </c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385"/>
      <c r="AC9" s="385"/>
      <c r="AD9" s="385"/>
      <c r="AE9" s="385"/>
      <c r="AF9" s="385"/>
      <c r="AG9" s="385"/>
      <c r="AH9" s="385"/>
      <c r="AI9" s="386"/>
      <c r="AJ9" s="387">
        <f>SUM(AJ8:AN8)</f>
        <v>256.2</v>
      </c>
      <c r="AK9" s="388"/>
      <c r="AL9" s="388"/>
      <c r="AM9" s="388"/>
      <c r="AN9" s="389"/>
    </row>
    <row r="10" spans="1:71" x14ac:dyDescent="0.3">
      <c r="A10" s="332" t="s">
        <v>382</v>
      </c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</row>
    <row r="11" spans="1:71" ht="14.4" x14ac:dyDescent="0.3">
      <c r="A11" s="335"/>
      <c r="B11" s="335"/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  <c r="Y11" s="335"/>
      <c r="Z11" s="335"/>
      <c r="AA11" s="335"/>
      <c r="AB11" s="335"/>
      <c r="AC11" s="335"/>
      <c r="AD11" s="335"/>
      <c r="AE11" s="335"/>
      <c r="AF11" s="335"/>
      <c r="AG11" s="335"/>
      <c r="AH11" s="335"/>
      <c r="AI11" s="335"/>
      <c r="AJ11" s="335"/>
      <c r="AK11" s="335"/>
      <c r="AL11" s="335"/>
      <c r="AM11" s="335"/>
      <c r="AN11" s="335"/>
      <c r="AO11"/>
    </row>
    <row r="12" spans="1:71" ht="14.4" x14ac:dyDescent="0.3">
      <c r="A12" s="335"/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/>
    </row>
    <row r="13" spans="1:71" ht="14.4" x14ac:dyDescent="0.3">
      <c r="A13" s="335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  <c r="AN13" s="335"/>
      <c r="BS13"/>
    </row>
    <row r="14" spans="1:71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  <c r="AK14" s="335"/>
      <c r="AL14" s="335"/>
      <c r="AM14" s="335"/>
      <c r="AN14" s="335"/>
    </row>
    <row r="15" spans="1:71" ht="14.4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O15"/>
    </row>
    <row r="16" spans="1:7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</row>
    <row r="17" spans="1:73" ht="14.4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  <c r="AO17"/>
      <c r="BS17"/>
    </row>
    <row r="18" spans="1:73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</row>
    <row r="19" spans="1:73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</row>
    <row r="20" spans="1:73" ht="14.4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BU20"/>
    </row>
    <row r="21" spans="1:73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</row>
    <row r="22" spans="1:73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</row>
    <row r="23" spans="1:73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</row>
    <row r="24" spans="1:73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73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73" x14ac:dyDescent="0.3">
      <c r="A26" s="336" t="s">
        <v>650</v>
      </c>
      <c r="B26" s="337"/>
      <c r="C26" s="337"/>
      <c r="D26" s="337"/>
      <c r="E26" s="337"/>
      <c r="F26" s="337"/>
      <c r="G26" s="337"/>
      <c r="H26" s="337"/>
      <c r="I26" s="337"/>
      <c r="J26" s="337"/>
      <c r="K26" s="337"/>
      <c r="L26" s="337"/>
      <c r="M26" s="337"/>
      <c r="N26" s="337"/>
      <c r="O26" s="337"/>
      <c r="P26" s="337"/>
      <c r="Q26" s="337"/>
      <c r="R26" s="337"/>
      <c r="S26" s="337"/>
      <c r="T26" s="337"/>
      <c r="U26" s="336" t="s">
        <v>651</v>
      </c>
      <c r="V26" s="337"/>
      <c r="W26" s="337"/>
      <c r="X26" s="337"/>
      <c r="Y26" s="337"/>
      <c r="Z26" s="337"/>
      <c r="AA26" s="337"/>
      <c r="AB26" s="337"/>
      <c r="AC26" s="337"/>
      <c r="AD26" s="337"/>
      <c r="AE26" s="337"/>
      <c r="AF26" s="337"/>
      <c r="AG26" s="337"/>
      <c r="AH26" s="337"/>
      <c r="AI26" s="337"/>
      <c r="AJ26" s="337"/>
      <c r="AK26" s="337"/>
      <c r="AL26" s="337"/>
      <c r="AM26" s="337"/>
      <c r="AN26" s="337"/>
    </row>
    <row r="27" spans="1:73" x14ac:dyDescent="0.3">
      <c r="A27" s="329"/>
      <c r="B27" s="330"/>
      <c r="C27" s="330"/>
      <c r="D27" s="331"/>
      <c r="E27" s="332" t="s">
        <v>383</v>
      </c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32" t="s">
        <v>384</v>
      </c>
      <c r="X27" s="332"/>
      <c r="Y27" s="332"/>
      <c r="Z27" s="332"/>
      <c r="AA27" s="332"/>
      <c r="AB27" s="332"/>
      <c r="AC27" s="332"/>
      <c r="AD27" s="332"/>
      <c r="AE27" s="332"/>
      <c r="AF27" s="332"/>
      <c r="AG27" s="332"/>
      <c r="AH27" s="332"/>
      <c r="AI27" s="332"/>
      <c r="AJ27" s="332"/>
      <c r="AK27" s="332"/>
      <c r="AL27" s="332"/>
      <c r="AM27" s="332"/>
      <c r="AN27" s="332"/>
    </row>
    <row r="28" spans="1:73" x14ac:dyDescent="0.3">
      <c r="A28" s="343"/>
      <c r="B28" s="343"/>
      <c r="C28" s="343"/>
      <c r="D28" s="343"/>
      <c r="E28" s="344" t="s">
        <v>385</v>
      </c>
      <c r="F28" s="344"/>
      <c r="G28" s="344"/>
      <c r="H28" s="344"/>
      <c r="I28" s="344"/>
      <c r="J28" s="344"/>
      <c r="K28" s="344"/>
      <c r="L28" s="344"/>
      <c r="M28" s="344"/>
      <c r="N28" s="344" t="s">
        <v>386</v>
      </c>
      <c r="O28" s="344"/>
      <c r="P28" s="344"/>
      <c r="Q28" s="344"/>
      <c r="R28" s="344"/>
      <c r="S28" s="344"/>
      <c r="T28" s="344"/>
      <c r="U28" s="344"/>
      <c r="V28" s="344"/>
      <c r="W28" s="344" t="s">
        <v>386</v>
      </c>
      <c r="X28" s="344"/>
      <c r="Y28" s="344"/>
      <c r="Z28" s="344"/>
      <c r="AA28" s="344"/>
      <c r="AB28" s="344"/>
      <c r="AC28" s="344"/>
      <c r="AD28" s="344"/>
      <c r="AE28" s="344"/>
      <c r="AF28" s="344" t="s">
        <v>387</v>
      </c>
      <c r="AG28" s="344"/>
      <c r="AH28" s="344"/>
      <c r="AI28" s="344"/>
      <c r="AJ28" s="344"/>
      <c r="AK28" s="344"/>
      <c r="AL28" s="344"/>
      <c r="AM28" s="344"/>
      <c r="AN28" s="344"/>
    </row>
    <row r="29" spans="1:73" x14ac:dyDescent="0.3">
      <c r="A29" s="338" t="s">
        <v>388</v>
      </c>
      <c r="B29" s="338"/>
      <c r="C29" s="338"/>
      <c r="D29" s="338"/>
      <c r="E29" s="339" t="s">
        <v>389</v>
      </c>
      <c r="F29" s="339"/>
      <c r="G29" s="339"/>
      <c r="H29" s="339"/>
      <c r="I29" s="339"/>
      <c r="J29" s="339"/>
      <c r="K29" s="339"/>
      <c r="L29" s="339"/>
      <c r="M29" s="339"/>
      <c r="N29" s="340" t="s">
        <v>390</v>
      </c>
      <c r="O29" s="341"/>
      <c r="P29" s="341"/>
      <c r="Q29" s="341"/>
      <c r="R29" s="341"/>
      <c r="S29" s="341"/>
      <c r="T29" s="341"/>
      <c r="U29" s="341"/>
      <c r="V29" s="342"/>
      <c r="W29" s="339" t="s">
        <v>867</v>
      </c>
      <c r="X29" s="339"/>
      <c r="Y29" s="339"/>
      <c r="Z29" s="339"/>
      <c r="AA29" s="339"/>
      <c r="AB29" s="339"/>
      <c r="AC29" s="339"/>
      <c r="AD29" s="339"/>
      <c r="AE29" s="339"/>
      <c r="AF29" s="340" t="s">
        <v>391</v>
      </c>
      <c r="AG29" s="341"/>
      <c r="AH29" s="341"/>
      <c r="AI29" s="341"/>
      <c r="AJ29" s="341"/>
      <c r="AK29" s="341"/>
      <c r="AL29" s="341"/>
      <c r="AM29" s="341"/>
      <c r="AN29" s="342"/>
    </row>
    <row r="30" spans="1:73" x14ac:dyDescent="0.3">
      <c r="A30" s="338" t="s">
        <v>392</v>
      </c>
      <c r="B30" s="338"/>
      <c r="C30" s="338"/>
      <c r="D30" s="338"/>
      <c r="E30" s="339" t="s">
        <v>393</v>
      </c>
      <c r="F30" s="339"/>
      <c r="G30" s="339"/>
      <c r="H30" s="339"/>
      <c r="I30" s="339"/>
      <c r="J30" s="339"/>
      <c r="K30" s="339"/>
      <c r="L30" s="339"/>
      <c r="M30" s="339"/>
      <c r="N30" s="340" t="s">
        <v>394</v>
      </c>
      <c r="O30" s="341"/>
      <c r="P30" s="341"/>
      <c r="Q30" s="341"/>
      <c r="R30" s="341"/>
      <c r="S30" s="341"/>
      <c r="T30" s="341"/>
      <c r="U30" s="341"/>
      <c r="V30" s="342"/>
      <c r="W30" s="339" t="s">
        <v>395</v>
      </c>
      <c r="X30" s="339"/>
      <c r="Y30" s="339"/>
      <c r="Z30" s="339"/>
      <c r="AA30" s="339"/>
      <c r="AB30" s="339"/>
      <c r="AC30" s="339"/>
      <c r="AD30" s="339"/>
      <c r="AE30" s="339"/>
      <c r="AF30" s="339" t="s">
        <v>396</v>
      </c>
      <c r="AG30" s="339"/>
      <c r="AH30" s="339"/>
      <c r="AI30" s="339"/>
      <c r="AJ30" s="339"/>
      <c r="AK30" s="339"/>
      <c r="AL30" s="339"/>
      <c r="AM30" s="339"/>
      <c r="AN30" s="339"/>
    </row>
    <row r="31" spans="1:73" x14ac:dyDescent="0.3">
      <c r="A31" s="345" t="s">
        <v>397</v>
      </c>
      <c r="B31" s="346"/>
      <c r="C31" s="346"/>
      <c r="D31" s="347"/>
      <c r="E31" s="354"/>
      <c r="F31" s="355"/>
      <c r="G31" s="355"/>
      <c r="H31" s="355"/>
      <c r="I31" s="355"/>
      <c r="J31" s="355"/>
      <c r="K31" s="355"/>
      <c r="L31" s="355"/>
      <c r="M31" s="356"/>
      <c r="N31" s="354"/>
      <c r="O31" s="355"/>
      <c r="P31" s="355"/>
      <c r="Q31" s="355"/>
      <c r="R31" s="355"/>
      <c r="S31" s="355"/>
      <c r="T31" s="355"/>
      <c r="U31" s="355"/>
      <c r="V31" s="356"/>
      <c r="W31" s="354"/>
      <c r="X31" s="355"/>
      <c r="Y31" s="355"/>
      <c r="Z31" s="355"/>
      <c r="AA31" s="355"/>
      <c r="AB31" s="355"/>
      <c r="AC31" s="355"/>
      <c r="AD31" s="355"/>
      <c r="AE31" s="356"/>
      <c r="AF31" s="354"/>
      <c r="AG31" s="355"/>
      <c r="AH31" s="355"/>
      <c r="AI31" s="355"/>
      <c r="AJ31" s="355"/>
      <c r="AK31" s="355"/>
      <c r="AL31" s="355"/>
      <c r="AM31" s="355"/>
      <c r="AN31" s="356"/>
    </row>
    <row r="32" spans="1:73" x14ac:dyDescent="0.3">
      <c r="A32" s="348"/>
      <c r="B32" s="349"/>
      <c r="C32" s="349"/>
      <c r="D32" s="350"/>
      <c r="E32" s="357"/>
      <c r="F32" s="358"/>
      <c r="G32" s="358"/>
      <c r="H32" s="358"/>
      <c r="I32" s="358"/>
      <c r="J32" s="358"/>
      <c r="K32" s="358"/>
      <c r="L32" s="358"/>
      <c r="M32" s="359"/>
      <c r="N32" s="357"/>
      <c r="O32" s="358"/>
      <c r="P32" s="358"/>
      <c r="Q32" s="358"/>
      <c r="R32" s="358"/>
      <c r="S32" s="358"/>
      <c r="T32" s="358"/>
      <c r="U32" s="358"/>
      <c r="V32" s="359"/>
      <c r="W32" s="357"/>
      <c r="X32" s="358"/>
      <c r="Y32" s="358"/>
      <c r="Z32" s="358"/>
      <c r="AA32" s="358"/>
      <c r="AB32" s="358"/>
      <c r="AC32" s="358"/>
      <c r="AD32" s="358"/>
      <c r="AE32" s="359"/>
      <c r="AF32" s="357"/>
      <c r="AG32" s="358"/>
      <c r="AH32" s="358"/>
      <c r="AI32" s="358"/>
      <c r="AJ32" s="358"/>
      <c r="AK32" s="358"/>
      <c r="AL32" s="358"/>
      <c r="AM32" s="358"/>
      <c r="AN32" s="359"/>
    </row>
    <row r="33" spans="1:40" x14ac:dyDescent="0.3">
      <c r="A33" s="351"/>
      <c r="B33" s="352"/>
      <c r="C33" s="352"/>
      <c r="D33" s="353"/>
      <c r="E33" s="360"/>
      <c r="F33" s="361"/>
      <c r="G33" s="361"/>
      <c r="H33" s="361"/>
      <c r="I33" s="361"/>
      <c r="J33" s="361"/>
      <c r="K33" s="361"/>
      <c r="L33" s="361"/>
      <c r="M33" s="362"/>
      <c r="N33" s="360"/>
      <c r="O33" s="361"/>
      <c r="P33" s="361"/>
      <c r="Q33" s="361"/>
      <c r="R33" s="361"/>
      <c r="S33" s="361"/>
      <c r="T33" s="361"/>
      <c r="U33" s="361"/>
      <c r="V33" s="362"/>
      <c r="W33" s="360"/>
      <c r="X33" s="361"/>
      <c r="Y33" s="361"/>
      <c r="Z33" s="361"/>
      <c r="AA33" s="361"/>
      <c r="AB33" s="361"/>
      <c r="AC33" s="361"/>
      <c r="AD33" s="361"/>
      <c r="AE33" s="362"/>
      <c r="AF33" s="360"/>
      <c r="AG33" s="361"/>
      <c r="AH33" s="361"/>
      <c r="AI33" s="361"/>
      <c r="AJ33" s="361"/>
      <c r="AK33" s="361"/>
      <c r="AL33" s="361"/>
      <c r="AM33" s="361"/>
      <c r="AN33" s="362"/>
    </row>
  </sheetData>
  <mergeCells count="63">
    <mergeCell ref="AF8:AI8"/>
    <mergeCell ref="AJ8:AN8"/>
    <mergeCell ref="A7:D7"/>
    <mergeCell ref="E7:N7"/>
    <mergeCell ref="O7:T7"/>
    <mergeCell ref="U7:Z7"/>
    <mergeCell ref="AA7:AE7"/>
    <mergeCell ref="AF7:AI7"/>
    <mergeCell ref="AJ7:AN7"/>
    <mergeCell ref="A8:D8"/>
    <mergeCell ref="E8:N8"/>
    <mergeCell ref="O8:T8"/>
    <mergeCell ref="U8:Z8"/>
    <mergeCell ref="AA8:AE8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G4:AH4"/>
    <mergeCell ref="AI4:AJ4"/>
    <mergeCell ref="AK4:AN4"/>
    <mergeCell ref="A1:H2"/>
    <mergeCell ref="I1:AD2"/>
    <mergeCell ref="AE1:AN2"/>
    <mergeCell ref="A3:C3"/>
    <mergeCell ref="D3:AF3"/>
    <mergeCell ref="AG3:AI3"/>
    <mergeCell ref="AJ3:AM3"/>
    <mergeCell ref="A11:T25"/>
    <mergeCell ref="U11:AN25"/>
    <mergeCell ref="W28:AE28"/>
    <mergeCell ref="AF28:AN28"/>
    <mergeCell ref="A27:D27"/>
    <mergeCell ref="A26:T26"/>
    <mergeCell ref="U26:AN26"/>
    <mergeCell ref="E27:V27"/>
    <mergeCell ref="W27:AN27"/>
    <mergeCell ref="W30:AE30"/>
    <mergeCell ref="AF30:AN30"/>
    <mergeCell ref="A28:D28"/>
    <mergeCell ref="E28:M28"/>
    <mergeCell ref="N28:V28"/>
    <mergeCell ref="A9:AI9"/>
    <mergeCell ref="AJ9:AN9"/>
    <mergeCell ref="A10:AN10"/>
    <mergeCell ref="A31:D33"/>
    <mergeCell ref="E31:M33"/>
    <mergeCell ref="N31:V33"/>
    <mergeCell ref="W31:AE33"/>
    <mergeCell ref="AF31:AN33"/>
    <mergeCell ref="A29:D29"/>
    <mergeCell ref="E29:M29"/>
    <mergeCell ref="N29:V29"/>
    <mergeCell ref="W29:AE29"/>
    <mergeCell ref="AF29:AN29"/>
    <mergeCell ref="A30:D30"/>
    <mergeCell ref="E30:M30"/>
    <mergeCell ref="N30:V30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57914-966B-4F28-B2F8-FBACCA44FD52}">
  <sheetPr codeName="Hoja8">
    <tabColor theme="0"/>
    <pageSetUpPr fitToPage="1"/>
  </sheetPr>
  <dimension ref="A1:BB34"/>
  <sheetViews>
    <sheetView showGridLines="0" view="pageBreakPreview" topLeftCell="A9" zoomScaleNormal="100" zoomScaleSheetLayoutView="100" workbookViewId="0">
      <selection activeCell="AY24" sqref="AY24"/>
    </sheetView>
  </sheetViews>
  <sheetFormatPr baseColWidth="10" defaultColWidth="2.44140625" defaultRowHeight="13.2" x14ac:dyDescent="0.3"/>
  <cols>
    <col min="1" max="2" width="2.6640625" style="20" customWidth="1"/>
    <col min="3" max="3" width="3.33203125" style="20" customWidth="1"/>
    <col min="4" max="40" width="2.6640625" style="20" customWidth="1"/>
    <col min="41" max="41" width="11.5546875" style="20" customWidth="1"/>
    <col min="42" max="44" width="2.44140625" style="20" customWidth="1"/>
    <col min="45" max="45" width="8" style="20" customWidth="1"/>
    <col min="46" max="47" width="2.44140625" style="20" customWidth="1"/>
    <col min="48" max="48" width="7.6640625" style="20" customWidth="1"/>
    <col min="49" max="50" width="2.44140625" style="20" customWidth="1"/>
    <col min="51" max="51" width="7.6640625" style="20" customWidth="1"/>
    <col min="52" max="53" width="2.44140625" style="20" customWidth="1"/>
    <col min="54" max="54" width="15.33203125" style="20" customWidth="1"/>
    <col min="55" max="56" width="2.44140625" style="20" customWidth="1"/>
    <col min="57" max="57" width="9.33203125" style="20" customWidth="1"/>
    <col min="58" max="58" width="2.44140625" style="20" customWidth="1"/>
    <col min="59" max="59" width="14.109375" style="20" customWidth="1"/>
    <col min="60" max="63" width="2.44140625" style="20" customWidth="1"/>
    <col min="64" max="64" width="3.33203125" style="20" bestFit="1" customWidth="1"/>
    <col min="65" max="16384" width="2.44140625" style="20"/>
  </cols>
  <sheetData>
    <row r="1" spans="1:47" ht="26.4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47" ht="25.95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47" ht="27.6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47" ht="1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>
        <v>1</v>
      </c>
      <c r="X4" s="317"/>
      <c r="Y4" s="305" t="s">
        <v>366</v>
      </c>
      <c r="Z4" s="305"/>
      <c r="AA4" s="303">
        <v>1.9</v>
      </c>
      <c r="AB4" s="303"/>
      <c r="AC4" s="303"/>
      <c r="AD4" s="28" t="s">
        <v>367</v>
      </c>
      <c r="AE4" s="26"/>
      <c r="AG4" s="304" t="s">
        <v>45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47" ht="34.200000000000003" customHeight="1" x14ac:dyDescent="0.3">
      <c r="A5" s="308" t="s">
        <v>369</v>
      </c>
      <c r="B5" s="309"/>
      <c r="C5" s="309"/>
      <c r="D5" s="310" t="s">
        <v>36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">
        <v>46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</row>
    <row r="6" spans="1:47" ht="5.4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47" ht="12.75" customHeight="1" x14ac:dyDescent="0.3">
      <c r="A7" s="325" t="s">
        <v>409</v>
      </c>
      <c r="B7" s="326"/>
      <c r="C7" s="326"/>
      <c r="D7" s="327"/>
      <c r="E7" s="325" t="s">
        <v>399</v>
      </c>
      <c r="F7" s="326"/>
      <c r="G7" s="326"/>
      <c r="H7" s="326"/>
      <c r="I7" s="326"/>
      <c r="J7" s="326"/>
      <c r="K7" s="326"/>
      <c r="L7" s="326"/>
      <c r="M7" s="326"/>
      <c r="N7" s="327"/>
      <c r="O7" s="325" t="s">
        <v>400</v>
      </c>
      <c r="P7" s="326"/>
      <c r="Q7" s="326"/>
      <c r="R7" s="326"/>
      <c r="S7" s="326"/>
      <c r="T7" s="327"/>
      <c r="U7" s="325" t="s">
        <v>401</v>
      </c>
      <c r="V7" s="326"/>
      <c r="W7" s="326"/>
      <c r="X7" s="326"/>
      <c r="Y7" s="326"/>
      <c r="Z7" s="327"/>
      <c r="AA7" s="412" t="s">
        <v>402</v>
      </c>
      <c r="AB7" s="413"/>
      <c r="AC7" s="413"/>
      <c r="AD7" s="413"/>
      <c r="AE7" s="414"/>
      <c r="AF7" s="328" t="s">
        <v>412</v>
      </c>
      <c r="AG7" s="328"/>
      <c r="AH7" s="328"/>
      <c r="AI7" s="328"/>
      <c r="AJ7" s="328" t="s">
        <v>406</v>
      </c>
      <c r="AK7" s="328"/>
      <c r="AL7" s="328"/>
      <c r="AM7" s="328"/>
      <c r="AN7" s="328"/>
    </row>
    <row r="8" spans="1:47" ht="25.95" customHeight="1" x14ac:dyDescent="0.3">
      <c r="A8" s="442">
        <v>45394</v>
      </c>
      <c r="B8" s="443"/>
      <c r="C8" s="443"/>
      <c r="D8" s="444"/>
      <c r="E8" s="445" t="s">
        <v>822</v>
      </c>
      <c r="F8" s="445"/>
      <c r="G8" s="445"/>
      <c r="H8" s="445"/>
      <c r="I8" s="445"/>
      <c r="J8" s="445"/>
      <c r="K8" s="445"/>
      <c r="L8" s="445"/>
      <c r="M8" s="445"/>
      <c r="N8" s="445"/>
      <c r="O8" s="446">
        <v>12070</v>
      </c>
      <c r="P8" s="446"/>
      <c r="Q8" s="446"/>
      <c r="R8" s="446"/>
      <c r="S8" s="446"/>
      <c r="T8" s="446"/>
      <c r="U8" s="446">
        <v>13300</v>
      </c>
      <c r="V8" s="446"/>
      <c r="W8" s="446"/>
      <c r="X8" s="446"/>
      <c r="Y8" s="446"/>
      <c r="Z8" s="446"/>
      <c r="AA8" s="408" t="s">
        <v>380</v>
      </c>
      <c r="AB8" s="409"/>
      <c r="AC8" s="409"/>
      <c r="AD8" s="409"/>
      <c r="AE8" s="410"/>
      <c r="AF8" s="445" t="s">
        <v>411</v>
      </c>
      <c r="AG8" s="445"/>
      <c r="AH8" s="445"/>
      <c r="AI8" s="445"/>
      <c r="AJ8" s="447">
        <v>743</v>
      </c>
      <c r="AK8" s="447"/>
      <c r="AL8" s="447"/>
      <c r="AM8" s="447"/>
      <c r="AN8" s="447"/>
    </row>
    <row r="9" spans="1:47" ht="25.95" customHeight="1" x14ac:dyDescent="0.3">
      <c r="A9" s="442">
        <v>45432</v>
      </c>
      <c r="B9" s="443"/>
      <c r="C9" s="443"/>
      <c r="D9" s="444"/>
      <c r="E9" s="445" t="s">
        <v>898</v>
      </c>
      <c r="F9" s="445"/>
      <c r="G9" s="445"/>
      <c r="H9" s="445"/>
      <c r="I9" s="445"/>
      <c r="J9" s="445"/>
      <c r="K9" s="445"/>
      <c r="L9" s="445"/>
      <c r="M9" s="445"/>
      <c r="N9" s="445"/>
      <c r="O9" s="446">
        <v>385</v>
      </c>
      <c r="P9" s="446"/>
      <c r="Q9" s="446"/>
      <c r="R9" s="446"/>
      <c r="S9" s="446"/>
      <c r="T9" s="446"/>
      <c r="U9" s="446">
        <v>520</v>
      </c>
      <c r="V9" s="446"/>
      <c r="W9" s="446"/>
      <c r="X9" s="446"/>
      <c r="Y9" s="446"/>
      <c r="Z9" s="446"/>
      <c r="AA9" s="408" t="s">
        <v>421</v>
      </c>
      <c r="AB9" s="409"/>
      <c r="AC9" s="409"/>
      <c r="AD9" s="409"/>
      <c r="AE9" s="410"/>
      <c r="AF9" s="445" t="s">
        <v>433</v>
      </c>
      <c r="AG9" s="445"/>
      <c r="AH9" s="445"/>
      <c r="AI9" s="445"/>
      <c r="AJ9" s="447">
        <f>109+98+79+41.5</f>
        <v>327.5</v>
      </c>
      <c r="AK9" s="447"/>
      <c r="AL9" s="447"/>
      <c r="AM9" s="447"/>
      <c r="AN9" s="447"/>
    </row>
    <row r="10" spans="1:47" ht="12.75" customHeight="1" x14ac:dyDescent="0.3">
      <c r="A10" s="333" t="s">
        <v>353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  <c r="AI10" s="333"/>
      <c r="AJ10" s="334">
        <f>SUM(AJ8:AN9)</f>
        <v>1070.5</v>
      </c>
      <c r="AK10" s="334"/>
      <c r="AL10" s="334"/>
      <c r="AM10" s="334"/>
      <c r="AN10" s="334"/>
    </row>
    <row r="11" spans="1:47" ht="12.75" customHeight="1" x14ac:dyDescent="0.3">
      <c r="A11" s="332" t="s">
        <v>382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  <c r="AE11" s="332"/>
      <c r="AF11" s="332"/>
      <c r="AG11" s="332"/>
      <c r="AH11" s="332"/>
      <c r="AI11" s="332"/>
      <c r="AJ11" s="332"/>
      <c r="AK11" s="332"/>
      <c r="AL11" s="332"/>
      <c r="AM11" s="332"/>
      <c r="AN11" s="332"/>
    </row>
    <row r="12" spans="1:47" ht="12.75" customHeight="1" x14ac:dyDescent="0.3">
      <c r="A12" s="335"/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S12"/>
    </row>
    <row r="13" spans="1:47" ht="12.75" customHeight="1" x14ac:dyDescent="0.3">
      <c r="A13" s="335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  <c r="AN13" s="335"/>
    </row>
    <row r="14" spans="1:47" ht="12.75" customHeight="1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  <c r="AK14" s="335"/>
      <c r="AL14" s="335"/>
      <c r="AM14" s="335"/>
      <c r="AN14" s="335"/>
      <c r="AT14"/>
    </row>
    <row r="15" spans="1:47" ht="12.75" customHeight="1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U15"/>
    </row>
    <row r="16" spans="1:47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  <c r="AR16"/>
    </row>
    <row r="17" spans="1:54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</row>
    <row r="18" spans="1:54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</row>
    <row r="19" spans="1:54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O19"/>
      <c r="BB19"/>
    </row>
    <row r="20" spans="1:54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</row>
    <row r="21" spans="1:54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</row>
    <row r="22" spans="1:54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</row>
    <row r="23" spans="1:54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</row>
    <row r="24" spans="1:54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54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54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</row>
    <row r="27" spans="1:54" ht="12.75" customHeight="1" x14ac:dyDescent="0.3">
      <c r="A27" s="336" t="s">
        <v>823</v>
      </c>
      <c r="B27" s="337"/>
      <c r="C27" s="337"/>
      <c r="D27" s="337"/>
      <c r="E27" s="337"/>
      <c r="F27" s="337"/>
      <c r="G27" s="337"/>
      <c r="H27" s="337"/>
      <c r="I27" s="337"/>
      <c r="J27" s="337"/>
      <c r="K27" s="337"/>
      <c r="L27" s="337"/>
      <c r="M27" s="337"/>
      <c r="N27" s="337"/>
      <c r="O27" s="337"/>
      <c r="P27" s="337"/>
      <c r="Q27" s="337"/>
      <c r="R27" s="337"/>
      <c r="S27" s="337"/>
      <c r="T27" s="337"/>
      <c r="U27" s="336" t="s">
        <v>899</v>
      </c>
      <c r="V27" s="337"/>
      <c r="W27" s="337"/>
      <c r="X27" s="337"/>
      <c r="Y27" s="337"/>
      <c r="Z27" s="337"/>
      <c r="AA27" s="337"/>
      <c r="AB27" s="337"/>
      <c r="AC27" s="337"/>
      <c r="AD27" s="337"/>
      <c r="AE27" s="337"/>
      <c r="AF27" s="337"/>
      <c r="AG27" s="337"/>
      <c r="AH27" s="337"/>
      <c r="AI27" s="337"/>
      <c r="AJ27" s="337"/>
      <c r="AK27" s="337"/>
      <c r="AL27" s="337"/>
      <c r="AM27" s="337"/>
      <c r="AN27" s="337"/>
    </row>
    <row r="28" spans="1:54" ht="12.75" customHeight="1" x14ac:dyDescent="0.3">
      <c r="A28" s="329"/>
      <c r="B28" s="330"/>
      <c r="C28" s="330"/>
      <c r="D28" s="331"/>
      <c r="E28" s="332" t="s">
        <v>383</v>
      </c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 t="s">
        <v>384</v>
      </c>
      <c r="X28" s="332"/>
      <c r="Y28" s="332"/>
      <c r="Z28" s="332"/>
      <c r="AA28" s="332"/>
      <c r="AB28" s="332"/>
      <c r="AC28" s="332"/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</row>
    <row r="29" spans="1:54" ht="12.75" customHeight="1" x14ac:dyDescent="0.3">
      <c r="A29" s="343"/>
      <c r="B29" s="343"/>
      <c r="C29" s="343"/>
      <c r="D29" s="343"/>
      <c r="E29" s="344" t="s">
        <v>385</v>
      </c>
      <c r="F29" s="344"/>
      <c r="G29" s="344"/>
      <c r="H29" s="344"/>
      <c r="I29" s="344"/>
      <c r="J29" s="344"/>
      <c r="K29" s="344"/>
      <c r="L29" s="344"/>
      <c r="M29" s="344"/>
      <c r="N29" s="344" t="s">
        <v>386</v>
      </c>
      <c r="O29" s="344"/>
      <c r="P29" s="344"/>
      <c r="Q29" s="344"/>
      <c r="R29" s="344"/>
      <c r="S29" s="344"/>
      <c r="T29" s="344"/>
      <c r="U29" s="344"/>
      <c r="V29" s="344"/>
      <c r="W29" s="344" t="s">
        <v>386</v>
      </c>
      <c r="X29" s="344"/>
      <c r="Y29" s="344"/>
      <c r="Z29" s="344"/>
      <c r="AA29" s="344"/>
      <c r="AB29" s="344"/>
      <c r="AC29" s="344"/>
      <c r="AD29" s="344"/>
      <c r="AE29" s="344"/>
      <c r="AF29" s="344" t="s">
        <v>387</v>
      </c>
      <c r="AG29" s="344"/>
      <c r="AH29" s="344"/>
      <c r="AI29" s="344"/>
      <c r="AJ29" s="344"/>
      <c r="AK29" s="344"/>
      <c r="AL29" s="344"/>
      <c r="AM29" s="344"/>
      <c r="AN29" s="344"/>
    </row>
    <row r="30" spans="1:54" ht="12.75" customHeight="1" x14ac:dyDescent="0.3">
      <c r="A30" s="338" t="s">
        <v>388</v>
      </c>
      <c r="B30" s="338"/>
      <c r="C30" s="338"/>
      <c r="D30" s="338"/>
      <c r="E30" s="339" t="s">
        <v>389</v>
      </c>
      <c r="F30" s="339"/>
      <c r="G30" s="339"/>
      <c r="H30" s="339"/>
      <c r="I30" s="339"/>
      <c r="J30" s="339"/>
      <c r="K30" s="339"/>
      <c r="L30" s="339"/>
      <c r="M30" s="339"/>
      <c r="N30" s="340" t="s">
        <v>390</v>
      </c>
      <c r="O30" s="341"/>
      <c r="P30" s="341"/>
      <c r="Q30" s="341"/>
      <c r="R30" s="341"/>
      <c r="S30" s="341"/>
      <c r="T30" s="341"/>
      <c r="U30" s="341"/>
      <c r="V30" s="342"/>
      <c r="W30" s="339" t="s">
        <v>867</v>
      </c>
      <c r="X30" s="339"/>
      <c r="Y30" s="339"/>
      <c r="Z30" s="339"/>
      <c r="AA30" s="339"/>
      <c r="AB30" s="339"/>
      <c r="AC30" s="339"/>
      <c r="AD30" s="339"/>
      <c r="AE30" s="339"/>
      <c r="AF30" s="340" t="s">
        <v>391</v>
      </c>
      <c r="AG30" s="341"/>
      <c r="AH30" s="341"/>
      <c r="AI30" s="341"/>
      <c r="AJ30" s="341"/>
      <c r="AK30" s="341"/>
      <c r="AL30" s="341"/>
      <c r="AM30" s="341"/>
      <c r="AN30" s="342"/>
    </row>
    <row r="31" spans="1:54" ht="12.75" customHeight="1" x14ac:dyDescent="0.3">
      <c r="A31" s="338" t="s">
        <v>392</v>
      </c>
      <c r="B31" s="338"/>
      <c r="C31" s="338"/>
      <c r="D31" s="338"/>
      <c r="E31" s="339" t="s">
        <v>393</v>
      </c>
      <c r="F31" s="339"/>
      <c r="G31" s="339"/>
      <c r="H31" s="339"/>
      <c r="I31" s="339"/>
      <c r="J31" s="339"/>
      <c r="K31" s="339"/>
      <c r="L31" s="339"/>
      <c r="M31" s="339"/>
      <c r="N31" s="340" t="s">
        <v>394</v>
      </c>
      <c r="O31" s="341"/>
      <c r="P31" s="341"/>
      <c r="Q31" s="341"/>
      <c r="R31" s="341"/>
      <c r="S31" s="341"/>
      <c r="T31" s="341"/>
      <c r="U31" s="341"/>
      <c r="V31" s="342"/>
      <c r="W31" s="339" t="s">
        <v>395</v>
      </c>
      <c r="X31" s="339"/>
      <c r="Y31" s="339"/>
      <c r="Z31" s="339"/>
      <c r="AA31" s="339"/>
      <c r="AB31" s="339"/>
      <c r="AC31" s="339"/>
      <c r="AD31" s="339"/>
      <c r="AE31" s="339"/>
      <c r="AF31" s="339" t="s">
        <v>396</v>
      </c>
      <c r="AG31" s="339"/>
      <c r="AH31" s="339"/>
      <c r="AI31" s="339"/>
      <c r="AJ31" s="339"/>
      <c r="AK31" s="339"/>
      <c r="AL31" s="339"/>
      <c r="AM31" s="339"/>
      <c r="AN31" s="339"/>
    </row>
    <row r="32" spans="1:54" ht="12.75" customHeight="1" x14ac:dyDescent="0.3">
      <c r="A32" s="345" t="s">
        <v>397</v>
      </c>
      <c r="B32" s="346"/>
      <c r="C32" s="346"/>
      <c r="D32" s="347"/>
      <c r="E32" s="354"/>
      <c r="F32" s="355"/>
      <c r="G32" s="355"/>
      <c r="H32" s="355"/>
      <c r="I32" s="355"/>
      <c r="J32" s="355"/>
      <c r="K32" s="355"/>
      <c r="L32" s="355"/>
      <c r="M32" s="356"/>
      <c r="N32" s="354"/>
      <c r="O32" s="355"/>
      <c r="P32" s="355"/>
      <c r="Q32" s="355"/>
      <c r="R32" s="355"/>
      <c r="S32" s="355"/>
      <c r="T32" s="355"/>
      <c r="U32" s="355"/>
      <c r="V32" s="356"/>
      <c r="W32" s="354"/>
      <c r="X32" s="355"/>
      <c r="Y32" s="355"/>
      <c r="Z32" s="355"/>
      <c r="AA32" s="355"/>
      <c r="AB32" s="355"/>
      <c r="AC32" s="355"/>
      <c r="AD32" s="355"/>
      <c r="AE32" s="356"/>
      <c r="AF32" s="354"/>
      <c r="AG32" s="355"/>
      <c r="AH32" s="355"/>
      <c r="AI32" s="355"/>
      <c r="AJ32" s="355"/>
      <c r="AK32" s="355"/>
      <c r="AL32" s="355"/>
      <c r="AM32" s="355"/>
      <c r="AN32" s="356"/>
    </row>
    <row r="33" spans="1:40" ht="12.75" customHeight="1" x14ac:dyDescent="0.3">
      <c r="A33" s="348"/>
      <c r="B33" s="349"/>
      <c r="C33" s="349"/>
      <c r="D33" s="350"/>
      <c r="E33" s="357"/>
      <c r="F33" s="358"/>
      <c r="G33" s="358"/>
      <c r="H33" s="358"/>
      <c r="I33" s="358"/>
      <c r="J33" s="358"/>
      <c r="K33" s="358"/>
      <c r="L33" s="358"/>
      <c r="M33" s="359"/>
      <c r="N33" s="357"/>
      <c r="O33" s="358"/>
      <c r="P33" s="358"/>
      <c r="Q33" s="358"/>
      <c r="R33" s="358"/>
      <c r="S33" s="358"/>
      <c r="T33" s="358"/>
      <c r="U33" s="358"/>
      <c r="V33" s="359"/>
      <c r="W33" s="357"/>
      <c r="X33" s="358"/>
      <c r="Y33" s="358"/>
      <c r="Z33" s="358"/>
      <c r="AA33" s="358"/>
      <c r="AB33" s="358"/>
      <c r="AC33" s="358"/>
      <c r="AD33" s="358"/>
      <c r="AE33" s="359"/>
      <c r="AF33" s="357"/>
      <c r="AG33" s="358"/>
      <c r="AH33" s="358"/>
      <c r="AI33" s="358"/>
      <c r="AJ33" s="358"/>
      <c r="AK33" s="358"/>
      <c r="AL33" s="358"/>
      <c r="AM33" s="358"/>
      <c r="AN33" s="359"/>
    </row>
    <row r="34" spans="1:40" ht="12.75" customHeight="1" x14ac:dyDescent="0.3">
      <c r="A34" s="351"/>
      <c r="B34" s="352"/>
      <c r="C34" s="352"/>
      <c r="D34" s="353"/>
      <c r="E34" s="360"/>
      <c r="F34" s="361"/>
      <c r="G34" s="361"/>
      <c r="H34" s="361"/>
      <c r="I34" s="361"/>
      <c r="J34" s="361"/>
      <c r="K34" s="361"/>
      <c r="L34" s="361"/>
      <c r="M34" s="362"/>
      <c r="N34" s="360"/>
      <c r="O34" s="361"/>
      <c r="P34" s="361"/>
      <c r="Q34" s="361"/>
      <c r="R34" s="361"/>
      <c r="S34" s="361"/>
      <c r="T34" s="361"/>
      <c r="U34" s="361"/>
      <c r="V34" s="362"/>
      <c r="W34" s="360"/>
      <c r="X34" s="361"/>
      <c r="Y34" s="361"/>
      <c r="Z34" s="361"/>
      <c r="AA34" s="361"/>
      <c r="AB34" s="361"/>
      <c r="AC34" s="361"/>
      <c r="AD34" s="361"/>
      <c r="AE34" s="362"/>
      <c r="AF34" s="360"/>
      <c r="AG34" s="361"/>
      <c r="AH34" s="361"/>
      <c r="AI34" s="361"/>
      <c r="AJ34" s="361"/>
      <c r="AK34" s="361"/>
      <c r="AL34" s="361"/>
      <c r="AM34" s="361"/>
      <c r="AN34" s="362"/>
    </row>
  </sheetData>
  <mergeCells count="70">
    <mergeCell ref="AF9:AI9"/>
    <mergeCell ref="AJ9:AN9"/>
    <mergeCell ref="A9:D9"/>
    <mergeCell ref="E9:N9"/>
    <mergeCell ref="O9:T9"/>
    <mergeCell ref="U9:Z9"/>
    <mergeCell ref="AA9:AE9"/>
    <mergeCell ref="O8:T8"/>
    <mergeCell ref="U8:Z8"/>
    <mergeCell ref="AA8:AE8"/>
    <mergeCell ref="AF8:AI8"/>
    <mergeCell ref="AJ8:AN8"/>
    <mergeCell ref="A32:D34"/>
    <mergeCell ref="E32:M34"/>
    <mergeCell ref="N32:V34"/>
    <mergeCell ref="W32:AE34"/>
    <mergeCell ref="AF32:AN34"/>
    <mergeCell ref="A30:D30"/>
    <mergeCell ref="E30:M30"/>
    <mergeCell ref="N30:V30"/>
    <mergeCell ref="W30:AE30"/>
    <mergeCell ref="AF30:AN30"/>
    <mergeCell ref="A31:D31"/>
    <mergeCell ref="E31:M31"/>
    <mergeCell ref="N31:V31"/>
    <mergeCell ref="W31:AE31"/>
    <mergeCell ref="AF31:AN31"/>
    <mergeCell ref="A27:T27"/>
    <mergeCell ref="U27:AN27"/>
    <mergeCell ref="A28:D28"/>
    <mergeCell ref="E28:V28"/>
    <mergeCell ref="W28:AN28"/>
    <mergeCell ref="A29:D29"/>
    <mergeCell ref="E29:M29"/>
    <mergeCell ref="N29:V29"/>
    <mergeCell ref="W29:AE29"/>
    <mergeCell ref="AF29:AN29"/>
    <mergeCell ref="A10:AI10"/>
    <mergeCell ref="AJ10:AN10"/>
    <mergeCell ref="A11:AN11"/>
    <mergeCell ref="A12:T26"/>
    <mergeCell ref="U12:AN26"/>
    <mergeCell ref="E7:N7"/>
    <mergeCell ref="O7:T7"/>
    <mergeCell ref="U7:Z7"/>
    <mergeCell ref="AA7:AE7"/>
    <mergeCell ref="AF7:AI7"/>
    <mergeCell ref="A8:D8"/>
    <mergeCell ref="E8:N8"/>
    <mergeCell ref="AG4:AH4"/>
    <mergeCell ref="AI4:AJ4"/>
    <mergeCell ref="AK4:AN4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J7:AN7"/>
    <mergeCell ref="A7:D7"/>
    <mergeCell ref="A1:H2"/>
    <mergeCell ref="I1:AD2"/>
    <mergeCell ref="AE1:AN2"/>
    <mergeCell ref="A3:C3"/>
    <mergeCell ref="D3:AF3"/>
    <mergeCell ref="AG3:AI3"/>
    <mergeCell ref="AJ3:AM3"/>
  </mergeCells>
  <printOptions horizontalCentered="1"/>
  <pageMargins left="0.70866141732283472" right="0.70866141732283472" top="0.74803149606299213" bottom="0.74803149606299213" header="0.31496062992125984" footer="0.31496062992125984"/>
  <pageSetup scale="84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067D7-C906-48C4-85E3-AAFF0AFD8A61}">
  <sheetPr>
    <tabColor theme="0"/>
    <pageSetUpPr fitToPage="1"/>
  </sheetPr>
  <dimension ref="A1:AV40"/>
  <sheetViews>
    <sheetView view="pageBreakPreview" topLeftCell="A7" zoomScaleNormal="100" zoomScaleSheetLayoutView="100" workbookViewId="0">
      <selection activeCell="AW19" sqref="AW19"/>
    </sheetView>
  </sheetViews>
  <sheetFormatPr baseColWidth="10" defaultColWidth="11.44140625" defaultRowHeight="14.4" x14ac:dyDescent="0.3"/>
  <cols>
    <col min="1" max="12" width="2.6640625" style="20" customWidth="1"/>
    <col min="13" max="13" width="3" style="20" customWidth="1"/>
    <col min="14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36" width="2.88671875" style="20" customWidth="1"/>
    <col min="37" max="37" width="3" style="20" customWidth="1"/>
    <col min="38" max="41" width="2.6640625" style="20" customWidth="1"/>
    <col min="42" max="43" width="2.109375" style="20" customWidth="1"/>
  </cols>
  <sheetData>
    <row r="1" spans="1:48" s="20" customFormat="1" ht="32.25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8" s="20" customFormat="1" ht="25.95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8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8" s="20" customFormat="1" ht="15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>
        <v>2</v>
      </c>
      <c r="Z4" s="468"/>
      <c r="AA4" s="44"/>
      <c r="AB4" s="467" t="s">
        <v>366</v>
      </c>
      <c r="AC4" s="467"/>
      <c r="AD4" s="469">
        <v>2.1</v>
      </c>
      <c r="AE4" s="469"/>
      <c r="AF4" s="469"/>
      <c r="AG4" s="34" t="s">
        <v>367</v>
      </c>
      <c r="AH4" s="35"/>
      <c r="AI4" s="36"/>
      <c r="AJ4" s="491" t="s">
        <v>49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8" s="20" customFormat="1" ht="27.6" customHeight="1" x14ac:dyDescent="0.3">
      <c r="A5" s="460" t="s">
        <v>369</v>
      </c>
      <c r="B5" s="461"/>
      <c r="C5" s="461"/>
      <c r="D5" s="462" t="s">
        <v>47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">
        <v>48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</row>
    <row r="6" spans="1:48" s="20" customFormat="1" ht="5.4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8" s="20" customFormat="1" ht="23.4" customHeight="1" x14ac:dyDescent="0.3">
      <c r="A7" s="328" t="s">
        <v>409</v>
      </c>
      <c r="B7" s="328"/>
      <c r="C7" s="328"/>
      <c r="D7" s="328"/>
      <c r="E7" s="328"/>
      <c r="F7" s="325" t="s">
        <v>399</v>
      </c>
      <c r="G7" s="326"/>
      <c r="H7" s="326"/>
      <c r="I7" s="326"/>
      <c r="J7" s="326"/>
      <c r="K7" s="326"/>
      <c r="L7" s="326"/>
      <c r="M7" s="326"/>
      <c r="N7" s="326"/>
      <c r="O7" s="326"/>
      <c r="P7" s="327"/>
      <c r="Q7" s="328" t="s">
        <v>373</v>
      </c>
      <c r="R7" s="328"/>
      <c r="S7" s="328"/>
      <c r="T7" s="328"/>
      <c r="U7" s="328"/>
      <c r="V7" s="328"/>
      <c r="W7" s="328" t="s">
        <v>402</v>
      </c>
      <c r="X7" s="328"/>
      <c r="Y7" s="328"/>
      <c r="Z7" s="328"/>
      <c r="AA7" s="328" t="s">
        <v>414</v>
      </c>
      <c r="AB7" s="328"/>
      <c r="AC7" s="328"/>
      <c r="AD7" s="328"/>
      <c r="AE7" s="328" t="s">
        <v>457</v>
      </c>
      <c r="AF7" s="328"/>
      <c r="AG7" s="328"/>
      <c r="AH7" s="328"/>
      <c r="AI7" s="328" t="s">
        <v>461</v>
      </c>
      <c r="AJ7" s="328"/>
      <c r="AK7" s="328"/>
      <c r="AL7" s="328"/>
      <c r="AM7" s="325" t="s">
        <v>458</v>
      </c>
      <c r="AN7" s="326"/>
      <c r="AO7" s="326"/>
      <c r="AP7" s="326"/>
      <c r="AQ7" s="327"/>
    </row>
    <row r="8" spans="1:48" s="20" customFormat="1" ht="24" customHeight="1" x14ac:dyDescent="0.3">
      <c r="A8" s="459">
        <v>45419</v>
      </c>
      <c r="B8" s="439"/>
      <c r="C8" s="439"/>
      <c r="D8" s="439"/>
      <c r="E8" s="439"/>
      <c r="F8" s="402" t="s">
        <v>870</v>
      </c>
      <c r="G8" s="403"/>
      <c r="H8" s="403"/>
      <c r="I8" s="403"/>
      <c r="J8" s="403"/>
      <c r="K8" s="403"/>
      <c r="L8" s="403"/>
      <c r="M8" s="403"/>
      <c r="N8" s="403"/>
      <c r="O8" s="403"/>
      <c r="P8" s="404"/>
      <c r="Q8" s="446">
        <v>4000</v>
      </c>
      <c r="R8" s="446"/>
      <c r="S8" s="446"/>
      <c r="T8" s="446"/>
      <c r="U8" s="446"/>
      <c r="V8" s="446"/>
      <c r="W8" s="445" t="s">
        <v>380</v>
      </c>
      <c r="X8" s="445"/>
      <c r="Y8" s="445"/>
      <c r="Z8" s="445"/>
      <c r="AA8" s="454">
        <v>1.8</v>
      </c>
      <c r="AB8" s="454"/>
      <c r="AC8" s="454"/>
      <c r="AD8" s="454"/>
      <c r="AE8" s="454">
        <v>1.3</v>
      </c>
      <c r="AF8" s="454"/>
      <c r="AG8" s="454"/>
      <c r="AH8" s="454"/>
      <c r="AI8" s="454">
        <v>0.1</v>
      </c>
      <c r="AJ8" s="454"/>
      <c r="AK8" s="454"/>
      <c r="AL8" s="454"/>
      <c r="AM8" s="455">
        <f>ROUND(+AA8*AE8*AI8,2)</f>
        <v>0.23</v>
      </c>
      <c r="AN8" s="456"/>
      <c r="AO8" s="456"/>
      <c r="AP8" s="456"/>
      <c r="AQ8" s="457"/>
    </row>
    <row r="9" spans="1:48" s="20" customFormat="1" ht="24" customHeight="1" x14ac:dyDescent="0.3">
      <c r="A9" s="459">
        <v>45372</v>
      </c>
      <c r="B9" s="439"/>
      <c r="C9" s="439"/>
      <c r="D9" s="439"/>
      <c r="E9" s="439"/>
      <c r="F9" s="402" t="s">
        <v>871</v>
      </c>
      <c r="G9" s="403"/>
      <c r="H9" s="403"/>
      <c r="I9" s="403"/>
      <c r="J9" s="403"/>
      <c r="K9" s="403"/>
      <c r="L9" s="403"/>
      <c r="M9" s="403"/>
      <c r="N9" s="403"/>
      <c r="O9" s="403"/>
      <c r="P9" s="404"/>
      <c r="Q9" s="446">
        <v>4000</v>
      </c>
      <c r="R9" s="446"/>
      <c r="S9" s="446"/>
      <c r="T9" s="446"/>
      <c r="U9" s="446"/>
      <c r="V9" s="446"/>
      <c r="W9" s="445" t="s">
        <v>380</v>
      </c>
      <c r="X9" s="445"/>
      <c r="Y9" s="445"/>
      <c r="Z9" s="445"/>
      <c r="AA9" s="454">
        <v>1</v>
      </c>
      <c r="AB9" s="454"/>
      <c r="AC9" s="454"/>
      <c r="AD9" s="454"/>
      <c r="AE9" s="454">
        <v>0.5</v>
      </c>
      <c r="AF9" s="454"/>
      <c r="AG9" s="454"/>
      <c r="AH9" s="454"/>
      <c r="AI9" s="454">
        <v>0.1</v>
      </c>
      <c r="AJ9" s="454"/>
      <c r="AK9" s="454"/>
      <c r="AL9" s="454"/>
      <c r="AM9" s="455">
        <f t="shared" ref="AM9:AM14" si="0">ROUND(+AA9*AE9*AI9,2)</f>
        <v>0.05</v>
      </c>
      <c r="AN9" s="456"/>
      <c r="AO9" s="456"/>
      <c r="AP9" s="456"/>
      <c r="AQ9" s="457"/>
    </row>
    <row r="10" spans="1:48" s="20" customFormat="1" ht="24" customHeight="1" x14ac:dyDescent="0.3">
      <c r="A10" s="459">
        <v>45372</v>
      </c>
      <c r="B10" s="439"/>
      <c r="C10" s="439"/>
      <c r="D10" s="439"/>
      <c r="E10" s="439"/>
      <c r="F10" s="402" t="s">
        <v>872</v>
      </c>
      <c r="G10" s="403"/>
      <c r="H10" s="403"/>
      <c r="I10" s="403"/>
      <c r="J10" s="403"/>
      <c r="K10" s="403"/>
      <c r="L10" s="403"/>
      <c r="M10" s="403"/>
      <c r="N10" s="403"/>
      <c r="O10" s="403"/>
      <c r="P10" s="404"/>
      <c r="Q10" s="446">
        <v>4000</v>
      </c>
      <c r="R10" s="446"/>
      <c r="S10" s="446"/>
      <c r="T10" s="446"/>
      <c r="U10" s="446"/>
      <c r="V10" s="446"/>
      <c r="W10" s="445" t="s">
        <v>380</v>
      </c>
      <c r="X10" s="445"/>
      <c r="Y10" s="445"/>
      <c r="Z10" s="445"/>
      <c r="AA10" s="454">
        <v>1.9</v>
      </c>
      <c r="AB10" s="454"/>
      <c r="AC10" s="454"/>
      <c r="AD10" s="454"/>
      <c r="AE10" s="454">
        <v>1.1499999999999999</v>
      </c>
      <c r="AF10" s="454"/>
      <c r="AG10" s="454"/>
      <c r="AH10" s="454"/>
      <c r="AI10" s="454">
        <v>0.1</v>
      </c>
      <c r="AJ10" s="454"/>
      <c r="AK10" s="454"/>
      <c r="AL10" s="454"/>
      <c r="AM10" s="455">
        <f t="shared" si="0"/>
        <v>0.22</v>
      </c>
      <c r="AN10" s="456"/>
      <c r="AO10" s="456"/>
      <c r="AP10" s="456"/>
      <c r="AQ10" s="457"/>
    </row>
    <row r="11" spans="1:48" s="20" customFormat="1" ht="24" customHeight="1" x14ac:dyDescent="0.3">
      <c r="A11" s="459">
        <v>45371</v>
      </c>
      <c r="B11" s="439"/>
      <c r="C11" s="439"/>
      <c r="D11" s="439"/>
      <c r="E11" s="439"/>
      <c r="F11" s="402" t="s">
        <v>873</v>
      </c>
      <c r="G11" s="403"/>
      <c r="H11" s="403"/>
      <c r="I11" s="403"/>
      <c r="J11" s="403"/>
      <c r="K11" s="403"/>
      <c r="L11" s="403"/>
      <c r="M11" s="403"/>
      <c r="N11" s="403"/>
      <c r="O11" s="403"/>
      <c r="P11" s="404"/>
      <c r="Q11" s="446">
        <v>4000</v>
      </c>
      <c r="R11" s="446"/>
      <c r="S11" s="446"/>
      <c r="T11" s="446"/>
      <c r="U11" s="446"/>
      <c r="V11" s="446"/>
      <c r="W11" s="445" t="s">
        <v>380</v>
      </c>
      <c r="X11" s="445"/>
      <c r="Y11" s="445"/>
      <c r="Z11" s="445"/>
      <c r="AA11" s="454">
        <v>1.4</v>
      </c>
      <c r="AB11" s="454"/>
      <c r="AC11" s="454"/>
      <c r="AD11" s="454"/>
      <c r="AE11" s="454">
        <v>1.1000000000000001</v>
      </c>
      <c r="AF11" s="454"/>
      <c r="AG11" s="454"/>
      <c r="AH11" s="454"/>
      <c r="AI11" s="454">
        <v>0.1</v>
      </c>
      <c r="AJ11" s="454"/>
      <c r="AK11" s="454"/>
      <c r="AL11" s="454"/>
      <c r="AM11" s="455">
        <f t="shared" si="0"/>
        <v>0.15</v>
      </c>
      <c r="AN11" s="456"/>
      <c r="AO11" s="456"/>
      <c r="AP11" s="456"/>
      <c r="AQ11" s="457"/>
    </row>
    <row r="12" spans="1:48" s="20" customFormat="1" ht="24" customHeight="1" x14ac:dyDescent="0.3">
      <c r="A12" s="459">
        <v>45371</v>
      </c>
      <c r="B12" s="439"/>
      <c r="C12" s="439"/>
      <c r="D12" s="439"/>
      <c r="E12" s="439"/>
      <c r="F12" s="402" t="s">
        <v>874</v>
      </c>
      <c r="G12" s="403"/>
      <c r="H12" s="403"/>
      <c r="I12" s="403"/>
      <c r="J12" s="403"/>
      <c r="K12" s="403"/>
      <c r="L12" s="403"/>
      <c r="M12" s="403"/>
      <c r="N12" s="403"/>
      <c r="O12" s="403"/>
      <c r="P12" s="404"/>
      <c r="Q12" s="446">
        <v>4000</v>
      </c>
      <c r="R12" s="446"/>
      <c r="S12" s="446"/>
      <c r="T12" s="446"/>
      <c r="U12" s="446"/>
      <c r="V12" s="446"/>
      <c r="W12" s="445" t="s">
        <v>380</v>
      </c>
      <c r="X12" s="445"/>
      <c r="Y12" s="445"/>
      <c r="Z12" s="445"/>
      <c r="AA12" s="454">
        <v>0.6</v>
      </c>
      <c r="AB12" s="454"/>
      <c r="AC12" s="454"/>
      <c r="AD12" s="454"/>
      <c r="AE12" s="454">
        <v>0.9</v>
      </c>
      <c r="AF12" s="454"/>
      <c r="AG12" s="454"/>
      <c r="AH12" s="454"/>
      <c r="AI12" s="454">
        <v>0.1</v>
      </c>
      <c r="AJ12" s="454"/>
      <c r="AK12" s="454"/>
      <c r="AL12" s="454"/>
      <c r="AM12" s="455">
        <f t="shared" si="0"/>
        <v>0.05</v>
      </c>
      <c r="AN12" s="456"/>
      <c r="AO12" s="456"/>
      <c r="AP12" s="456"/>
      <c r="AQ12" s="457"/>
    </row>
    <row r="13" spans="1:48" s="20" customFormat="1" ht="24" customHeight="1" x14ac:dyDescent="0.3">
      <c r="A13" s="459">
        <v>45371</v>
      </c>
      <c r="B13" s="439"/>
      <c r="C13" s="439"/>
      <c r="D13" s="439"/>
      <c r="E13" s="439"/>
      <c r="F13" s="402" t="s">
        <v>875</v>
      </c>
      <c r="G13" s="403"/>
      <c r="H13" s="403"/>
      <c r="I13" s="403"/>
      <c r="J13" s="403"/>
      <c r="K13" s="403"/>
      <c r="L13" s="403"/>
      <c r="M13" s="403"/>
      <c r="N13" s="403"/>
      <c r="O13" s="403"/>
      <c r="P13" s="404"/>
      <c r="Q13" s="446">
        <v>4000</v>
      </c>
      <c r="R13" s="446"/>
      <c r="S13" s="446"/>
      <c r="T13" s="446"/>
      <c r="U13" s="446"/>
      <c r="V13" s="446"/>
      <c r="W13" s="445" t="s">
        <v>380</v>
      </c>
      <c r="X13" s="445"/>
      <c r="Y13" s="445"/>
      <c r="Z13" s="445"/>
      <c r="AA13" s="454">
        <v>0.5</v>
      </c>
      <c r="AB13" s="454"/>
      <c r="AC13" s="454"/>
      <c r="AD13" s="454"/>
      <c r="AE13" s="454">
        <v>1.1499999999999999</v>
      </c>
      <c r="AF13" s="454"/>
      <c r="AG13" s="454"/>
      <c r="AH13" s="454"/>
      <c r="AI13" s="454">
        <v>0.1</v>
      </c>
      <c r="AJ13" s="454"/>
      <c r="AK13" s="454"/>
      <c r="AL13" s="454"/>
      <c r="AM13" s="455">
        <f t="shared" si="0"/>
        <v>0.06</v>
      </c>
      <c r="AN13" s="456"/>
      <c r="AO13" s="456"/>
      <c r="AP13" s="456"/>
      <c r="AQ13" s="457"/>
    </row>
    <row r="14" spans="1:48" s="20" customFormat="1" ht="24" customHeight="1" x14ac:dyDescent="0.3">
      <c r="A14" s="459">
        <v>45371</v>
      </c>
      <c r="B14" s="439"/>
      <c r="C14" s="439"/>
      <c r="D14" s="439"/>
      <c r="E14" s="439"/>
      <c r="F14" s="402" t="s">
        <v>876</v>
      </c>
      <c r="G14" s="403"/>
      <c r="H14" s="403"/>
      <c r="I14" s="403"/>
      <c r="J14" s="403"/>
      <c r="K14" s="403"/>
      <c r="L14" s="403"/>
      <c r="M14" s="403"/>
      <c r="N14" s="403"/>
      <c r="O14" s="403"/>
      <c r="P14" s="404"/>
      <c r="Q14" s="446">
        <v>4000</v>
      </c>
      <c r="R14" s="446"/>
      <c r="S14" s="446"/>
      <c r="T14" s="446"/>
      <c r="U14" s="446"/>
      <c r="V14" s="446"/>
      <c r="W14" s="445" t="s">
        <v>380</v>
      </c>
      <c r="X14" s="445"/>
      <c r="Y14" s="445"/>
      <c r="Z14" s="445"/>
      <c r="AA14" s="454">
        <v>1</v>
      </c>
      <c r="AB14" s="454"/>
      <c r="AC14" s="454"/>
      <c r="AD14" s="454"/>
      <c r="AE14" s="454">
        <v>0.9</v>
      </c>
      <c r="AF14" s="454"/>
      <c r="AG14" s="454"/>
      <c r="AH14" s="454"/>
      <c r="AI14" s="454">
        <v>0.1</v>
      </c>
      <c r="AJ14" s="454"/>
      <c r="AK14" s="454"/>
      <c r="AL14" s="454"/>
      <c r="AM14" s="455">
        <f t="shared" si="0"/>
        <v>0.09</v>
      </c>
      <c r="AN14" s="456"/>
      <c r="AO14" s="456"/>
      <c r="AP14" s="456"/>
      <c r="AQ14" s="457"/>
    </row>
    <row r="15" spans="1:48" s="20" customFormat="1" ht="23.4" customHeight="1" x14ac:dyDescent="0.3">
      <c r="A15" s="458">
        <v>45419</v>
      </c>
      <c r="B15" s="458"/>
      <c r="C15" s="458"/>
      <c r="D15" s="458"/>
      <c r="E15" s="458"/>
      <c r="F15" s="402" t="s">
        <v>869</v>
      </c>
      <c r="G15" s="403"/>
      <c r="H15" s="403"/>
      <c r="I15" s="403"/>
      <c r="J15" s="403"/>
      <c r="K15" s="403"/>
      <c r="L15" s="403"/>
      <c r="M15" s="403"/>
      <c r="N15" s="403"/>
      <c r="O15" s="403"/>
      <c r="P15" s="404"/>
      <c r="Q15" s="446">
        <v>21720</v>
      </c>
      <c r="R15" s="446"/>
      <c r="S15" s="446"/>
      <c r="T15" s="446"/>
      <c r="U15" s="446"/>
      <c r="V15" s="446"/>
      <c r="W15" s="445" t="s">
        <v>379</v>
      </c>
      <c r="X15" s="445"/>
      <c r="Y15" s="445"/>
      <c r="Z15" s="445"/>
      <c r="AA15" s="454">
        <v>1</v>
      </c>
      <c r="AB15" s="454"/>
      <c r="AC15" s="454"/>
      <c r="AD15" s="454"/>
      <c r="AE15" s="454">
        <v>0.4</v>
      </c>
      <c r="AF15" s="454"/>
      <c r="AG15" s="454"/>
      <c r="AH15" s="454"/>
      <c r="AI15" s="454">
        <v>0.25</v>
      </c>
      <c r="AJ15" s="454"/>
      <c r="AK15" s="454"/>
      <c r="AL15" s="454"/>
      <c r="AM15" s="455">
        <f>ROUND(+AA15*AE15*AI15,2)</f>
        <v>0.1</v>
      </c>
      <c r="AN15" s="456"/>
      <c r="AO15" s="456"/>
      <c r="AP15" s="456"/>
      <c r="AQ15" s="457"/>
      <c r="AV15"/>
    </row>
    <row r="16" spans="1:48" s="20" customFormat="1" ht="13.2" x14ac:dyDescent="0.3">
      <c r="A16" s="448" t="s">
        <v>353</v>
      </c>
      <c r="B16" s="449"/>
      <c r="C16" s="449"/>
      <c r="D16" s="449"/>
      <c r="E16" s="449"/>
      <c r="F16" s="449"/>
      <c r="G16" s="449"/>
      <c r="H16" s="449"/>
      <c r="I16" s="449"/>
      <c r="J16" s="449"/>
      <c r="K16" s="449"/>
      <c r="L16" s="449"/>
      <c r="M16" s="449"/>
      <c r="N16" s="449"/>
      <c r="O16" s="449"/>
      <c r="P16" s="449"/>
      <c r="Q16" s="449"/>
      <c r="R16" s="449"/>
      <c r="S16" s="449"/>
      <c r="T16" s="449"/>
      <c r="U16" s="449"/>
      <c r="V16" s="449"/>
      <c r="W16" s="449"/>
      <c r="X16" s="449"/>
      <c r="Y16" s="449"/>
      <c r="Z16" s="449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50"/>
      <c r="AM16" s="451">
        <f>SUM(AM8:AQ15)</f>
        <v>0.95</v>
      </c>
      <c r="AN16" s="452"/>
      <c r="AO16" s="452"/>
      <c r="AP16" s="452"/>
      <c r="AQ16" s="453"/>
    </row>
    <row r="17" spans="1:43" x14ac:dyDescent="0.3">
      <c r="A17" s="363" t="s">
        <v>382</v>
      </c>
      <c r="B17" s="364"/>
      <c r="C17" s="364"/>
      <c r="D17" s="364"/>
      <c r="E17" s="364"/>
      <c r="F17" s="364"/>
      <c r="G17" s="364"/>
      <c r="H17" s="364"/>
      <c r="I17" s="364"/>
      <c r="J17" s="364"/>
      <c r="K17" s="364"/>
      <c r="L17" s="364"/>
      <c r="M17" s="364"/>
      <c r="N17" s="364"/>
      <c r="O17" s="364"/>
      <c r="P17" s="364"/>
      <c r="Q17" s="364"/>
      <c r="R17" s="364"/>
      <c r="S17" s="364"/>
      <c r="T17" s="364"/>
      <c r="U17" s="364"/>
      <c r="V17" s="364"/>
      <c r="W17" s="364"/>
      <c r="X17" s="364"/>
      <c r="Y17" s="364"/>
      <c r="Z17" s="364"/>
      <c r="AA17" s="364"/>
      <c r="AB17" s="364"/>
      <c r="AC17" s="364"/>
      <c r="AD17" s="364"/>
      <c r="AE17" s="364"/>
      <c r="AF17" s="364"/>
      <c r="AG17" s="364"/>
      <c r="AH17" s="364"/>
      <c r="AI17" s="364"/>
      <c r="AJ17" s="364"/>
      <c r="AK17" s="364"/>
      <c r="AL17" s="364"/>
      <c r="AM17" s="364"/>
      <c r="AN17" s="364"/>
      <c r="AO17" s="364"/>
      <c r="AP17" s="364"/>
      <c r="AQ17" s="365"/>
    </row>
    <row r="18" spans="1:43" x14ac:dyDescent="0.3">
      <c r="A18" s="366"/>
      <c r="B18" s="367"/>
      <c r="C18" s="367"/>
      <c r="D18" s="367"/>
      <c r="E18" s="367"/>
      <c r="F18" s="367"/>
      <c r="G18" s="367"/>
      <c r="H18" s="367"/>
      <c r="I18" s="367"/>
      <c r="J18" s="367"/>
      <c r="K18" s="367"/>
      <c r="L18" s="367"/>
      <c r="M18" s="367"/>
      <c r="N18" s="367"/>
      <c r="O18" s="367"/>
      <c r="P18" s="367"/>
      <c r="Q18" s="367"/>
      <c r="R18" s="367"/>
      <c r="S18" s="367"/>
      <c r="T18" s="367"/>
      <c r="U18" s="367"/>
      <c r="V18" s="368"/>
      <c r="W18" s="366"/>
      <c r="X18" s="367"/>
      <c r="Y18" s="367"/>
      <c r="Z18" s="367"/>
      <c r="AA18" s="367"/>
      <c r="AB18" s="367"/>
      <c r="AC18" s="367"/>
      <c r="AD18" s="367"/>
      <c r="AE18" s="367"/>
      <c r="AF18" s="367"/>
      <c r="AG18" s="367"/>
      <c r="AH18" s="367"/>
      <c r="AI18" s="367"/>
      <c r="AJ18" s="367"/>
      <c r="AK18" s="367"/>
      <c r="AL18" s="367"/>
      <c r="AM18" s="367"/>
      <c r="AN18" s="367"/>
      <c r="AO18" s="367"/>
      <c r="AP18" s="367"/>
      <c r="AQ18" s="368"/>
    </row>
    <row r="19" spans="1:43" x14ac:dyDescent="0.3">
      <c r="A19" s="369"/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370"/>
      <c r="U19" s="370"/>
      <c r="V19" s="371"/>
      <c r="W19" s="369"/>
      <c r="X19" s="370"/>
      <c r="Y19" s="370"/>
      <c r="Z19" s="370"/>
      <c r="AA19" s="370"/>
      <c r="AB19" s="370"/>
      <c r="AC19" s="370"/>
      <c r="AD19" s="370"/>
      <c r="AE19" s="370"/>
      <c r="AF19" s="370"/>
      <c r="AG19" s="370"/>
      <c r="AH19" s="370"/>
      <c r="AI19" s="370"/>
      <c r="AJ19" s="370"/>
      <c r="AK19" s="370"/>
      <c r="AL19" s="370"/>
      <c r="AM19" s="370"/>
      <c r="AN19" s="370"/>
      <c r="AO19" s="370"/>
      <c r="AP19" s="370"/>
      <c r="AQ19" s="371"/>
    </row>
    <row r="20" spans="1:43" x14ac:dyDescent="0.3">
      <c r="A20" s="369"/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1"/>
      <c r="W20" s="369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370"/>
      <c r="AP20" s="370"/>
      <c r="AQ20" s="371"/>
    </row>
    <row r="21" spans="1:43" x14ac:dyDescent="0.3">
      <c r="A21" s="369"/>
      <c r="B21" s="370"/>
      <c r="C21" s="370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0"/>
      <c r="U21" s="370"/>
      <c r="V21" s="371"/>
      <c r="W21" s="369"/>
      <c r="X21" s="370"/>
      <c r="Y21" s="370"/>
      <c r="Z21" s="370"/>
      <c r="AA21" s="370"/>
      <c r="AB21" s="370"/>
      <c r="AC21" s="370"/>
      <c r="AD21" s="370"/>
      <c r="AE21" s="370"/>
      <c r="AF21" s="370"/>
      <c r="AG21" s="370"/>
      <c r="AH21" s="370"/>
      <c r="AI21" s="370"/>
      <c r="AJ21" s="370"/>
      <c r="AK21" s="370"/>
      <c r="AL21" s="370"/>
      <c r="AM21" s="370"/>
      <c r="AN21" s="370"/>
      <c r="AO21" s="370"/>
      <c r="AP21" s="370"/>
      <c r="AQ21" s="371"/>
    </row>
    <row r="22" spans="1:43" x14ac:dyDescent="0.3">
      <c r="A22" s="369"/>
      <c r="B22" s="370"/>
      <c r="C22" s="370"/>
      <c r="D22" s="370"/>
      <c r="E22" s="370"/>
      <c r="F22" s="370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0"/>
      <c r="U22" s="370"/>
      <c r="V22" s="371"/>
      <c r="W22" s="369"/>
      <c r="X22" s="370"/>
      <c r="Y22" s="370"/>
      <c r="Z22" s="370"/>
      <c r="AA22" s="370"/>
      <c r="AB22" s="370"/>
      <c r="AC22" s="370"/>
      <c r="AD22" s="370"/>
      <c r="AE22" s="370"/>
      <c r="AF22" s="370"/>
      <c r="AG22" s="370"/>
      <c r="AH22" s="370"/>
      <c r="AI22" s="370"/>
      <c r="AJ22" s="370"/>
      <c r="AK22" s="370"/>
      <c r="AL22" s="370"/>
      <c r="AM22" s="370"/>
      <c r="AN22" s="370"/>
      <c r="AO22" s="370"/>
      <c r="AP22" s="370"/>
      <c r="AQ22" s="371"/>
    </row>
    <row r="23" spans="1:43" x14ac:dyDescent="0.3">
      <c r="A23" s="369"/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1"/>
      <c r="W23" s="369"/>
      <c r="X23" s="370"/>
      <c r="Y23" s="370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  <c r="AM23" s="370"/>
      <c r="AN23" s="370"/>
      <c r="AO23" s="370"/>
      <c r="AP23" s="370"/>
      <c r="AQ23" s="371"/>
    </row>
    <row r="24" spans="1:43" x14ac:dyDescent="0.3">
      <c r="A24" s="369"/>
      <c r="B24" s="370"/>
      <c r="C24" s="370"/>
      <c r="D24" s="370"/>
      <c r="E24" s="370"/>
      <c r="F24" s="370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370"/>
      <c r="U24" s="370"/>
      <c r="V24" s="371"/>
      <c r="W24" s="369"/>
      <c r="X24" s="370"/>
      <c r="Y24" s="370"/>
      <c r="Z24" s="370"/>
      <c r="AA24" s="370"/>
      <c r="AB24" s="370"/>
      <c r="AC24" s="370"/>
      <c r="AD24" s="370"/>
      <c r="AE24" s="370"/>
      <c r="AF24" s="370"/>
      <c r="AG24" s="370"/>
      <c r="AH24" s="370"/>
      <c r="AI24" s="370"/>
      <c r="AJ24" s="370"/>
      <c r="AK24" s="370"/>
      <c r="AL24" s="370"/>
      <c r="AM24" s="370"/>
      <c r="AN24" s="370"/>
      <c r="AO24" s="370"/>
      <c r="AP24" s="370"/>
      <c r="AQ24" s="371"/>
    </row>
    <row r="25" spans="1:43" x14ac:dyDescent="0.3">
      <c r="A25" s="369"/>
      <c r="B25" s="370"/>
      <c r="C25" s="370"/>
      <c r="D25" s="370"/>
      <c r="E25" s="370"/>
      <c r="F25" s="370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370"/>
      <c r="U25" s="370"/>
      <c r="V25" s="371"/>
      <c r="W25" s="369"/>
      <c r="X25" s="370"/>
      <c r="Y25" s="370"/>
      <c r="Z25" s="370"/>
      <c r="AA25" s="370"/>
      <c r="AB25" s="370"/>
      <c r="AC25" s="370"/>
      <c r="AD25" s="370"/>
      <c r="AE25" s="370"/>
      <c r="AF25" s="370"/>
      <c r="AG25" s="370"/>
      <c r="AH25" s="370"/>
      <c r="AI25" s="370"/>
      <c r="AJ25" s="370"/>
      <c r="AK25" s="370"/>
      <c r="AL25" s="370"/>
      <c r="AM25" s="370"/>
      <c r="AN25" s="370"/>
      <c r="AO25" s="370"/>
      <c r="AP25" s="370"/>
      <c r="AQ25" s="371"/>
    </row>
    <row r="26" spans="1:43" x14ac:dyDescent="0.3">
      <c r="A26" s="369"/>
      <c r="B26" s="370"/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370"/>
      <c r="U26" s="370"/>
      <c r="V26" s="371"/>
      <c r="W26" s="369"/>
      <c r="X26" s="370"/>
      <c r="Y26" s="370"/>
      <c r="Z26" s="370"/>
      <c r="AA26" s="370"/>
      <c r="AB26" s="370"/>
      <c r="AC26" s="370"/>
      <c r="AD26" s="370"/>
      <c r="AE26" s="370"/>
      <c r="AF26" s="370"/>
      <c r="AG26" s="370"/>
      <c r="AH26" s="370"/>
      <c r="AI26" s="370"/>
      <c r="AJ26" s="370"/>
      <c r="AK26" s="370"/>
      <c r="AL26" s="370"/>
      <c r="AM26" s="370"/>
      <c r="AN26" s="370"/>
      <c r="AO26" s="370"/>
      <c r="AP26" s="370"/>
      <c r="AQ26" s="371"/>
    </row>
    <row r="27" spans="1:43" x14ac:dyDescent="0.3">
      <c r="A27" s="369"/>
      <c r="B27" s="370"/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370"/>
      <c r="U27" s="370"/>
      <c r="V27" s="371"/>
      <c r="W27" s="369"/>
      <c r="X27" s="370"/>
      <c r="Y27" s="370"/>
      <c r="Z27" s="370"/>
      <c r="AA27" s="370"/>
      <c r="AB27" s="370"/>
      <c r="AC27" s="370"/>
      <c r="AD27" s="370"/>
      <c r="AE27" s="370"/>
      <c r="AF27" s="370"/>
      <c r="AG27" s="370"/>
      <c r="AH27" s="370"/>
      <c r="AI27" s="370"/>
      <c r="AJ27" s="370"/>
      <c r="AK27" s="370"/>
      <c r="AL27" s="370"/>
      <c r="AM27" s="370"/>
      <c r="AN27" s="370"/>
      <c r="AO27" s="370"/>
      <c r="AP27" s="370"/>
      <c r="AQ27" s="371"/>
    </row>
    <row r="28" spans="1:43" x14ac:dyDescent="0.3">
      <c r="A28" s="369"/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370"/>
      <c r="U28" s="370"/>
      <c r="V28" s="371"/>
      <c r="W28" s="369"/>
      <c r="X28" s="370"/>
      <c r="Y28" s="370"/>
      <c r="Z28" s="370"/>
      <c r="AA28" s="370"/>
      <c r="AB28" s="370"/>
      <c r="AC28" s="370"/>
      <c r="AD28" s="370"/>
      <c r="AE28" s="370"/>
      <c r="AF28" s="370"/>
      <c r="AG28" s="370"/>
      <c r="AH28" s="370"/>
      <c r="AI28" s="370"/>
      <c r="AJ28" s="370"/>
      <c r="AK28" s="370"/>
      <c r="AL28" s="370"/>
      <c r="AM28" s="370"/>
      <c r="AN28" s="370"/>
      <c r="AO28" s="370"/>
      <c r="AP28" s="370"/>
      <c r="AQ28" s="371"/>
    </row>
    <row r="29" spans="1:43" x14ac:dyDescent="0.3">
      <c r="A29" s="369"/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370"/>
      <c r="U29" s="370"/>
      <c r="V29" s="371"/>
      <c r="W29" s="369"/>
      <c r="X29" s="370"/>
      <c r="Y29" s="370"/>
      <c r="Z29" s="370"/>
      <c r="AA29" s="370"/>
      <c r="AB29" s="370"/>
      <c r="AC29" s="370"/>
      <c r="AD29" s="370"/>
      <c r="AE29" s="370"/>
      <c r="AF29" s="370"/>
      <c r="AG29" s="370"/>
      <c r="AH29" s="370"/>
      <c r="AI29" s="370"/>
      <c r="AJ29" s="370"/>
      <c r="AK29" s="370"/>
      <c r="AL29" s="370"/>
      <c r="AM29" s="370"/>
      <c r="AN29" s="370"/>
      <c r="AO29" s="370"/>
      <c r="AP29" s="370"/>
      <c r="AQ29" s="371"/>
    </row>
    <row r="30" spans="1:43" x14ac:dyDescent="0.3">
      <c r="A30" s="369"/>
      <c r="B30" s="370"/>
      <c r="C30" s="370"/>
      <c r="D30" s="370"/>
      <c r="E30" s="370"/>
      <c r="F30" s="370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370"/>
      <c r="U30" s="370"/>
      <c r="V30" s="371"/>
      <c r="W30" s="369"/>
      <c r="X30" s="370"/>
      <c r="Y30" s="370"/>
      <c r="Z30" s="370"/>
      <c r="AA30" s="370"/>
      <c r="AB30" s="370"/>
      <c r="AC30" s="370"/>
      <c r="AD30" s="370"/>
      <c r="AE30" s="370"/>
      <c r="AF30" s="370"/>
      <c r="AG30" s="370"/>
      <c r="AH30" s="370"/>
      <c r="AI30" s="370"/>
      <c r="AJ30" s="370"/>
      <c r="AK30" s="370"/>
      <c r="AL30" s="370"/>
      <c r="AM30" s="370"/>
      <c r="AN30" s="370"/>
      <c r="AO30" s="370"/>
      <c r="AP30" s="370"/>
      <c r="AQ30" s="371"/>
    </row>
    <row r="31" spans="1:43" x14ac:dyDescent="0.3">
      <c r="A31" s="369"/>
      <c r="B31" s="370"/>
      <c r="C31" s="370"/>
      <c r="D31" s="370"/>
      <c r="E31" s="370"/>
      <c r="F31" s="370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370"/>
      <c r="U31" s="370"/>
      <c r="V31" s="371"/>
      <c r="W31" s="369"/>
      <c r="X31" s="370"/>
      <c r="Y31" s="370"/>
      <c r="Z31" s="370"/>
      <c r="AA31" s="370"/>
      <c r="AB31" s="370"/>
      <c r="AC31" s="370"/>
      <c r="AD31" s="370"/>
      <c r="AE31" s="370"/>
      <c r="AF31" s="370"/>
      <c r="AG31" s="370"/>
      <c r="AH31" s="370"/>
      <c r="AI31" s="370"/>
      <c r="AJ31" s="370"/>
      <c r="AK31" s="370"/>
      <c r="AL31" s="370"/>
      <c r="AM31" s="370"/>
      <c r="AN31" s="370"/>
      <c r="AO31" s="370"/>
      <c r="AP31" s="370"/>
      <c r="AQ31" s="371"/>
    </row>
    <row r="32" spans="1:43" x14ac:dyDescent="0.3">
      <c r="A32" s="369"/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370"/>
      <c r="U32" s="370"/>
      <c r="V32" s="371"/>
      <c r="W32" s="369"/>
      <c r="X32" s="370"/>
      <c r="Y32" s="370"/>
      <c r="Z32" s="370"/>
      <c r="AA32" s="370"/>
      <c r="AB32" s="370"/>
      <c r="AC32" s="370"/>
      <c r="AD32" s="370"/>
      <c r="AE32" s="370"/>
      <c r="AF32" s="370"/>
      <c r="AG32" s="370"/>
      <c r="AH32" s="370"/>
      <c r="AI32" s="370"/>
      <c r="AJ32" s="370"/>
      <c r="AK32" s="370"/>
      <c r="AL32" s="370"/>
      <c r="AM32" s="370"/>
      <c r="AN32" s="370"/>
      <c r="AO32" s="370"/>
      <c r="AP32" s="370"/>
      <c r="AQ32" s="371"/>
    </row>
    <row r="33" spans="1:43" x14ac:dyDescent="0.3">
      <c r="A33" s="372" t="s">
        <v>652</v>
      </c>
      <c r="B33" s="373"/>
      <c r="C33" s="373"/>
      <c r="D33" s="373"/>
      <c r="E33" s="373"/>
      <c r="F33" s="373"/>
      <c r="G33" s="373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  <c r="W33" s="337" t="s">
        <v>868</v>
      </c>
      <c r="X33" s="337"/>
      <c r="Y33" s="337"/>
      <c r="Z33" s="337"/>
      <c r="AA33" s="337"/>
      <c r="AB33" s="337"/>
      <c r="AC33" s="337"/>
      <c r="AD33" s="337"/>
      <c r="AE33" s="337"/>
      <c r="AF33" s="337"/>
      <c r="AG33" s="337"/>
      <c r="AH33" s="337"/>
      <c r="AI33" s="337"/>
      <c r="AJ33" s="337"/>
      <c r="AK33" s="337"/>
      <c r="AL33" s="337"/>
      <c r="AM33" s="337"/>
      <c r="AN33" s="337"/>
      <c r="AO33" s="337"/>
      <c r="AP33" s="337"/>
      <c r="AQ33" s="337"/>
    </row>
    <row r="34" spans="1:43" x14ac:dyDescent="0.3">
      <c r="A34" s="329"/>
      <c r="B34" s="330"/>
      <c r="C34" s="330"/>
      <c r="D34" s="331"/>
      <c r="E34" s="363" t="s">
        <v>383</v>
      </c>
      <c r="F34" s="364"/>
      <c r="G34" s="364"/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5"/>
      <c r="Y34" s="363" t="s">
        <v>384</v>
      </c>
      <c r="Z34" s="364"/>
      <c r="AA34" s="364"/>
      <c r="AB34" s="364"/>
      <c r="AC34" s="364"/>
      <c r="AD34" s="364"/>
      <c r="AE34" s="364"/>
      <c r="AF34" s="364"/>
      <c r="AG34" s="364"/>
      <c r="AH34" s="364"/>
      <c r="AI34" s="364"/>
      <c r="AJ34" s="364"/>
      <c r="AK34" s="364"/>
      <c r="AL34" s="364"/>
      <c r="AM34" s="364"/>
      <c r="AN34" s="364"/>
      <c r="AO34" s="364"/>
      <c r="AP34" s="364"/>
      <c r="AQ34" s="365"/>
    </row>
    <row r="35" spans="1:43" x14ac:dyDescent="0.3">
      <c r="A35" s="378"/>
      <c r="B35" s="379"/>
      <c r="C35" s="379"/>
      <c r="D35" s="380"/>
      <c r="E35" s="381" t="s">
        <v>385</v>
      </c>
      <c r="F35" s="382"/>
      <c r="G35" s="382"/>
      <c r="H35" s="382"/>
      <c r="I35" s="382"/>
      <c r="J35" s="382"/>
      <c r="K35" s="382"/>
      <c r="L35" s="382"/>
      <c r="M35" s="382"/>
      <c r="N35" s="383"/>
      <c r="O35" s="381" t="s">
        <v>386</v>
      </c>
      <c r="P35" s="382"/>
      <c r="Q35" s="382"/>
      <c r="R35" s="382"/>
      <c r="S35" s="382"/>
      <c r="T35" s="382"/>
      <c r="U35" s="382"/>
      <c r="V35" s="382"/>
      <c r="W35" s="382"/>
      <c r="X35" s="383"/>
      <c r="Y35" s="381" t="s">
        <v>386</v>
      </c>
      <c r="Z35" s="382"/>
      <c r="AA35" s="382"/>
      <c r="AB35" s="382"/>
      <c r="AC35" s="382"/>
      <c r="AD35" s="382"/>
      <c r="AE35" s="382"/>
      <c r="AF35" s="382"/>
      <c r="AG35" s="382"/>
      <c r="AH35" s="383"/>
      <c r="AI35" s="381" t="s">
        <v>387</v>
      </c>
      <c r="AJ35" s="382"/>
      <c r="AK35" s="382"/>
      <c r="AL35" s="382"/>
      <c r="AM35" s="382"/>
      <c r="AN35" s="382"/>
      <c r="AO35" s="382"/>
      <c r="AP35" s="382"/>
      <c r="AQ35" s="383"/>
    </row>
    <row r="36" spans="1:43" x14ac:dyDescent="0.3">
      <c r="A36" s="375" t="s">
        <v>388</v>
      </c>
      <c r="B36" s="376"/>
      <c r="C36" s="376"/>
      <c r="D36" s="377"/>
      <c r="E36" s="340" t="s">
        <v>389</v>
      </c>
      <c r="F36" s="341"/>
      <c r="G36" s="341"/>
      <c r="H36" s="341"/>
      <c r="I36" s="341"/>
      <c r="J36" s="341"/>
      <c r="K36" s="341"/>
      <c r="L36" s="341"/>
      <c r="M36" s="341"/>
      <c r="N36" s="342"/>
      <c r="O36" s="340" t="s">
        <v>390</v>
      </c>
      <c r="P36" s="341"/>
      <c r="Q36" s="341"/>
      <c r="R36" s="341"/>
      <c r="S36" s="341"/>
      <c r="T36" s="341"/>
      <c r="U36" s="341"/>
      <c r="V36" s="341"/>
      <c r="W36" s="341"/>
      <c r="X36" s="342"/>
      <c r="Y36" s="340" t="s">
        <v>867</v>
      </c>
      <c r="Z36" s="341"/>
      <c r="AA36" s="341"/>
      <c r="AB36" s="341"/>
      <c r="AC36" s="341"/>
      <c r="AD36" s="341"/>
      <c r="AE36" s="341"/>
      <c r="AF36" s="341"/>
      <c r="AG36" s="341"/>
      <c r="AH36" s="342"/>
      <c r="AI36" s="340" t="s">
        <v>391</v>
      </c>
      <c r="AJ36" s="341"/>
      <c r="AK36" s="341"/>
      <c r="AL36" s="341"/>
      <c r="AM36" s="341"/>
      <c r="AN36" s="341"/>
      <c r="AO36" s="341"/>
      <c r="AP36" s="341"/>
      <c r="AQ36" s="342"/>
    </row>
    <row r="37" spans="1:43" x14ac:dyDescent="0.3">
      <c r="A37" s="375" t="s">
        <v>392</v>
      </c>
      <c r="B37" s="376"/>
      <c r="C37" s="376"/>
      <c r="D37" s="377"/>
      <c r="E37" s="340" t="s">
        <v>393</v>
      </c>
      <c r="F37" s="341"/>
      <c r="G37" s="341"/>
      <c r="H37" s="341"/>
      <c r="I37" s="341"/>
      <c r="J37" s="341"/>
      <c r="K37" s="341"/>
      <c r="L37" s="341"/>
      <c r="M37" s="341"/>
      <c r="N37" s="342"/>
      <c r="O37" s="340" t="s">
        <v>394</v>
      </c>
      <c r="P37" s="341"/>
      <c r="Q37" s="341"/>
      <c r="R37" s="341"/>
      <c r="S37" s="341"/>
      <c r="T37" s="341"/>
      <c r="U37" s="341"/>
      <c r="V37" s="341"/>
      <c r="W37" s="341"/>
      <c r="X37" s="342"/>
      <c r="Y37" s="340" t="s">
        <v>395</v>
      </c>
      <c r="Z37" s="341"/>
      <c r="AA37" s="341"/>
      <c r="AB37" s="341"/>
      <c r="AC37" s="341"/>
      <c r="AD37" s="341"/>
      <c r="AE37" s="341"/>
      <c r="AF37" s="341"/>
      <c r="AG37" s="341"/>
      <c r="AH37" s="342"/>
      <c r="AI37" s="340" t="s">
        <v>396</v>
      </c>
      <c r="AJ37" s="341"/>
      <c r="AK37" s="341"/>
      <c r="AL37" s="341"/>
      <c r="AM37" s="341"/>
      <c r="AN37" s="341"/>
      <c r="AO37" s="341"/>
      <c r="AP37" s="341"/>
      <c r="AQ37" s="342"/>
    </row>
    <row r="38" spans="1:43" x14ac:dyDescent="0.3">
      <c r="A38" s="345" t="s">
        <v>397</v>
      </c>
      <c r="B38" s="346"/>
      <c r="C38" s="346"/>
      <c r="D38" s="347"/>
      <c r="E38" s="354"/>
      <c r="F38" s="355"/>
      <c r="G38" s="355"/>
      <c r="H38" s="355"/>
      <c r="I38" s="355"/>
      <c r="J38" s="355"/>
      <c r="K38" s="355"/>
      <c r="L38" s="355"/>
      <c r="M38" s="355"/>
      <c r="N38" s="356"/>
      <c r="O38" s="354"/>
      <c r="P38" s="355"/>
      <c r="Q38" s="355"/>
      <c r="R38" s="355"/>
      <c r="S38" s="355"/>
      <c r="T38" s="355"/>
      <c r="U38" s="355"/>
      <c r="V38" s="355"/>
      <c r="W38" s="355"/>
      <c r="X38" s="356"/>
      <c r="Y38" s="354"/>
      <c r="Z38" s="355"/>
      <c r="AA38" s="355"/>
      <c r="AB38" s="355"/>
      <c r="AC38" s="355"/>
      <c r="AD38" s="355"/>
      <c r="AE38" s="355"/>
      <c r="AF38" s="355"/>
      <c r="AG38" s="355"/>
      <c r="AH38" s="356"/>
      <c r="AI38" s="354"/>
      <c r="AJ38" s="355"/>
      <c r="AK38" s="355"/>
      <c r="AL38" s="355"/>
      <c r="AM38" s="355"/>
      <c r="AN38" s="355"/>
      <c r="AO38" s="355"/>
      <c r="AP38" s="355"/>
      <c r="AQ38" s="356"/>
    </row>
    <row r="39" spans="1:43" x14ac:dyDescent="0.3">
      <c r="A39" s="348"/>
      <c r="B39" s="349"/>
      <c r="C39" s="349"/>
      <c r="D39" s="350"/>
      <c r="E39" s="357"/>
      <c r="F39" s="358"/>
      <c r="G39" s="358"/>
      <c r="H39" s="358"/>
      <c r="I39" s="358"/>
      <c r="J39" s="358"/>
      <c r="K39" s="358"/>
      <c r="L39" s="358"/>
      <c r="M39" s="358"/>
      <c r="N39" s="359"/>
      <c r="O39" s="357"/>
      <c r="P39" s="358"/>
      <c r="Q39" s="358"/>
      <c r="R39" s="358"/>
      <c r="S39" s="358"/>
      <c r="T39" s="358"/>
      <c r="U39" s="358"/>
      <c r="V39" s="358"/>
      <c r="W39" s="358"/>
      <c r="X39" s="359"/>
      <c r="Y39" s="357"/>
      <c r="Z39" s="358"/>
      <c r="AA39" s="358"/>
      <c r="AB39" s="358"/>
      <c r="AC39" s="358"/>
      <c r="AD39" s="358"/>
      <c r="AE39" s="358"/>
      <c r="AF39" s="358"/>
      <c r="AG39" s="358"/>
      <c r="AH39" s="359"/>
      <c r="AI39" s="357"/>
      <c r="AJ39" s="358"/>
      <c r="AK39" s="358"/>
      <c r="AL39" s="358"/>
      <c r="AM39" s="358"/>
      <c r="AN39" s="358"/>
      <c r="AO39" s="358"/>
      <c r="AP39" s="358"/>
      <c r="AQ39" s="359"/>
    </row>
    <row r="40" spans="1:43" x14ac:dyDescent="0.3">
      <c r="A40" s="351"/>
      <c r="B40" s="352"/>
      <c r="C40" s="352"/>
      <c r="D40" s="353"/>
      <c r="E40" s="360"/>
      <c r="F40" s="361"/>
      <c r="G40" s="361"/>
      <c r="H40" s="361"/>
      <c r="I40" s="361"/>
      <c r="J40" s="361"/>
      <c r="K40" s="361"/>
      <c r="L40" s="361"/>
      <c r="M40" s="361"/>
      <c r="N40" s="362"/>
      <c r="O40" s="360"/>
      <c r="P40" s="361"/>
      <c r="Q40" s="361"/>
      <c r="R40" s="361"/>
      <c r="S40" s="361"/>
      <c r="T40" s="361"/>
      <c r="U40" s="361"/>
      <c r="V40" s="361"/>
      <c r="W40" s="361"/>
      <c r="X40" s="362"/>
      <c r="Y40" s="360"/>
      <c r="Z40" s="361"/>
      <c r="AA40" s="361"/>
      <c r="AB40" s="361"/>
      <c r="AC40" s="361"/>
      <c r="AD40" s="361"/>
      <c r="AE40" s="361"/>
      <c r="AF40" s="361"/>
      <c r="AG40" s="361"/>
      <c r="AH40" s="362"/>
      <c r="AI40" s="360"/>
      <c r="AJ40" s="361"/>
      <c r="AK40" s="361"/>
      <c r="AL40" s="361"/>
      <c r="AM40" s="361"/>
      <c r="AN40" s="361"/>
      <c r="AO40" s="361"/>
      <c r="AP40" s="361"/>
      <c r="AQ40" s="362"/>
    </row>
  </sheetData>
  <mergeCells count="121">
    <mergeCell ref="A1:H2"/>
    <mergeCell ref="I1:AG2"/>
    <mergeCell ref="AH1:AQ2"/>
    <mergeCell ref="A3:C3"/>
    <mergeCell ref="D3:AI3"/>
    <mergeCell ref="AJ3:AL3"/>
    <mergeCell ref="AM3:AP3"/>
    <mergeCell ref="AJ4:AK4"/>
    <mergeCell ref="AL4:AM4"/>
    <mergeCell ref="AN4:AQ4"/>
    <mergeCell ref="A5:C5"/>
    <mergeCell ref="D5:Q5"/>
    <mergeCell ref="AB5:AP5"/>
    <mergeCell ref="A4:C4"/>
    <mergeCell ref="D4:Q4"/>
    <mergeCell ref="R4:X4"/>
    <mergeCell ref="Y4:Z4"/>
    <mergeCell ref="AB4:AC4"/>
    <mergeCell ref="AD4:AF4"/>
    <mergeCell ref="AI7:AL7"/>
    <mergeCell ref="AM7:AQ7"/>
    <mergeCell ref="A8:E8"/>
    <mergeCell ref="F8:P8"/>
    <mergeCell ref="Q8:V8"/>
    <mergeCell ref="W8:Z8"/>
    <mergeCell ref="AA8:AD8"/>
    <mergeCell ref="AE8:AH8"/>
    <mergeCell ref="AI8:AL8"/>
    <mergeCell ref="AM8:AQ8"/>
    <mergeCell ref="A7:E7"/>
    <mergeCell ref="F7:P7"/>
    <mergeCell ref="Q7:V7"/>
    <mergeCell ref="W7:Z7"/>
    <mergeCell ref="AA7:AD7"/>
    <mergeCell ref="AE7:AH7"/>
    <mergeCell ref="AI9:AL9"/>
    <mergeCell ref="AM9:AQ9"/>
    <mergeCell ref="A10:E10"/>
    <mergeCell ref="F10:P10"/>
    <mergeCell ref="Q10:V10"/>
    <mergeCell ref="W10:Z10"/>
    <mergeCell ref="AA10:AD10"/>
    <mergeCell ref="AE10:AH10"/>
    <mergeCell ref="AI10:AL10"/>
    <mergeCell ref="AM10:AQ10"/>
    <mergeCell ref="A9:E9"/>
    <mergeCell ref="F9:P9"/>
    <mergeCell ref="Q9:V9"/>
    <mergeCell ref="W9:Z9"/>
    <mergeCell ref="AA9:AD9"/>
    <mergeCell ref="AE9:AH9"/>
    <mergeCell ref="AI11:AL11"/>
    <mergeCell ref="AM11:AQ11"/>
    <mergeCell ref="A12:E12"/>
    <mergeCell ref="F12:P12"/>
    <mergeCell ref="Q12:V12"/>
    <mergeCell ref="W12:Z12"/>
    <mergeCell ref="AA12:AD12"/>
    <mergeCell ref="AE12:AH12"/>
    <mergeCell ref="AI12:AL12"/>
    <mergeCell ref="AM12:AQ12"/>
    <mergeCell ref="A11:E11"/>
    <mergeCell ref="F11:P11"/>
    <mergeCell ref="Q11:V11"/>
    <mergeCell ref="W11:Z11"/>
    <mergeCell ref="AA11:AD11"/>
    <mergeCell ref="AE11:AH11"/>
    <mergeCell ref="AI13:AL13"/>
    <mergeCell ref="AM13:AQ13"/>
    <mergeCell ref="A14:E14"/>
    <mergeCell ref="F14:P14"/>
    <mergeCell ref="Q14:V14"/>
    <mergeCell ref="W14:Z14"/>
    <mergeCell ref="AA14:AD14"/>
    <mergeCell ref="AE14:AH14"/>
    <mergeCell ref="AI14:AL14"/>
    <mergeCell ref="AM14:AQ14"/>
    <mergeCell ref="A13:E13"/>
    <mergeCell ref="F13:P13"/>
    <mergeCell ref="Q13:V13"/>
    <mergeCell ref="W13:Z13"/>
    <mergeCell ref="AA13:AD13"/>
    <mergeCell ref="AE13:AH13"/>
    <mergeCell ref="AI15:AL15"/>
    <mergeCell ref="AM15:AQ15"/>
    <mergeCell ref="A15:E15"/>
    <mergeCell ref="F15:P15"/>
    <mergeCell ref="Q15:V15"/>
    <mergeCell ref="W15:Z15"/>
    <mergeCell ref="AA15:AD15"/>
    <mergeCell ref="AE15:AH15"/>
    <mergeCell ref="A17:AQ17"/>
    <mergeCell ref="A18:V32"/>
    <mergeCell ref="W18:AQ32"/>
    <mergeCell ref="A33:V33"/>
    <mergeCell ref="W33:AQ33"/>
    <mergeCell ref="A34:D34"/>
    <mergeCell ref="E34:X34"/>
    <mergeCell ref="Y34:AQ34"/>
    <mergeCell ref="A16:AL16"/>
    <mergeCell ref="AM16:AQ16"/>
    <mergeCell ref="A35:D35"/>
    <mergeCell ref="E35:N35"/>
    <mergeCell ref="O35:X35"/>
    <mergeCell ref="Y35:AH35"/>
    <mergeCell ref="AI35:AQ35"/>
    <mergeCell ref="A36:D36"/>
    <mergeCell ref="E36:N36"/>
    <mergeCell ref="O36:X36"/>
    <mergeCell ref="Y36:AH36"/>
    <mergeCell ref="AI36:AQ36"/>
    <mergeCell ref="A37:D37"/>
    <mergeCell ref="E37:N37"/>
    <mergeCell ref="O37:X37"/>
    <mergeCell ref="Y37:AH37"/>
    <mergeCell ref="AI37:AQ37"/>
    <mergeCell ref="A38:D40"/>
    <mergeCell ref="E38:N40"/>
    <mergeCell ref="O38:X40"/>
    <mergeCell ref="Y38:AH40"/>
    <mergeCell ref="AI38:AQ40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B2DA2-54B0-4474-9D7A-0C341C9018DF}">
  <sheetPr>
    <tabColor theme="0"/>
    <pageSetUpPr fitToPage="1"/>
  </sheetPr>
  <dimension ref="A1:AV33"/>
  <sheetViews>
    <sheetView view="pageBreakPreview" zoomScaleNormal="100" zoomScaleSheetLayoutView="100" workbookViewId="0">
      <selection activeCell="AQ16" sqref="AQ16"/>
    </sheetView>
  </sheetViews>
  <sheetFormatPr baseColWidth="10" defaultColWidth="11.44140625" defaultRowHeight="14.4" x14ac:dyDescent="0.3"/>
  <cols>
    <col min="1" max="2" width="2.6640625" style="20" customWidth="1"/>
    <col min="3" max="3" width="3.33203125" style="20" customWidth="1"/>
    <col min="4" max="13" width="2.6640625" style="20" customWidth="1"/>
    <col min="14" max="17" width="2.33203125" style="20" customWidth="1"/>
    <col min="18" max="37" width="2.6640625" style="20" customWidth="1"/>
    <col min="38" max="38" width="2.44140625" style="20" customWidth="1"/>
    <col min="39" max="39" width="2.109375" style="20" customWidth="1"/>
    <col min="40" max="40" width="2.6640625" style="20" customWidth="1"/>
  </cols>
  <sheetData>
    <row r="1" spans="1:48" s="20" customFormat="1" ht="24" customHeight="1" x14ac:dyDescent="0.3">
      <c r="A1" s="494"/>
      <c r="B1" s="494"/>
      <c r="C1" s="494"/>
      <c r="D1" s="494"/>
      <c r="E1" s="494"/>
      <c r="F1" s="494"/>
      <c r="G1" s="494"/>
      <c r="H1" s="494"/>
      <c r="I1" s="495" t="s">
        <v>360</v>
      </c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82" t="s">
        <v>536</v>
      </c>
      <c r="AF1" s="483"/>
      <c r="AG1" s="483"/>
      <c r="AH1" s="483"/>
      <c r="AI1" s="483"/>
      <c r="AJ1" s="483"/>
      <c r="AK1" s="483"/>
      <c r="AL1" s="483"/>
      <c r="AM1" s="483"/>
      <c r="AN1" s="484"/>
    </row>
    <row r="2" spans="1:48" s="20" customFormat="1" ht="22.2" customHeight="1" x14ac:dyDescent="0.3">
      <c r="A2" s="494"/>
      <c r="B2" s="494"/>
      <c r="C2" s="494"/>
      <c r="D2" s="494"/>
      <c r="E2" s="494"/>
      <c r="F2" s="494"/>
      <c r="G2" s="494"/>
      <c r="H2" s="494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85"/>
      <c r="AF2" s="486"/>
      <c r="AG2" s="486"/>
      <c r="AH2" s="486"/>
      <c r="AI2" s="486"/>
      <c r="AJ2" s="486"/>
      <c r="AK2" s="486"/>
      <c r="AL2" s="486"/>
      <c r="AM2" s="486"/>
      <c r="AN2" s="487"/>
    </row>
    <row r="3" spans="1:48" s="20" customFormat="1" ht="25.2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89" t="s">
        <v>362</v>
      </c>
      <c r="AH3" s="489"/>
      <c r="AI3" s="489"/>
      <c r="AJ3" s="469">
        <v>1</v>
      </c>
      <c r="AK3" s="469"/>
      <c r="AL3" s="469"/>
      <c r="AM3" s="469"/>
      <c r="AN3" s="33"/>
    </row>
    <row r="4" spans="1:48" s="20" customFormat="1" ht="18.75" customHeight="1" x14ac:dyDescent="0.3">
      <c r="A4" s="464" t="s">
        <v>363</v>
      </c>
      <c r="B4" s="465"/>
      <c r="C4" s="465"/>
      <c r="D4" s="496" t="s">
        <v>364</v>
      </c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7" t="s">
        <v>365</v>
      </c>
      <c r="T4" s="497"/>
      <c r="U4" s="497"/>
      <c r="V4" s="497"/>
      <c r="W4" s="491">
        <v>2</v>
      </c>
      <c r="X4" s="498"/>
      <c r="Y4" s="467" t="s">
        <v>366</v>
      </c>
      <c r="Z4" s="467"/>
      <c r="AA4" s="469">
        <v>2.4</v>
      </c>
      <c r="AB4" s="469"/>
      <c r="AC4" s="469"/>
      <c r="AD4" s="34" t="s">
        <v>367</v>
      </c>
      <c r="AE4" s="35"/>
      <c r="AF4" s="36"/>
      <c r="AG4" s="491" t="s">
        <v>49</v>
      </c>
      <c r="AH4" s="491"/>
      <c r="AI4" s="467" t="s">
        <v>368</v>
      </c>
      <c r="AJ4" s="467"/>
      <c r="AK4" s="492">
        <v>45432</v>
      </c>
      <c r="AL4" s="492"/>
      <c r="AM4" s="492"/>
      <c r="AN4" s="493"/>
    </row>
    <row r="5" spans="1:48" s="20" customFormat="1" ht="27.75" customHeight="1" x14ac:dyDescent="0.3">
      <c r="A5" s="460" t="s">
        <v>369</v>
      </c>
      <c r="B5" s="461"/>
      <c r="C5" s="461"/>
      <c r="D5" s="462" t="str">
        <f>+'ACTA OBRA No. 16'!F20</f>
        <v>DEMOLICIONES VARIAS Y REMOCIÓN DE CERCOS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37" t="s">
        <v>370</v>
      </c>
      <c r="T5" s="38"/>
      <c r="U5" s="38"/>
      <c r="V5" s="37"/>
      <c r="W5" s="38"/>
      <c r="X5" s="38"/>
      <c r="Y5" s="463" t="str">
        <f>+'ACTA OBRA No. 16'!F24</f>
        <v>Demolición de carpeta de rodadura espesor máx 0.25 m</v>
      </c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33"/>
    </row>
    <row r="6" spans="1:48" s="20" customFormat="1" ht="3.6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1"/>
    </row>
    <row r="7" spans="1:48" s="20" customFormat="1" ht="15.6" customHeight="1" x14ac:dyDescent="0.3">
      <c r="A7" s="325" t="s">
        <v>409</v>
      </c>
      <c r="B7" s="326"/>
      <c r="C7" s="326"/>
      <c r="D7" s="326"/>
      <c r="E7" s="326"/>
      <c r="F7" s="326"/>
      <c r="G7" s="326"/>
      <c r="H7" s="328" t="s">
        <v>399</v>
      </c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6" t="s">
        <v>373</v>
      </c>
      <c r="X7" s="326"/>
      <c r="Y7" s="326"/>
      <c r="Z7" s="326"/>
      <c r="AA7" s="326"/>
      <c r="AB7" s="326"/>
      <c r="AC7" s="326"/>
      <c r="AD7" s="327"/>
      <c r="AE7" s="325" t="s">
        <v>402</v>
      </c>
      <c r="AF7" s="326"/>
      <c r="AG7" s="326"/>
      <c r="AH7" s="326"/>
      <c r="AI7" s="327"/>
      <c r="AJ7" s="328" t="s">
        <v>439</v>
      </c>
      <c r="AK7" s="328"/>
      <c r="AL7" s="328"/>
      <c r="AM7" s="328"/>
      <c r="AN7" s="328"/>
    </row>
    <row r="8" spans="1:48" s="20" customFormat="1" ht="18" customHeight="1" x14ac:dyDescent="0.3">
      <c r="A8" s="442">
        <v>45404</v>
      </c>
      <c r="B8" s="443"/>
      <c r="C8" s="443"/>
      <c r="D8" s="443"/>
      <c r="E8" s="443"/>
      <c r="F8" s="443"/>
      <c r="G8" s="443"/>
      <c r="H8" s="445" t="s">
        <v>930</v>
      </c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45"/>
      <c r="T8" s="445"/>
      <c r="U8" s="445"/>
      <c r="V8" s="445"/>
      <c r="W8" s="499">
        <v>4530</v>
      </c>
      <c r="X8" s="499"/>
      <c r="Y8" s="499"/>
      <c r="Z8" s="499"/>
      <c r="AA8" s="499"/>
      <c r="AB8" s="499"/>
      <c r="AC8" s="499"/>
      <c r="AD8" s="500"/>
      <c r="AE8" s="402" t="s">
        <v>380</v>
      </c>
      <c r="AF8" s="403"/>
      <c r="AG8" s="403"/>
      <c r="AH8" s="403"/>
      <c r="AI8" s="404"/>
      <c r="AJ8" s="447">
        <v>17.850000000000001</v>
      </c>
      <c r="AK8" s="447"/>
      <c r="AL8" s="447"/>
      <c r="AM8" s="447"/>
      <c r="AN8" s="447"/>
    </row>
    <row r="9" spans="1:48" s="20" customFormat="1" ht="18" customHeight="1" x14ac:dyDescent="0.3">
      <c r="A9" s="442">
        <v>45410</v>
      </c>
      <c r="B9" s="443"/>
      <c r="C9" s="443"/>
      <c r="D9" s="443"/>
      <c r="E9" s="443"/>
      <c r="F9" s="443"/>
      <c r="G9" s="443"/>
      <c r="H9" s="445" t="s">
        <v>930</v>
      </c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99">
        <v>5838</v>
      </c>
      <c r="X9" s="499"/>
      <c r="Y9" s="499"/>
      <c r="Z9" s="499"/>
      <c r="AA9" s="499"/>
      <c r="AB9" s="499"/>
      <c r="AC9" s="499"/>
      <c r="AD9" s="500"/>
      <c r="AE9" s="402" t="s">
        <v>378</v>
      </c>
      <c r="AF9" s="403"/>
      <c r="AG9" s="403"/>
      <c r="AH9" s="403"/>
      <c r="AI9" s="404"/>
      <c r="AJ9" s="447">
        <v>71.61</v>
      </c>
      <c r="AK9" s="447"/>
      <c r="AL9" s="447"/>
      <c r="AM9" s="447"/>
      <c r="AN9" s="447"/>
    </row>
    <row r="10" spans="1:48" s="20" customFormat="1" ht="12.75" customHeight="1" x14ac:dyDescent="0.3">
      <c r="A10" s="333" t="s">
        <v>353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  <c r="AI10" s="333"/>
      <c r="AJ10" s="334">
        <f>SUM(AJ8:AN9)</f>
        <v>89.460000000000008</v>
      </c>
      <c r="AK10" s="334"/>
      <c r="AL10" s="334"/>
      <c r="AM10" s="334"/>
      <c r="AN10" s="334"/>
      <c r="AO10" s="24"/>
    </row>
    <row r="11" spans="1:48" s="20" customFormat="1" ht="12.75" customHeight="1" x14ac:dyDescent="0.3">
      <c r="A11" s="332" t="s">
        <v>382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  <c r="AE11" s="332"/>
      <c r="AF11" s="332"/>
      <c r="AG11" s="332"/>
      <c r="AH11" s="332"/>
      <c r="AI11" s="332"/>
      <c r="AJ11" s="332"/>
      <c r="AK11" s="332"/>
      <c r="AL11" s="332"/>
      <c r="AM11" s="332"/>
      <c r="AN11" s="332"/>
      <c r="AO11" s="24"/>
    </row>
    <row r="12" spans="1:48" s="20" customFormat="1" ht="12.75" customHeight="1" x14ac:dyDescent="0.3">
      <c r="A12" s="335"/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P12"/>
    </row>
    <row r="13" spans="1:48" s="20" customFormat="1" ht="12.75" customHeight="1" x14ac:dyDescent="0.3">
      <c r="A13" s="335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  <c r="AN13" s="335"/>
    </row>
    <row r="14" spans="1:48" s="20" customFormat="1" ht="12.75" customHeight="1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  <c r="AK14" s="335"/>
      <c r="AL14" s="335"/>
      <c r="AM14" s="335"/>
      <c r="AN14" s="335"/>
    </row>
    <row r="15" spans="1:48" s="20" customFormat="1" ht="12.75" customHeight="1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V15"/>
    </row>
    <row r="16" spans="1:48" s="20" customFormat="1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</row>
    <row r="17" spans="1:44" s="20" customFormat="1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</row>
    <row r="18" spans="1:44" s="20" customFormat="1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</row>
    <row r="19" spans="1:44" s="20" customFormat="1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</row>
    <row r="20" spans="1:44" s="20" customFormat="1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</row>
    <row r="21" spans="1:44" s="20" customFormat="1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</row>
    <row r="22" spans="1:44" s="20" customFormat="1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</row>
    <row r="23" spans="1:44" s="20" customFormat="1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</row>
    <row r="24" spans="1:44" s="20" customFormat="1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44" s="20" customFormat="1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  <c r="AR25"/>
    </row>
    <row r="26" spans="1:44" s="20" customFormat="1" ht="12.75" customHeight="1" x14ac:dyDescent="0.3">
      <c r="A26" s="336" t="s">
        <v>840</v>
      </c>
      <c r="B26" s="337"/>
      <c r="C26" s="337"/>
      <c r="D26" s="337"/>
      <c r="E26" s="337"/>
      <c r="F26" s="337"/>
      <c r="G26" s="337"/>
      <c r="H26" s="337"/>
      <c r="I26" s="337"/>
      <c r="J26" s="337"/>
      <c r="K26" s="337"/>
      <c r="L26" s="337"/>
      <c r="M26" s="337"/>
      <c r="N26" s="337"/>
      <c r="O26" s="337"/>
      <c r="P26" s="337"/>
      <c r="Q26" s="337"/>
      <c r="R26" s="337"/>
      <c r="S26" s="337"/>
      <c r="T26" s="337"/>
      <c r="U26" s="336" t="s">
        <v>931</v>
      </c>
      <c r="V26" s="337"/>
      <c r="W26" s="337"/>
      <c r="X26" s="337"/>
      <c r="Y26" s="337"/>
      <c r="Z26" s="337"/>
      <c r="AA26" s="337"/>
      <c r="AB26" s="337"/>
      <c r="AC26" s="337"/>
      <c r="AD26" s="337"/>
      <c r="AE26" s="337"/>
      <c r="AF26" s="337"/>
      <c r="AG26" s="337"/>
      <c r="AH26" s="337"/>
      <c r="AI26" s="337"/>
      <c r="AJ26" s="337"/>
      <c r="AK26" s="337"/>
      <c r="AL26" s="337"/>
      <c r="AM26" s="337"/>
      <c r="AN26" s="337"/>
    </row>
    <row r="27" spans="1:44" s="20" customFormat="1" ht="12.75" customHeight="1" x14ac:dyDescent="0.3">
      <c r="A27" s="329"/>
      <c r="B27" s="330"/>
      <c r="C27" s="330"/>
      <c r="D27" s="331"/>
      <c r="E27" s="332" t="s">
        <v>383</v>
      </c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32" t="s">
        <v>384</v>
      </c>
      <c r="X27" s="332"/>
      <c r="Y27" s="332"/>
      <c r="Z27" s="332"/>
      <c r="AA27" s="332"/>
      <c r="AB27" s="332"/>
      <c r="AC27" s="332"/>
      <c r="AD27" s="332"/>
      <c r="AE27" s="332"/>
      <c r="AF27" s="332"/>
      <c r="AG27" s="332"/>
      <c r="AH27" s="332"/>
      <c r="AI27" s="332"/>
      <c r="AJ27" s="332"/>
      <c r="AK27" s="332"/>
      <c r="AL27" s="332"/>
      <c r="AM27" s="332"/>
      <c r="AN27" s="332"/>
    </row>
    <row r="28" spans="1:44" s="20" customFormat="1" ht="12.75" customHeight="1" x14ac:dyDescent="0.3">
      <c r="A28" s="343"/>
      <c r="B28" s="343"/>
      <c r="C28" s="343"/>
      <c r="D28" s="343"/>
      <c r="E28" s="344" t="s">
        <v>385</v>
      </c>
      <c r="F28" s="344"/>
      <c r="G28" s="344"/>
      <c r="H28" s="344"/>
      <c r="I28" s="344"/>
      <c r="J28" s="344"/>
      <c r="K28" s="344"/>
      <c r="L28" s="344"/>
      <c r="M28" s="344"/>
      <c r="N28" s="344" t="s">
        <v>386</v>
      </c>
      <c r="O28" s="344"/>
      <c r="P28" s="344"/>
      <c r="Q28" s="344"/>
      <c r="R28" s="344"/>
      <c r="S28" s="344"/>
      <c r="T28" s="344"/>
      <c r="U28" s="344"/>
      <c r="V28" s="344"/>
      <c r="W28" s="344" t="s">
        <v>386</v>
      </c>
      <c r="X28" s="344"/>
      <c r="Y28" s="344"/>
      <c r="Z28" s="344"/>
      <c r="AA28" s="344"/>
      <c r="AB28" s="344"/>
      <c r="AC28" s="344"/>
      <c r="AD28" s="344"/>
      <c r="AE28" s="344"/>
      <c r="AF28" s="344" t="s">
        <v>387</v>
      </c>
      <c r="AG28" s="344"/>
      <c r="AH28" s="344"/>
      <c r="AI28" s="344"/>
      <c r="AJ28" s="344"/>
      <c r="AK28" s="344"/>
      <c r="AL28" s="344"/>
      <c r="AM28" s="344"/>
      <c r="AN28" s="344"/>
    </row>
    <row r="29" spans="1:44" s="20" customFormat="1" ht="12.75" customHeight="1" x14ac:dyDescent="0.3">
      <c r="A29" s="338" t="s">
        <v>388</v>
      </c>
      <c r="B29" s="338"/>
      <c r="C29" s="338"/>
      <c r="D29" s="338"/>
      <c r="E29" s="339" t="s">
        <v>389</v>
      </c>
      <c r="F29" s="339"/>
      <c r="G29" s="339"/>
      <c r="H29" s="339"/>
      <c r="I29" s="339"/>
      <c r="J29" s="339"/>
      <c r="K29" s="339"/>
      <c r="L29" s="339"/>
      <c r="M29" s="339"/>
      <c r="N29" s="340" t="s">
        <v>390</v>
      </c>
      <c r="O29" s="341"/>
      <c r="P29" s="341"/>
      <c r="Q29" s="341"/>
      <c r="R29" s="341"/>
      <c r="S29" s="341"/>
      <c r="T29" s="341"/>
      <c r="U29" s="341"/>
      <c r="V29" s="342"/>
      <c r="W29" s="339" t="s">
        <v>867</v>
      </c>
      <c r="X29" s="339"/>
      <c r="Y29" s="339"/>
      <c r="Z29" s="339"/>
      <c r="AA29" s="339"/>
      <c r="AB29" s="339"/>
      <c r="AC29" s="339"/>
      <c r="AD29" s="339"/>
      <c r="AE29" s="339"/>
      <c r="AF29" s="340" t="s">
        <v>391</v>
      </c>
      <c r="AG29" s="341"/>
      <c r="AH29" s="341"/>
      <c r="AI29" s="341"/>
      <c r="AJ29" s="341"/>
      <c r="AK29" s="341"/>
      <c r="AL29" s="341"/>
      <c r="AM29" s="341"/>
      <c r="AN29" s="342"/>
    </row>
    <row r="30" spans="1:44" s="20" customFormat="1" ht="12.75" customHeight="1" x14ac:dyDescent="0.3">
      <c r="A30" s="338" t="s">
        <v>392</v>
      </c>
      <c r="B30" s="338"/>
      <c r="C30" s="338"/>
      <c r="D30" s="338"/>
      <c r="E30" s="339" t="s">
        <v>393</v>
      </c>
      <c r="F30" s="339"/>
      <c r="G30" s="339"/>
      <c r="H30" s="339"/>
      <c r="I30" s="339"/>
      <c r="J30" s="339"/>
      <c r="K30" s="339"/>
      <c r="L30" s="339"/>
      <c r="M30" s="339"/>
      <c r="N30" s="340" t="s">
        <v>394</v>
      </c>
      <c r="O30" s="341"/>
      <c r="P30" s="341"/>
      <c r="Q30" s="341"/>
      <c r="R30" s="341"/>
      <c r="S30" s="341"/>
      <c r="T30" s="341"/>
      <c r="U30" s="341"/>
      <c r="V30" s="342"/>
      <c r="W30" s="339" t="s">
        <v>395</v>
      </c>
      <c r="X30" s="339"/>
      <c r="Y30" s="339"/>
      <c r="Z30" s="339"/>
      <c r="AA30" s="339"/>
      <c r="AB30" s="339"/>
      <c r="AC30" s="339"/>
      <c r="AD30" s="339"/>
      <c r="AE30" s="339"/>
      <c r="AF30" s="339" t="s">
        <v>396</v>
      </c>
      <c r="AG30" s="339"/>
      <c r="AH30" s="339"/>
      <c r="AI30" s="339"/>
      <c r="AJ30" s="339"/>
      <c r="AK30" s="339"/>
      <c r="AL30" s="339"/>
      <c r="AM30" s="339"/>
      <c r="AN30" s="339"/>
    </row>
    <row r="31" spans="1:44" s="20" customFormat="1" ht="17.399999999999999" customHeight="1" x14ac:dyDescent="0.3">
      <c r="A31" s="345" t="s">
        <v>397</v>
      </c>
      <c r="B31" s="346"/>
      <c r="C31" s="346"/>
      <c r="D31" s="347"/>
      <c r="E31" s="354"/>
      <c r="F31" s="355"/>
      <c r="G31" s="355"/>
      <c r="H31" s="355"/>
      <c r="I31" s="355"/>
      <c r="J31" s="355"/>
      <c r="K31" s="355"/>
      <c r="L31" s="355"/>
      <c r="M31" s="356"/>
      <c r="N31" s="354"/>
      <c r="O31" s="355"/>
      <c r="P31" s="355"/>
      <c r="Q31" s="355"/>
      <c r="R31" s="355"/>
      <c r="S31" s="355"/>
      <c r="T31" s="355"/>
      <c r="U31" s="355"/>
      <c r="V31" s="356"/>
      <c r="W31" s="354"/>
      <c r="X31" s="355"/>
      <c r="Y31" s="355"/>
      <c r="Z31" s="355"/>
      <c r="AA31" s="355"/>
      <c r="AB31" s="355"/>
      <c r="AC31" s="355"/>
      <c r="AD31" s="355"/>
      <c r="AE31" s="356"/>
      <c r="AF31" s="354"/>
      <c r="AG31" s="355"/>
      <c r="AH31" s="355"/>
      <c r="AI31" s="355"/>
      <c r="AJ31" s="355"/>
      <c r="AK31" s="355"/>
      <c r="AL31" s="355"/>
      <c r="AM31" s="355"/>
      <c r="AN31" s="356"/>
    </row>
    <row r="32" spans="1:44" s="20" customFormat="1" ht="12.75" customHeight="1" x14ac:dyDescent="0.3">
      <c r="A32" s="348"/>
      <c r="B32" s="349"/>
      <c r="C32" s="349"/>
      <c r="D32" s="350"/>
      <c r="E32" s="357"/>
      <c r="F32" s="358"/>
      <c r="G32" s="358"/>
      <c r="H32" s="358"/>
      <c r="I32" s="358"/>
      <c r="J32" s="358"/>
      <c r="K32" s="358"/>
      <c r="L32" s="358"/>
      <c r="M32" s="359"/>
      <c r="N32" s="357"/>
      <c r="O32" s="358"/>
      <c r="P32" s="358"/>
      <c r="Q32" s="358"/>
      <c r="R32" s="358"/>
      <c r="S32" s="358"/>
      <c r="T32" s="358"/>
      <c r="U32" s="358"/>
      <c r="V32" s="359"/>
      <c r="W32" s="357"/>
      <c r="X32" s="358"/>
      <c r="Y32" s="358"/>
      <c r="Z32" s="358"/>
      <c r="AA32" s="358"/>
      <c r="AB32" s="358"/>
      <c r="AC32" s="358"/>
      <c r="AD32" s="358"/>
      <c r="AE32" s="359"/>
      <c r="AF32" s="357"/>
      <c r="AG32" s="358"/>
      <c r="AH32" s="358"/>
      <c r="AI32" s="358"/>
      <c r="AJ32" s="358"/>
      <c r="AK32" s="358"/>
      <c r="AL32" s="358"/>
      <c r="AM32" s="358"/>
      <c r="AN32" s="359"/>
    </row>
    <row r="33" spans="1:40" s="20" customFormat="1" ht="12.75" customHeight="1" x14ac:dyDescent="0.3">
      <c r="A33" s="351"/>
      <c r="B33" s="352"/>
      <c r="C33" s="352"/>
      <c r="D33" s="353"/>
      <c r="E33" s="360"/>
      <c r="F33" s="361"/>
      <c r="G33" s="361"/>
      <c r="H33" s="361"/>
      <c r="I33" s="361"/>
      <c r="J33" s="361"/>
      <c r="K33" s="361"/>
      <c r="L33" s="361"/>
      <c r="M33" s="362"/>
      <c r="N33" s="360"/>
      <c r="O33" s="361"/>
      <c r="P33" s="361"/>
      <c r="Q33" s="361"/>
      <c r="R33" s="361"/>
      <c r="S33" s="361"/>
      <c r="T33" s="361"/>
      <c r="U33" s="361"/>
      <c r="V33" s="362"/>
      <c r="W33" s="360"/>
      <c r="X33" s="361"/>
      <c r="Y33" s="361"/>
      <c r="Z33" s="361"/>
      <c r="AA33" s="361"/>
      <c r="AB33" s="361"/>
      <c r="AC33" s="361"/>
      <c r="AD33" s="361"/>
      <c r="AE33" s="362"/>
      <c r="AF33" s="360"/>
      <c r="AG33" s="361"/>
      <c r="AH33" s="361"/>
      <c r="AI33" s="361"/>
      <c r="AJ33" s="361"/>
      <c r="AK33" s="361"/>
      <c r="AL33" s="361"/>
      <c r="AM33" s="361"/>
      <c r="AN33" s="362"/>
    </row>
  </sheetData>
  <mergeCells count="64">
    <mergeCell ref="A30:D30"/>
    <mergeCell ref="E30:M30"/>
    <mergeCell ref="N30:V30"/>
    <mergeCell ref="W30:AE30"/>
    <mergeCell ref="AF30:AN30"/>
    <mergeCell ref="A31:D33"/>
    <mergeCell ref="E31:M33"/>
    <mergeCell ref="N31:V33"/>
    <mergeCell ref="W31:AE33"/>
    <mergeCell ref="AF31:AN33"/>
    <mergeCell ref="A28:D28"/>
    <mergeCell ref="E28:M28"/>
    <mergeCell ref="N28:V28"/>
    <mergeCell ref="W28:AE28"/>
    <mergeCell ref="AF28:AN28"/>
    <mergeCell ref="A29:D29"/>
    <mergeCell ref="E29:M29"/>
    <mergeCell ref="N29:V29"/>
    <mergeCell ref="W29:AE29"/>
    <mergeCell ref="AF29:AN29"/>
    <mergeCell ref="A27:D27"/>
    <mergeCell ref="E27:V27"/>
    <mergeCell ref="W27:AN27"/>
    <mergeCell ref="A10:AI10"/>
    <mergeCell ref="AJ10:AN10"/>
    <mergeCell ref="A11:AN11"/>
    <mergeCell ref="A12:T25"/>
    <mergeCell ref="U12:AN25"/>
    <mergeCell ref="A26:T26"/>
    <mergeCell ref="U26:AN26"/>
    <mergeCell ref="A9:G9"/>
    <mergeCell ref="H9:V9"/>
    <mergeCell ref="W9:AD9"/>
    <mergeCell ref="AE9:AI9"/>
    <mergeCell ref="AJ9:AN9"/>
    <mergeCell ref="A7:G7"/>
    <mergeCell ref="H7:V7"/>
    <mergeCell ref="W7:AD7"/>
    <mergeCell ref="AE7:AI7"/>
    <mergeCell ref="AJ7:AN7"/>
    <mergeCell ref="A8:G8"/>
    <mergeCell ref="H8:V8"/>
    <mergeCell ref="W8:AD8"/>
    <mergeCell ref="AE8:AI8"/>
    <mergeCell ref="AJ8:AN8"/>
    <mergeCell ref="AG4:AH4"/>
    <mergeCell ref="AI4:AJ4"/>
    <mergeCell ref="AK4:AN4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1:H2"/>
    <mergeCell ref="I1:AD2"/>
    <mergeCell ref="AE1:AN2"/>
    <mergeCell ref="A3:C3"/>
    <mergeCell ref="D3:AF3"/>
    <mergeCell ref="AG3:AI3"/>
    <mergeCell ref="AJ3:AM3"/>
  </mergeCells>
  <printOptions horizontalCentered="1"/>
  <pageMargins left="0.70866141732283472" right="0.70866141732283472" top="0.74803149606299213" bottom="0.74803149606299213" header="0.31496062992125984" footer="0.31496062992125984"/>
  <pageSetup scale="85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FF371-DFBF-4077-B965-B05044523E6D}">
  <sheetPr>
    <tabColor theme="0"/>
    <pageSetUpPr fitToPage="1"/>
  </sheetPr>
  <dimension ref="A1:CD41"/>
  <sheetViews>
    <sheetView showGridLines="0" view="pageBreakPreview" topLeftCell="A16" zoomScaleNormal="100" zoomScaleSheetLayoutView="100" workbookViewId="0">
      <selection activeCell="BS32" sqref="BS32"/>
    </sheetView>
  </sheetViews>
  <sheetFormatPr baseColWidth="10" defaultColWidth="2.44140625" defaultRowHeight="13.2" x14ac:dyDescent="0.3"/>
  <cols>
    <col min="1" max="4" width="2.6640625" style="20" customWidth="1"/>
    <col min="5" max="10" width="3.5546875" style="20" customWidth="1"/>
    <col min="11" max="11" width="4" style="20" customWidth="1"/>
    <col min="12" max="12" width="3.88671875" style="20" customWidth="1"/>
    <col min="13" max="16" width="2.6640625" style="20" customWidth="1"/>
    <col min="17" max="17" width="3" style="20" customWidth="1"/>
    <col min="18" max="21" width="2.6640625" style="20" customWidth="1"/>
    <col min="22" max="22" width="3" style="20" customWidth="1"/>
    <col min="23" max="33" width="2.6640625" style="20" customWidth="1"/>
    <col min="34" max="35" width="3.33203125" style="20" customWidth="1"/>
    <col min="36" max="40" width="2.6640625" style="20" customWidth="1"/>
    <col min="41" max="41" width="8.109375" style="20" customWidth="1"/>
    <col min="42" max="42" width="3.33203125" style="20" hidden="1" customWidth="1"/>
    <col min="43" max="43" width="2.44140625" style="20" hidden="1" customWidth="1"/>
    <col min="44" max="44" width="8.5546875" style="20" hidden="1" customWidth="1"/>
    <col min="45" max="46" width="2.44140625" style="20" hidden="1" customWidth="1"/>
    <col min="47" max="47" width="12.88671875" style="20" hidden="1" customWidth="1"/>
    <col min="48" max="48" width="11.5546875" style="20" hidden="1" customWidth="1"/>
    <col min="49" max="51" width="2.44140625" style="20" hidden="1" customWidth="1"/>
    <col min="52" max="52" width="8" style="20" hidden="1" customWidth="1"/>
    <col min="53" max="54" width="2.44140625" style="20" hidden="1" customWidth="1"/>
    <col min="55" max="55" width="7.6640625" style="20" hidden="1" customWidth="1"/>
    <col min="56" max="57" width="2.44140625" style="20" hidden="1" customWidth="1"/>
    <col min="58" max="58" width="7.6640625" style="20" hidden="1" customWidth="1"/>
    <col min="59" max="60" width="2.44140625" style="20" hidden="1" customWidth="1"/>
    <col min="61" max="61" width="15.33203125" style="20" hidden="1" customWidth="1"/>
    <col min="62" max="63" width="2.44140625" style="20" hidden="1" customWidth="1"/>
    <col min="64" max="64" width="9.33203125" style="20" hidden="1" customWidth="1"/>
    <col min="65" max="65" width="2.44140625" style="20" customWidth="1"/>
    <col min="66" max="66" width="14.109375" style="20" customWidth="1"/>
    <col min="67" max="69" width="2.44140625" style="20" customWidth="1"/>
    <col min="70" max="70" width="3.44140625" style="20" customWidth="1"/>
    <col min="71" max="71" width="3.33203125" style="20" bestFit="1" customWidth="1"/>
    <col min="72" max="16384" width="2.44140625" style="20"/>
  </cols>
  <sheetData>
    <row r="1" spans="1:64" ht="31.95" customHeight="1" x14ac:dyDescent="0.3">
      <c r="A1" s="415"/>
      <c r="B1" s="416"/>
      <c r="C1" s="416"/>
      <c r="D1" s="416"/>
      <c r="E1" s="416"/>
      <c r="F1" s="416"/>
      <c r="G1" s="416"/>
      <c r="H1" s="417"/>
      <c r="I1" s="421" t="s">
        <v>360</v>
      </c>
      <c r="J1" s="422"/>
      <c r="K1" s="422"/>
      <c r="L1" s="422"/>
      <c r="M1" s="422"/>
      <c r="N1" s="422"/>
      <c r="O1" s="422"/>
      <c r="P1" s="422"/>
      <c r="Q1" s="422"/>
      <c r="R1" s="422"/>
      <c r="S1" s="422"/>
      <c r="T1" s="422"/>
      <c r="U1" s="422"/>
      <c r="V1" s="422"/>
      <c r="W1" s="422"/>
      <c r="X1" s="422"/>
      <c r="Y1" s="422"/>
      <c r="Z1" s="422"/>
      <c r="AA1" s="422"/>
      <c r="AB1" s="422"/>
      <c r="AC1" s="422"/>
      <c r="AD1" s="42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64" ht="18" customHeight="1" x14ac:dyDescent="0.3">
      <c r="A2" s="418"/>
      <c r="B2" s="419"/>
      <c r="C2" s="419"/>
      <c r="D2" s="419"/>
      <c r="E2" s="419"/>
      <c r="F2" s="419"/>
      <c r="G2" s="419"/>
      <c r="H2" s="420"/>
      <c r="I2" s="424"/>
      <c r="J2" s="425"/>
      <c r="K2" s="425"/>
      <c r="L2" s="425"/>
      <c r="M2" s="425"/>
      <c r="N2" s="425"/>
      <c r="O2" s="425"/>
      <c r="P2" s="425"/>
      <c r="Q2" s="425"/>
      <c r="R2" s="425"/>
      <c r="S2" s="425"/>
      <c r="T2" s="425"/>
      <c r="U2" s="425"/>
      <c r="V2" s="425"/>
      <c r="W2" s="425"/>
      <c r="X2" s="425"/>
      <c r="Y2" s="425"/>
      <c r="Z2" s="425"/>
      <c r="AA2" s="425"/>
      <c r="AB2" s="425"/>
      <c r="AC2" s="425"/>
      <c r="AD2" s="426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64" ht="24.6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64" ht="16.9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>
        <v>4</v>
      </c>
      <c r="X4" s="317"/>
      <c r="Y4" s="305" t="s">
        <v>366</v>
      </c>
      <c r="Z4" s="305"/>
      <c r="AA4" s="303">
        <v>4.0999999999999996</v>
      </c>
      <c r="AB4" s="303"/>
      <c r="AC4" s="303"/>
      <c r="AD4" s="28" t="s">
        <v>367</v>
      </c>
      <c r="AE4" s="26"/>
      <c r="AG4" s="304" t="s">
        <v>61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64" ht="34.200000000000003" customHeight="1" x14ac:dyDescent="0.3">
      <c r="A5" s="308" t="s">
        <v>369</v>
      </c>
      <c r="B5" s="309"/>
      <c r="C5" s="309"/>
      <c r="D5" s="310" t="s">
        <v>59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">
        <v>60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</row>
    <row r="6" spans="1:64" ht="3.6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64" ht="23.4" customHeight="1" x14ac:dyDescent="0.3">
      <c r="A7" s="328" t="s">
        <v>409</v>
      </c>
      <c r="B7" s="328"/>
      <c r="C7" s="328"/>
      <c r="D7" s="328"/>
      <c r="E7" s="328" t="s">
        <v>399</v>
      </c>
      <c r="F7" s="328"/>
      <c r="G7" s="328"/>
      <c r="H7" s="328"/>
      <c r="I7" s="328"/>
      <c r="J7" s="328"/>
      <c r="K7" s="328"/>
      <c r="L7" s="328"/>
      <c r="M7" s="326" t="s">
        <v>404</v>
      </c>
      <c r="N7" s="326"/>
      <c r="O7" s="326"/>
      <c r="P7" s="326"/>
      <c r="Q7" s="327"/>
      <c r="R7" s="328" t="s">
        <v>405</v>
      </c>
      <c r="S7" s="328"/>
      <c r="T7" s="328"/>
      <c r="U7" s="328"/>
      <c r="V7" s="328"/>
      <c r="W7" s="326" t="s">
        <v>402</v>
      </c>
      <c r="X7" s="326"/>
      <c r="Y7" s="326"/>
      <c r="Z7" s="327"/>
      <c r="AA7" s="328" t="s">
        <v>415</v>
      </c>
      <c r="AB7" s="328"/>
      <c r="AC7" s="328"/>
      <c r="AD7" s="328"/>
      <c r="AE7" s="328"/>
      <c r="AF7" s="326" t="s">
        <v>416</v>
      </c>
      <c r="AG7" s="326"/>
      <c r="AH7" s="326"/>
      <c r="AI7" s="327"/>
      <c r="AJ7" s="328" t="s">
        <v>61</v>
      </c>
      <c r="AK7" s="328"/>
      <c r="AL7" s="328"/>
      <c r="AM7" s="328"/>
      <c r="AN7" s="328"/>
    </row>
    <row r="8" spans="1:64" s="45" customFormat="1" ht="37.200000000000003" customHeight="1" x14ac:dyDescent="0.3">
      <c r="A8" s="442">
        <v>45403</v>
      </c>
      <c r="B8" s="443"/>
      <c r="C8" s="443"/>
      <c r="D8" s="444"/>
      <c r="E8" s="445" t="s">
        <v>537</v>
      </c>
      <c r="F8" s="445"/>
      <c r="G8" s="445"/>
      <c r="H8" s="445"/>
      <c r="I8" s="445"/>
      <c r="J8" s="445"/>
      <c r="K8" s="445"/>
      <c r="L8" s="445"/>
      <c r="M8" s="446">
        <v>510</v>
      </c>
      <c r="N8" s="446"/>
      <c r="O8" s="446"/>
      <c r="P8" s="446"/>
      <c r="Q8" s="446"/>
      <c r="R8" s="446">
        <v>560</v>
      </c>
      <c r="S8" s="446"/>
      <c r="T8" s="446"/>
      <c r="U8" s="446"/>
      <c r="V8" s="446"/>
      <c r="W8" s="402" t="s">
        <v>421</v>
      </c>
      <c r="X8" s="403"/>
      <c r="Y8" s="403"/>
      <c r="Z8" s="404"/>
      <c r="AA8" s="501">
        <v>5381</v>
      </c>
      <c r="AB8" s="502"/>
      <c r="AC8" s="502"/>
      <c r="AD8" s="502"/>
      <c r="AE8" s="503"/>
      <c r="AF8" s="501">
        <v>5385.2</v>
      </c>
      <c r="AG8" s="502"/>
      <c r="AH8" s="502"/>
      <c r="AI8" s="503"/>
      <c r="AJ8" s="447">
        <f t="shared" ref="AJ8:AJ15" si="0">+AF8-AA8</f>
        <v>4.1999999999998181</v>
      </c>
      <c r="AK8" s="447"/>
      <c r="AL8" s="447"/>
      <c r="AM8" s="447"/>
      <c r="AN8" s="447"/>
    </row>
    <row r="9" spans="1:64" s="45" customFormat="1" ht="38.4" customHeight="1" x14ac:dyDescent="0.3">
      <c r="A9" s="442">
        <v>45403</v>
      </c>
      <c r="B9" s="443"/>
      <c r="C9" s="443"/>
      <c r="D9" s="444"/>
      <c r="E9" s="445" t="s">
        <v>755</v>
      </c>
      <c r="F9" s="445"/>
      <c r="G9" s="445"/>
      <c r="H9" s="445"/>
      <c r="I9" s="445"/>
      <c r="J9" s="445"/>
      <c r="K9" s="445"/>
      <c r="L9" s="445"/>
      <c r="M9" s="446">
        <v>23430</v>
      </c>
      <c r="N9" s="446"/>
      <c r="O9" s="446"/>
      <c r="P9" s="446"/>
      <c r="Q9" s="446"/>
      <c r="R9" s="446">
        <v>36380</v>
      </c>
      <c r="S9" s="446"/>
      <c r="T9" s="446"/>
      <c r="U9" s="446"/>
      <c r="V9" s="446"/>
      <c r="W9" s="402" t="s">
        <v>482</v>
      </c>
      <c r="X9" s="403"/>
      <c r="Y9" s="403"/>
      <c r="Z9" s="404"/>
      <c r="AA9" s="501">
        <v>6252.8</v>
      </c>
      <c r="AB9" s="502"/>
      <c r="AC9" s="502"/>
      <c r="AD9" s="502"/>
      <c r="AE9" s="503"/>
      <c r="AF9" s="501">
        <v>6257.1</v>
      </c>
      <c r="AG9" s="502"/>
      <c r="AH9" s="502"/>
      <c r="AI9" s="503"/>
      <c r="AJ9" s="447">
        <f t="shared" si="0"/>
        <v>4.3000000000001819</v>
      </c>
      <c r="AK9" s="447"/>
      <c r="AL9" s="447"/>
      <c r="AM9" s="447"/>
      <c r="AN9" s="447"/>
    </row>
    <row r="10" spans="1:64" s="45" customFormat="1" ht="38.4" customHeight="1" x14ac:dyDescent="0.3">
      <c r="A10" s="442">
        <v>45412</v>
      </c>
      <c r="B10" s="443"/>
      <c r="C10" s="443"/>
      <c r="D10" s="444"/>
      <c r="E10" s="445" t="s">
        <v>538</v>
      </c>
      <c r="F10" s="445"/>
      <c r="G10" s="445"/>
      <c r="H10" s="445"/>
      <c r="I10" s="445"/>
      <c r="J10" s="445"/>
      <c r="K10" s="445"/>
      <c r="L10" s="445"/>
      <c r="M10" s="446">
        <v>24150</v>
      </c>
      <c r="N10" s="446"/>
      <c r="O10" s="446"/>
      <c r="P10" s="446"/>
      <c r="Q10" s="446"/>
      <c r="R10" s="446">
        <v>24150</v>
      </c>
      <c r="S10" s="446"/>
      <c r="T10" s="446"/>
      <c r="U10" s="446"/>
      <c r="V10" s="446"/>
      <c r="W10" s="402" t="s">
        <v>398</v>
      </c>
      <c r="X10" s="403"/>
      <c r="Y10" s="403"/>
      <c r="Z10" s="404"/>
      <c r="AA10" s="501">
        <v>1084.5999999999999</v>
      </c>
      <c r="AB10" s="502"/>
      <c r="AC10" s="502"/>
      <c r="AD10" s="502"/>
      <c r="AE10" s="503"/>
      <c r="AF10" s="501">
        <v>1090.5</v>
      </c>
      <c r="AG10" s="502"/>
      <c r="AH10" s="502"/>
      <c r="AI10" s="503"/>
      <c r="AJ10" s="447">
        <f t="shared" si="0"/>
        <v>5.9000000000000909</v>
      </c>
      <c r="AK10" s="447"/>
      <c r="AL10" s="447"/>
      <c r="AM10" s="447"/>
      <c r="AN10" s="447"/>
    </row>
    <row r="11" spans="1:64" s="45" customFormat="1" ht="25.95" customHeight="1" x14ac:dyDescent="0.3">
      <c r="A11" s="442">
        <v>45422</v>
      </c>
      <c r="B11" s="443"/>
      <c r="C11" s="443"/>
      <c r="D11" s="444"/>
      <c r="E11" s="445" t="s">
        <v>575</v>
      </c>
      <c r="F11" s="445"/>
      <c r="G11" s="445"/>
      <c r="H11" s="445"/>
      <c r="I11" s="445"/>
      <c r="J11" s="445"/>
      <c r="K11" s="445"/>
      <c r="L11" s="445"/>
      <c r="M11" s="504" t="s">
        <v>481</v>
      </c>
      <c r="N11" s="499"/>
      <c r="O11" s="499"/>
      <c r="P11" s="499"/>
      <c r="Q11" s="499"/>
      <c r="R11" s="499"/>
      <c r="S11" s="499"/>
      <c r="T11" s="499"/>
      <c r="U11" s="499"/>
      <c r="V11" s="500"/>
      <c r="W11" s="402" t="s">
        <v>480</v>
      </c>
      <c r="X11" s="403"/>
      <c r="Y11" s="403"/>
      <c r="Z11" s="404"/>
      <c r="AA11" s="501">
        <v>1107.4000000000001</v>
      </c>
      <c r="AB11" s="502"/>
      <c r="AC11" s="502"/>
      <c r="AD11" s="502"/>
      <c r="AE11" s="503"/>
      <c r="AF11" s="501">
        <v>1110</v>
      </c>
      <c r="AG11" s="502"/>
      <c r="AH11" s="502"/>
      <c r="AI11" s="503"/>
      <c r="AJ11" s="447">
        <f t="shared" si="0"/>
        <v>2.5999999999999091</v>
      </c>
      <c r="AK11" s="447"/>
      <c r="AL11" s="447"/>
      <c r="AM11" s="447"/>
      <c r="AN11" s="447"/>
    </row>
    <row r="12" spans="1:64" s="45" customFormat="1" ht="25.95" customHeight="1" x14ac:dyDescent="0.3">
      <c r="A12" s="442">
        <v>45422</v>
      </c>
      <c r="B12" s="443"/>
      <c r="C12" s="443"/>
      <c r="D12" s="444"/>
      <c r="E12" s="445" t="s">
        <v>576</v>
      </c>
      <c r="F12" s="445"/>
      <c r="G12" s="445"/>
      <c r="H12" s="445"/>
      <c r="I12" s="445"/>
      <c r="J12" s="445"/>
      <c r="K12" s="445"/>
      <c r="L12" s="445"/>
      <c r="M12" s="446">
        <v>19200</v>
      </c>
      <c r="N12" s="446"/>
      <c r="O12" s="446"/>
      <c r="P12" s="446"/>
      <c r="Q12" s="446"/>
      <c r="R12" s="446">
        <v>19200</v>
      </c>
      <c r="S12" s="446"/>
      <c r="T12" s="446"/>
      <c r="U12" s="446"/>
      <c r="V12" s="446"/>
      <c r="W12" s="402" t="s">
        <v>398</v>
      </c>
      <c r="X12" s="403"/>
      <c r="Y12" s="403"/>
      <c r="Z12" s="404"/>
      <c r="AA12" s="501">
        <v>1110</v>
      </c>
      <c r="AB12" s="502"/>
      <c r="AC12" s="502"/>
      <c r="AD12" s="502"/>
      <c r="AE12" s="503"/>
      <c r="AF12" s="501">
        <v>1110.4000000000001</v>
      </c>
      <c r="AG12" s="502"/>
      <c r="AH12" s="502"/>
      <c r="AI12" s="503"/>
      <c r="AJ12" s="447">
        <f t="shared" si="0"/>
        <v>0.40000000000009095</v>
      </c>
      <c r="AK12" s="447"/>
      <c r="AL12" s="447"/>
      <c r="AM12" s="447"/>
      <c r="AN12" s="447"/>
    </row>
    <row r="13" spans="1:64" s="45" customFormat="1" ht="25.95" customHeight="1" x14ac:dyDescent="0.3">
      <c r="A13" s="442">
        <v>45426</v>
      </c>
      <c r="B13" s="443"/>
      <c r="C13" s="443"/>
      <c r="D13" s="444"/>
      <c r="E13" s="445" t="s">
        <v>576</v>
      </c>
      <c r="F13" s="445"/>
      <c r="G13" s="445"/>
      <c r="H13" s="445"/>
      <c r="I13" s="445"/>
      <c r="J13" s="445"/>
      <c r="K13" s="445"/>
      <c r="L13" s="445"/>
      <c r="M13" s="446">
        <v>0</v>
      </c>
      <c r="N13" s="446"/>
      <c r="O13" s="446"/>
      <c r="P13" s="446"/>
      <c r="Q13" s="446"/>
      <c r="R13" s="446">
        <v>23000</v>
      </c>
      <c r="S13" s="446"/>
      <c r="T13" s="446"/>
      <c r="U13" s="446"/>
      <c r="V13" s="446"/>
      <c r="W13" s="402" t="s">
        <v>398</v>
      </c>
      <c r="X13" s="403"/>
      <c r="Y13" s="403"/>
      <c r="Z13" s="404"/>
      <c r="AA13" s="501">
        <v>6278.2</v>
      </c>
      <c r="AB13" s="502"/>
      <c r="AC13" s="502"/>
      <c r="AD13" s="502"/>
      <c r="AE13" s="503"/>
      <c r="AF13" s="501">
        <v>6285.3</v>
      </c>
      <c r="AG13" s="502"/>
      <c r="AH13" s="502"/>
      <c r="AI13" s="503"/>
      <c r="AJ13" s="447">
        <f t="shared" si="0"/>
        <v>7.1000000000003638</v>
      </c>
      <c r="AK13" s="447"/>
      <c r="AL13" s="447"/>
      <c r="AM13" s="447"/>
      <c r="AN13" s="447"/>
    </row>
    <row r="14" spans="1:64" s="45" customFormat="1" ht="25.95" customHeight="1" x14ac:dyDescent="0.3">
      <c r="A14" s="442">
        <v>45428</v>
      </c>
      <c r="B14" s="443"/>
      <c r="C14" s="443"/>
      <c r="D14" s="444"/>
      <c r="E14" s="445" t="s">
        <v>576</v>
      </c>
      <c r="F14" s="445"/>
      <c r="G14" s="445"/>
      <c r="H14" s="445"/>
      <c r="I14" s="445"/>
      <c r="J14" s="445"/>
      <c r="K14" s="445"/>
      <c r="L14" s="445"/>
      <c r="M14" s="446">
        <v>8654</v>
      </c>
      <c r="N14" s="446"/>
      <c r="O14" s="446"/>
      <c r="P14" s="446"/>
      <c r="Q14" s="446"/>
      <c r="R14" s="446">
        <v>18350</v>
      </c>
      <c r="S14" s="446"/>
      <c r="T14" s="446"/>
      <c r="U14" s="446"/>
      <c r="V14" s="446"/>
      <c r="W14" s="402" t="s">
        <v>398</v>
      </c>
      <c r="X14" s="403"/>
      <c r="Y14" s="403"/>
      <c r="Z14" s="404"/>
      <c r="AA14" s="501">
        <v>6285.3</v>
      </c>
      <c r="AB14" s="502"/>
      <c r="AC14" s="502"/>
      <c r="AD14" s="502"/>
      <c r="AE14" s="503"/>
      <c r="AF14" s="501">
        <v>6293.8</v>
      </c>
      <c r="AG14" s="502"/>
      <c r="AH14" s="502"/>
      <c r="AI14" s="503"/>
      <c r="AJ14" s="447">
        <f t="shared" si="0"/>
        <v>8.5</v>
      </c>
      <c r="AK14" s="447"/>
      <c r="AL14" s="447"/>
      <c r="AM14" s="447"/>
      <c r="AN14" s="447"/>
    </row>
    <row r="15" spans="1:64" s="45" customFormat="1" ht="25.95" customHeight="1" x14ac:dyDescent="0.3">
      <c r="A15" s="442">
        <v>45431</v>
      </c>
      <c r="B15" s="443"/>
      <c r="C15" s="443"/>
      <c r="D15" s="444"/>
      <c r="E15" s="445" t="s">
        <v>576</v>
      </c>
      <c r="F15" s="445"/>
      <c r="G15" s="445"/>
      <c r="H15" s="445"/>
      <c r="I15" s="445"/>
      <c r="J15" s="445"/>
      <c r="K15" s="445"/>
      <c r="L15" s="445"/>
      <c r="M15" s="446">
        <v>5095</v>
      </c>
      <c r="N15" s="446"/>
      <c r="O15" s="446"/>
      <c r="P15" s="446"/>
      <c r="Q15" s="446"/>
      <c r="R15" s="446">
        <v>5160</v>
      </c>
      <c r="S15" s="446"/>
      <c r="T15" s="446"/>
      <c r="U15" s="446"/>
      <c r="V15" s="446"/>
      <c r="W15" s="402" t="s">
        <v>413</v>
      </c>
      <c r="X15" s="403"/>
      <c r="Y15" s="403"/>
      <c r="Z15" s="404"/>
      <c r="AA15" s="501">
        <v>6293.8</v>
      </c>
      <c r="AB15" s="502"/>
      <c r="AC15" s="502"/>
      <c r="AD15" s="502"/>
      <c r="AE15" s="503"/>
      <c r="AF15" s="501">
        <v>6296.7</v>
      </c>
      <c r="AG15" s="502"/>
      <c r="AH15" s="502"/>
      <c r="AI15" s="503"/>
      <c r="AJ15" s="447">
        <f t="shared" si="0"/>
        <v>2.8999999999996362</v>
      </c>
      <c r="AK15" s="447"/>
      <c r="AL15" s="447"/>
      <c r="AM15" s="447"/>
      <c r="AN15" s="447"/>
    </row>
    <row r="16" spans="1:64" ht="12.75" customHeight="1" x14ac:dyDescent="0.3">
      <c r="A16" s="333" t="s">
        <v>353</v>
      </c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  <c r="V16" s="333"/>
      <c r="W16" s="333"/>
      <c r="X16" s="333"/>
      <c r="Y16" s="333"/>
      <c r="Z16" s="333"/>
      <c r="AA16" s="333"/>
      <c r="AB16" s="333"/>
      <c r="AC16" s="333"/>
      <c r="AD16" s="333"/>
      <c r="AE16" s="333"/>
      <c r="AF16" s="333"/>
      <c r="AG16" s="333"/>
      <c r="AH16" s="333"/>
      <c r="AI16" s="333"/>
      <c r="AJ16" s="334">
        <f>SUM(AJ8:AN15)</f>
        <v>35.900000000000091</v>
      </c>
      <c r="AK16" s="334"/>
      <c r="AL16" s="334"/>
      <c r="AM16" s="334"/>
      <c r="AN16" s="334"/>
      <c r="AO16" s="24"/>
      <c r="AP16" s="20">
        <v>22</v>
      </c>
      <c r="AR16" s="20" t="s">
        <v>410</v>
      </c>
      <c r="AU16" s="20">
        <v>500</v>
      </c>
      <c r="AV16" s="20">
        <v>550</v>
      </c>
      <c r="AZ16" s="20">
        <v>50</v>
      </c>
      <c r="BC16" s="20">
        <v>1</v>
      </c>
      <c r="BF16" s="20">
        <v>1</v>
      </c>
      <c r="BI16" s="20">
        <v>1</v>
      </c>
      <c r="BL16" s="20">
        <v>50</v>
      </c>
    </row>
    <row r="17" spans="1:77" ht="12.75" customHeight="1" x14ac:dyDescent="0.3">
      <c r="A17" s="332" t="s">
        <v>382</v>
      </c>
      <c r="B17" s="332"/>
      <c r="C17" s="332"/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2"/>
      <c r="V17" s="332"/>
      <c r="W17" s="332"/>
      <c r="X17" s="332"/>
      <c r="Y17" s="332"/>
      <c r="Z17" s="332"/>
      <c r="AA17" s="332"/>
      <c r="AB17" s="332"/>
      <c r="AC17" s="332"/>
      <c r="AD17" s="332"/>
      <c r="AE17" s="332"/>
      <c r="AF17" s="332"/>
      <c r="AG17" s="332"/>
      <c r="AH17" s="332"/>
      <c r="AI17" s="332"/>
      <c r="AJ17" s="332"/>
      <c r="AK17" s="332"/>
      <c r="AL17" s="332"/>
      <c r="AM17" s="332"/>
      <c r="AN17" s="332"/>
      <c r="AP17" s="20">
        <v>41</v>
      </c>
      <c r="AR17" s="20" t="s">
        <v>411</v>
      </c>
      <c r="AU17" s="20">
        <v>950</v>
      </c>
      <c r="AV17" s="20">
        <v>1000</v>
      </c>
      <c r="AZ17" s="20">
        <v>50</v>
      </c>
      <c r="BC17" s="20">
        <v>1.5</v>
      </c>
      <c r="BF17" s="20">
        <v>3.6</v>
      </c>
      <c r="BI17" s="20">
        <v>2.5499999999999998</v>
      </c>
      <c r="BL17" s="20">
        <v>127.49999999999999</v>
      </c>
    </row>
    <row r="18" spans="1:77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  <c r="AP18" s="20">
        <v>42</v>
      </c>
      <c r="AR18" s="20" t="s">
        <v>410</v>
      </c>
      <c r="AU18" s="20">
        <v>950</v>
      </c>
      <c r="AV18" s="20">
        <v>1000</v>
      </c>
      <c r="AZ18" s="20">
        <v>50</v>
      </c>
      <c r="BC18" s="20">
        <v>4.2</v>
      </c>
      <c r="BF18" s="20">
        <v>4.8</v>
      </c>
      <c r="BI18" s="20">
        <v>4.5</v>
      </c>
      <c r="BL18" s="20">
        <v>225</v>
      </c>
      <c r="BP18"/>
    </row>
    <row r="19" spans="1:77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P19" s="20">
        <v>43</v>
      </c>
      <c r="AR19" s="20" t="s">
        <v>411</v>
      </c>
      <c r="AU19" s="20">
        <v>1000</v>
      </c>
      <c r="AV19" s="20">
        <v>1050</v>
      </c>
      <c r="AZ19" s="20">
        <v>50</v>
      </c>
      <c r="BC19" s="20">
        <v>3.6</v>
      </c>
      <c r="BF19" s="20">
        <v>3.9</v>
      </c>
      <c r="BI19" s="20">
        <v>3.75</v>
      </c>
      <c r="BL19" s="20">
        <v>187.5</v>
      </c>
    </row>
    <row r="20" spans="1:77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P20" s="20">
        <v>44</v>
      </c>
      <c r="AR20" s="20" t="s">
        <v>410</v>
      </c>
      <c r="AU20" s="20">
        <v>1000</v>
      </c>
      <c r="AV20" s="20">
        <v>1050</v>
      </c>
      <c r="AZ20" s="20">
        <v>50</v>
      </c>
      <c r="BC20" s="20">
        <v>4.8</v>
      </c>
      <c r="BF20" s="20">
        <v>5.6</v>
      </c>
      <c r="BI20" s="20">
        <v>5.1999999999999993</v>
      </c>
      <c r="BL20" s="20">
        <v>259.99999999999994</v>
      </c>
      <c r="BN20"/>
    </row>
    <row r="21" spans="1:77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BN21"/>
    </row>
    <row r="22" spans="1:77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  <c r="BN22"/>
    </row>
    <row r="23" spans="1:77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  <c r="AP23" s="20">
        <v>45</v>
      </c>
      <c r="AR23" s="20" t="s">
        <v>411</v>
      </c>
      <c r="AU23" s="20">
        <v>1050</v>
      </c>
      <c r="AV23" s="20">
        <v>1100</v>
      </c>
      <c r="AZ23" s="20">
        <v>50</v>
      </c>
      <c r="BC23" s="20">
        <v>3.9</v>
      </c>
      <c r="BF23" s="20">
        <v>2</v>
      </c>
      <c r="BI23" s="20">
        <v>2.95</v>
      </c>
      <c r="BL23" s="20">
        <v>147.5</v>
      </c>
      <c r="BM23"/>
    </row>
    <row r="24" spans="1:77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77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77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</row>
    <row r="27" spans="1:77" x14ac:dyDescent="0.3">
      <c r="A27" s="335"/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</row>
    <row r="28" spans="1:77" x14ac:dyDescent="0.3">
      <c r="A28" s="335"/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</row>
    <row r="29" spans="1:77" ht="14.4" x14ac:dyDescent="0.3">
      <c r="A29" s="335"/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  <c r="BY29"/>
    </row>
    <row r="30" spans="1:77" x14ac:dyDescent="0.3">
      <c r="A30" s="335"/>
      <c r="B30" s="335"/>
      <c r="C30" s="335"/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  <c r="V30" s="335"/>
      <c r="W30" s="335"/>
      <c r="X30" s="335"/>
      <c r="Y30" s="335"/>
      <c r="Z30" s="335"/>
      <c r="AA30" s="335"/>
      <c r="AB30" s="335"/>
      <c r="AC30" s="335"/>
      <c r="AD30" s="335"/>
      <c r="AE30" s="335"/>
      <c r="AF30" s="335"/>
      <c r="AG30" s="335"/>
      <c r="AH30" s="335"/>
      <c r="AI30" s="335"/>
      <c r="AJ30" s="335"/>
      <c r="AK30" s="335"/>
      <c r="AL30" s="335"/>
      <c r="AM30" s="335"/>
      <c r="AN30" s="335"/>
    </row>
    <row r="31" spans="1:77" x14ac:dyDescent="0.3">
      <c r="A31" s="335"/>
      <c r="B31" s="335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335"/>
      <c r="W31" s="335"/>
      <c r="X31" s="335"/>
      <c r="Y31" s="335"/>
      <c r="Z31" s="335"/>
      <c r="AA31" s="335"/>
      <c r="AB31" s="335"/>
      <c r="AC31" s="335"/>
      <c r="AD31" s="335"/>
      <c r="AE31" s="335"/>
      <c r="AF31" s="335"/>
      <c r="AG31" s="335"/>
      <c r="AH31" s="335"/>
      <c r="AI31" s="335"/>
      <c r="AJ31" s="335"/>
      <c r="AK31" s="335"/>
      <c r="AL31" s="335"/>
      <c r="AM31" s="335"/>
      <c r="AN31" s="335"/>
    </row>
    <row r="32" spans="1:77" x14ac:dyDescent="0.3">
      <c r="A32" s="335"/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5"/>
      <c r="X32" s="335"/>
      <c r="Y32" s="335"/>
      <c r="Z32" s="335"/>
      <c r="AA32" s="335"/>
      <c r="AB32" s="335"/>
      <c r="AC32" s="335"/>
      <c r="AD32" s="335"/>
      <c r="AE32" s="335"/>
      <c r="AF32" s="335"/>
      <c r="AG32" s="335"/>
      <c r="AH32" s="335"/>
      <c r="AI32" s="335"/>
      <c r="AJ32" s="335"/>
      <c r="AK32" s="335"/>
      <c r="AL32" s="335"/>
      <c r="AM32" s="335"/>
      <c r="AN32" s="335"/>
    </row>
    <row r="33" spans="1:82" x14ac:dyDescent="0.3">
      <c r="A33" s="335"/>
      <c r="B33" s="335"/>
      <c r="C33" s="335"/>
      <c r="D33" s="335"/>
      <c r="E33" s="335"/>
      <c r="F33" s="335"/>
      <c r="G33" s="335"/>
      <c r="H33" s="335"/>
      <c r="I33" s="335"/>
      <c r="J33" s="335"/>
      <c r="K33" s="335"/>
      <c r="L33" s="335"/>
      <c r="M33" s="335"/>
      <c r="N33" s="335"/>
      <c r="O33" s="335"/>
      <c r="P33" s="335"/>
      <c r="Q33" s="335"/>
      <c r="R33" s="335"/>
      <c r="S33" s="335"/>
      <c r="T33" s="335"/>
      <c r="U33" s="335"/>
      <c r="V33" s="335"/>
      <c r="W33" s="335"/>
      <c r="X33" s="335"/>
      <c r="Y33" s="335"/>
      <c r="Z33" s="335"/>
      <c r="AA33" s="335"/>
      <c r="AB33" s="335"/>
      <c r="AC33" s="335"/>
      <c r="AD33" s="335"/>
      <c r="AE33" s="335"/>
      <c r="AF33" s="335"/>
      <c r="AG33" s="335"/>
      <c r="AH33" s="335"/>
      <c r="AI33" s="335"/>
      <c r="AJ33" s="335"/>
      <c r="AK33" s="335"/>
      <c r="AL33" s="335"/>
      <c r="AM33" s="335"/>
      <c r="AN33" s="335"/>
    </row>
    <row r="34" spans="1:82" ht="14.4" customHeight="1" x14ac:dyDescent="0.3">
      <c r="A34" s="336" t="s">
        <v>845</v>
      </c>
      <c r="B34" s="337"/>
      <c r="C34" s="337"/>
      <c r="D34" s="337"/>
      <c r="E34" s="337"/>
      <c r="F34" s="337"/>
      <c r="G34" s="337"/>
      <c r="H34" s="337"/>
      <c r="I34" s="337"/>
      <c r="J34" s="337"/>
      <c r="K34" s="337"/>
      <c r="L34" s="337"/>
      <c r="M34" s="337"/>
      <c r="N34" s="337"/>
      <c r="O34" s="337"/>
      <c r="P34" s="337"/>
      <c r="Q34" s="337"/>
      <c r="R34" s="337"/>
      <c r="S34" s="337"/>
      <c r="T34" s="337"/>
      <c r="U34" s="336" t="s">
        <v>846</v>
      </c>
      <c r="V34" s="337"/>
      <c r="W34" s="337"/>
      <c r="X34" s="337"/>
      <c r="Y34" s="337"/>
      <c r="Z34" s="337"/>
      <c r="AA34" s="337"/>
      <c r="AB34" s="337"/>
      <c r="AC34" s="337"/>
      <c r="AD34" s="337"/>
      <c r="AE34" s="337"/>
      <c r="AF34" s="337"/>
      <c r="AG34" s="337"/>
      <c r="AH34" s="337"/>
      <c r="AI34" s="337"/>
      <c r="AJ34" s="337"/>
      <c r="AK34" s="337"/>
      <c r="AL34" s="337"/>
      <c r="AM34" s="337"/>
      <c r="AN34" s="337"/>
    </row>
    <row r="35" spans="1:82" ht="12.75" customHeight="1" x14ac:dyDescent="0.3">
      <c r="A35" s="329"/>
      <c r="B35" s="330"/>
      <c r="C35" s="330"/>
      <c r="D35" s="331"/>
      <c r="E35" s="332" t="s">
        <v>383</v>
      </c>
      <c r="F35" s="332"/>
      <c r="G35" s="332"/>
      <c r="H35" s="332"/>
      <c r="I35" s="332"/>
      <c r="J35" s="332"/>
      <c r="K35" s="332"/>
      <c r="L35" s="332"/>
      <c r="M35" s="332"/>
      <c r="N35" s="332"/>
      <c r="O35" s="332"/>
      <c r="P35" s="332"/>
      <c r="Q35" s="332"/>
      <c r="R35" s="332"/>
      <c r="S35" s="332"/>
      <c r="T35" s="332"/>
      <c r="U35" s="332"/>
      <c r="V35" s="332"/>
      <c r="W35" s="332" t="s">
        <v>384</v>
      </c>
      <c r="X35" s="332"/>
      <c r="Y35" s="332"/>
      <c r="Z35" s="332"/>
      <c r="AA35" s="332"/>
      <c r="AB35" s="332"/>
      <c r="AC35" s="332"/>
      <c r="AD35" s="332"/>
      <c r="AE35" s="332"/>
      <c r="AF35" s="332"/>
      <c r="AG35" s="332"/>
      <c r="AH35" s="332"/>
      <c r="AI35" s="332"/>
      <c r="AJ35" s="332"/>
      <c r="AK35" s="332"/>
      <c r="AL35" s="332"/>
      <c r="AM35" s="332"/>
      <c r="AN35" s="332"/>
    </row>
    <row r="36" spans="1:82" ht="12.75" customHeight="1" x14ac:dyDescent="0.3">
      <c r="A36" s="343"/>
      <c r="B36" s="343"/>
      <c r="C36" s="343"/>
      <c r="D36" s="343"/>
      <c r="E36" s="344" t="s">
        <v>385</v>
      </c>
      <c r="F36" s="344"/>
      <c r="G36" s="344"/>
      <c r="H36" s="344"/>
      <c r="I36" s="344"/>
      <c r="J36" s="344"/>
      <c r="K36" s="344"/>
      <c r="L36" s="344"/>
      <c r="M36" s="344"/>
      <c r="N36" s="344" t="s">
        <v>386</v>
      </c>
      <c r="O36" s="344"/>
      <c r="P36" s="344"/>
      <c r="Q36" s="344"/>
      <c r="R36" s="344"/>
      <c r="S36" s="344"/>
      <c r="T36" s="344"/>
      <c r="U36" s="344"/>
      <c r="V36" s="344"/>
      <c r="W36" s="344" t="s">
        <v>386</v>
      </c>
      <c r="X36" s="344"/>
      <c r="Y36" s="344"/>
      <c r="Z36" s="344"/>
      <c r="AA36" s="344"/>
      <c r="AB36" s="344"/>
      <c r="AC36" s="344"/>
      <c r="AD36" s="344"/>
      <c r="AE36" s="344"/>
      <c r="AF36" s="344" t="s">
        <v>387</v>
      </c>
      <c r="AG36" s="344"/>
      <c r="AH36" s="344"/>
      <c r="AI36" s="344"/>
      <c r="AJ36" s="344"/>
      <c r="AK36" s="344"/>
      <c r="AL36" s="344"/>
      <c r="AM36" s="344"/>
      <c r="AN36" s="344"/>
    </row>
    <row r="37" spans="1:82" ht="12.75" customHeight="1" x14ac:dyDescent="0.3">
      <c r="A37" s="338" t="s">
        <v>388</v>
      </c>
      <c r="B37" s="338"/>
      <c r="C37" s="338"/>
      <c r="D37" s="338"/>
      <c r="E37" s="339" t="s">
        <v>389</v>
      </c>
      <c r="F37" s="339"/>
      <c r="G37" s="339"/>
      <c r="H37" s="339"/>
      <c r="I37" s="339"/>
      <c r="J37" s="339"/>
      <c r="K37" s="339"/>
      <c r="L37" s="339"/>
      <c r="M37" s="339"/>
      <c r="N37" s="340" t="s">
        <v>390</v>
      </c>
      <c r="O37" s="341"/>
      <c r="P37" s="341"/>
      <c r="Q37" s="341"/>
      <c r="R37" s="341"/>
      <c r="S37" s="341"/>
      <c r="T37" s="341"/>
      <c r="U37" s="341"/>
      <c r="V37" s="342"/>
      <c r="W37" s="339" t="s">
        <v>867</v>
      </c>
      <c r="X37" s="339"/>
      <c r="Y37" s="339"/>
      <c r="Z37" s="339"/>
      <c r="AA37" s="339"/>
      <c r="AB37" s="339"/>
      <c r="AC37" s="339"/>
      <c r="AD37" s="339"/>
      <c r="AE37" s="339"/>
      <c r="AF37" s="340" t="s">
        <v>391</v>
      </c>
      <c r="AG37" s="341"/>
      <c r="AH37" s="341"/>
      <c r="AI37" s="341"/>
      <c r="AJ37" s="341"/>
      <c r="AK37" s="341"/>
      <c r="AL37" s="341"/>
      <c r="AM37" s="341"/>
      <c r="AN37" s="342"/>
    </row>
    <row r="38" spans="1:82" ht="12.75" customHeight="1" x14ac:dyDescent="0.3">
      <c r="A38" s="338" t="s">
        <v>392</v>
      </c>
      <c r="B38" s="338"/>
      <c r="C38" s="338"/>
      <c r="D38" s="338"/>
      <c r="E38" s="339" t="s">
        <v>393</v>
      </c>
      <c r="F38" s="339"/>
      <c r="G38" s="339"/>
      <c r="H38" s="339"/>
      <c r="I38" s="339"/>
      <c r="J38" s="339"/>
      <c r="K38" s="339"/>
      <c r="L38" s="339"/>
      <c r="M38" s="339"/>
      <c r="N38" s="340" t="s">
        <v>394</v>
      </c>
      <c r="O38" s="341"/>
      <c r="P38" s="341"/>
      <c r="Q38" s="341"/>
      <c r="R38" s="341"/>
      <c r="S38" s="341"/>
      <c r="T38" s="341"/>
      <c r="U38" s="341"/>
      <c r="V38" s="342"/>
      <c r="W38" s="339" t="s">
        <v>395</v>
      </c>
      <c r="X38" s="339"/>
      <c r="Y38" s="339"/>
      <c r="Z38" s="339"/>
      <c r="AA38" s="339"/>
      <c r="AB38" s="339"/>
      <c r="AC38" s="339"/>
      <c r="AD38" s="339"/>
      <c r="AE38" s="339"/>
      <c r="AF38" s="339" t="s">
        <v>396</v>
      </c>
      <c r="AG38" s="339"/>
      <c r="AH38" s="339"/>
      <c r="AI38" s="339"/>
      <c r="AJ38" s="339"/>
      <c r="AK38" s="339"/>
      <c r="AL38" s="339"/>
      <c r="AM38" s="339"/>
      <c r="AN38" s="339"/>
    </row>
    <row r="39" spans="1:82" ht="12.75" customHeight="1" x14ac:dyDescent="0.3">
      <c r="A39" s="345" t="s">
        <v>397</v>
      </c>
      <c r="B39" s="346"/>
      <c r="C39" s="346"/>
      <c r="D39" s="347"/>
      <c r="E39" s="354"/>
      <c r="F39" s="355"/>
      <c r="G39" s="355"/>
      <c r="H39" s="355"/>
      <c r="I39" s="355"/>
      <c r="J39" s="355"/>
      <c r="K39" s="355"/>
      <c r="L39" s="355"/>
      <c r="M39" s="356"/>
      <c r="N39" s="354"/>
      <c r="O39" s="355"/>
      <c r="P39" s="355"/>
      <c r="Q39" s="355"/>
      <c r="R39" s="355"/>
      <c r="S39" s="355"/>
      <c r="T39" s="355"/>
      <c r="U39" s="355"/>
      <c r="V39" s="356"/>
      <c r="W39" s="354"/>
      <c r="X39" s="355"/>
      <c r="Y39" s="355"/>
      <c r="Z39" s="355"/>
      <c r="AA39" s="355"/>
      <c r="AB39" s="355"/>
      <c r="AC39" s="355"/>
      <c r="AD39" s="355"/>
      <c r="AE39" s="356"/>
      <c r="AF39" s="354"/>
      <c r="AG39" s="355"/>
      <c r="AH39" s="355"/>
      <c r="AI39" s="355"/>
      <c r="AJ39" s="355"/>
      <c r="AK39" s="355"/>
      <c r="AL39" s="355"/>
      <c r="AM39" s="355"/>
      <c r="AN39" s="356"/>
    </row>
    <row r="40" spans="1:82" ht="16.95" customHeight="1" x14ac:dyDescent="0.3">
      <c r="A40" s="348"/>
      <c r="B40" s="349"/>
      <c r="C40" s="349"/>
      <c r="D40" s="350"/>
      <c r="E40" s="357"/>
      <c r="F40" s="358"/>
      <c r="G40" s="358"/>
      <c r="H40" s="358"/>
      <c r="I40" s="358"/>
      <c r="J40" s="358"/>
      <c r="K40" s="358"/>
      <c r="L40" s="358"/>
      <c r="M40" s="359"/>
      <c r="N40" s="357"/>
      <c r="O40" s="358"/>
      <c r="P40" s="358"/>
      <c r="Q40" s="358"/>
      <c r="R40" s="358"/>
      <c r="S40" s="358"/>
      <c r="T40" s="358"/>
      <c r="U40" s="358"/>
      <c r="V40" s="359"/>
      <c r="W40" s="357"/>
      <c r="X40" s="358"/>
      <c r="Y40" s="358"/>
      <c r="Z40" s="358"/>
      <c r="AA40" s="358"/>
      <c r="AB40" s="358"/>
      <c r="AC40" s="358"/>
      <c r="AD40" s="358"/>
      <c r="AE40" s="359"/>
      <c r="AF40" s="357"/>
      <c r="AG40" s="358"/>
      <c r="AH40" s="358"/>
      <c r="AI40" s="358"/>
      <c r="AJ40" s="358"/>
      <c r="AK40" s="358"/>
      <c r="AL40" s="358"/>
      <c r="AM40" s="358"/>
      <c r="AN40" s="359"/>
      <c r="CD40"/>
    </row>
    <row r="41" spans="1:82" ht="12.75" customHeight="1" x14ac:dyDescent="0.3">
      <c r="A41" s="351"/>
      <c r="B41" s="352"/>
      <c r="C41" s="352"/>
      <c r="D41" s="353"/>
      <c r="E41" s="360"/>
      <c r="F41" s="361"/>
      <c r="G41" s="361"/>
      <c r="H41" s="361"/>
      <c r="I41" s="361"/>
      <c r="J41" s="361"/>
      <c r="K41" s="361"/>
      <c r="L41" s="361"/>
      <c r="M41" s="362"/>
      <c r="N41" s="360"/>
      <c r="O41" s="361"/>
      <c r="P41" s="361"/>
      <c r="Q41" s="361"/>
      <c r="R41" s="361"/>
      <c r="S41" s="361"/>
      <c r="T41" s="361"/>
      <c r="U41" s="361"/>
      <c r="V41" s="362"/>
      <c r="W41" s="360"/>
      <c r="X41" s="361"/>
      <c r="Y41" s="361"/>
      <c r="Z41" s="361"/>
      <c r="AA41" s="361"/>
      <c r="AB41" s="361"/>
      <c r="AC41" s="361"/>
      <c r="AD41" s="361"/>
      <c r="AE41" s="362"/>
      <c r="AF41" s="360"/>
      <c r="AG41" s="361"/>
      <c r="AH41" s="361"/>
      <c r="AI41" s="361"/>
      <c r="AJ41" s="361"/>
      <c r="AK41" s="361"/>
      <c r="AL41" s="361"/>
      <c r="AM41" s="361"/>
      <c r="AN41" s="362"/>
    </row>
  </sheetData>
  <mergeCells count="120">
    <mergeCell ref="A1:H2"/>
    <mergeCell ref="I1:AD2"/>
    <mergeCell ref="AE1:AN2"/>
    <mergeCell ref="A3:C3"/>
    <mergeCell ref="D3:AF3"/>
    <mergeCell ref="AG3:AI3"/>
    <mergeCell ref="AJ3:AM3"/>
    <mergeCell ref="A13:D13"/>
    <mergeCell ref="E13:L13"/>
    <mergeCell ref="M13:Q13"/>
    <mergeCell ref="R13:V13"/>
    <mergeCell ref="W13:Z13"/>
    <mergeCell ref="AA13:AE13"/>
    <mergeCell ref="AF13:AI13"/>
    <mergeCell ref="AJ13:AN13"/>
    <mergeCell ref="AG4:AH4"/>
    <mergeCell ref="A7:D7"/>
    <mergeCell ref="E7:L7"/>
    <mergeCell ref="M7:Q7"/>
    <mergeCell ref="R7:V7"/>
    <mergeCell ref="W7:Z7"/>
    <mergeCell ref="AA7:AE7"/>
    <mergeCell ref="AI4:AJ4"/>
    <mergeCell ref="AK4:AN4"/>
    <mergeCell ref="A5:C5"/>
    <mergeCell ref="D5:R5"/>
    <mergeCell ref="Y5:AM5"/>
    <mergeCell ref="A4:C4"/>
    <mergeCell ref="D4:R4"/>
    <mergeCell ref="S4:V4"/>
    <mergeCell ref="AF7:AI7"/>
    <mergeCell ref="AJ7:AN7"/>
    <mergeCell ref="W4:X4"/>
    <mergeCell ref="Y4:Z4"/>
    <mergeCell ref="AA4:AC4"/>
    <mergeCell ref="AF10:AI10"/>
    <mergeCell ref="AJ10:AN10"/>
    <mergeCell ref="A10:D10"/>
    <mergeCell ref="E10:L10"/>
    <mergeCell ref="M10:Q10"/>
    <mergeCell ref="R10:V10"/>
    <mergeCell ref="W10:Z10"/>
    <mergeCell ref="AA10:AE10"/>
    <mergeCell ref="AF8:AI8"/>
    <mergeCell ref="AJ8:AN8"/>
    <mergeCell ref="A8:D8"/>
    <mergeCell ref="E8:L8"/>
    <mergeCell ref="M8:Q8"/>
    <mergeCell ref="R8:V8"/>
    <mergeCell ref="W8:Z8"/>
    <mergeCell ref="AA8:AE8"/>
    <mergeCell ref="A9:D9"/>
    <mergeCell ref="E9:L9"/>
    <mergeCell ref="M9:Q9"/>
    <mergeCell ref="R9:V9"/>
    <mergeCell ref="W9:Z9"/>
    <mergeCell ref="AA9:AE9"/>
    <mergeCell ref="AF9:AI9"/>
    <mergeCell ref="AJ9:AN9"/>
    <mergeCell ref="AA12:AE12"/>
    <mergeCell ref="A15:D15"/>
    <mergeCell ref="E15:L15"/>
    <mergeCell ref="M15:Q15"/>
    <mergeCell ref="R15:V15"/>
    <mergeCell ref="W15:Z15"/>
    <mergeCell ref="AA15:AE15"/>
    <mergeCell ref="AF15:AI15"/>
    <mergeCell ref="AJ15:AN15"/>
    <mergeCell ref="A14:D14"/>
    <mergeCell ref="E14:L14"/>
    <mergeCell ref="M14:Q14"/>
    <mergeCell ref="R14:V14"/>
    <mergeCell ref="W14:Z14"/>
    <mergeCell ref="AA14:AE14"/>
    <mergeCell ref="AF14:AI14"/>
    <mergeCell ref="AJ14:AN14"/>
    <mergeCell ref="A17:AN17"/>
    <mergeCell ref="A18:T33"/>
    <mergeCell ref="U18:AN33"/>
    <mergeCell ref="A34:T34"/>
    <mergeCell ref="U34:AN34"/>
    <mergeCell ref="A35:D35"/>
    <mergeCell ref="E35:V35"/>
    <mergeCell ref="W35:AN35"/>
    <mergeCell ref="A11:D11"/>
    <mergeCell ref="E11:L11"/>
    <mergeCell ref="W11:Z11"/>
    <mergeCell ref="AA11:AE11"/>
    <mergeCell ref="AF11:AI11"/>
    <mergeCell ref="AJ11:AN11"/>
    <mergeCell ref="A16:AI16"/>
    <mergeCell ref="AJ16:AN16"/>
    <mergeCell ref="M11:V11"/>
    <mergeCell ref="AF12:AI12"/>
    <mergeCell ref="AJ12:AN12"/>
    <mergeCell ref="A12:D12"/>
    <mergeCell ref="E12:L12"/>
    <mergeCell ref="M12:Q12"/>
    <mergeCell ref="R12:V12"/>
    <mergeCell ref="W12:Z12"/>
    <mergeCell ref="A39:D41"/>
    <mergeCell ref="E39:M41"/>
    <mergeCell ref="N39:V41"/>
    <mergeCell ref="W39:AE41"/>
    <mergeCell ref="AF39:AN41"/>
    <mergeCell ref="A36:D36"/>
    <mergeCell ref="E36:M36"/>
    <mergeCell ref="N36:V36"/>
    <mergeCell ref="W36:AE36"/>
    <mergeCell ref="AF36:AN36"/>
    <mergeCell ref="A37:D37"/>
    <mergeCell ref="E37:M37"/>
    <mergeCell ref="N37:V37"/>
    <mergeCell ref="W37:AE37"/>
    <mergeCell ref="AF37:AN37"/>
    <mergeCell ref="A38:D38"/>
    <mergeCell ref="E38:M38"/>
    <mergeCell ref="N38:V38"/>
    <mergeCell ref="W38:AE38"/>
    <mergeCell ref="AF38:AN38"/>
  </mergeCells>
  <printOptions horizontalCentered="1"/>
  <pageMargins left="0.70866141732283472" right="0.70866141732283472" top="0.74803149606299213" bottom="0.74803149606299213" header="0.31496062992125984" footer="0.31496062992125984"/>
  <pageSetup scale="77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99BD9-64F9-417E-8CC3-7356BB18D5EA}">
  <sheetPr codeName="Hoja13">
    <tabColor theme="0"/>
    <pageSetUpPr fitToPage="1"/>
  </sheetPr>
  <dimension ref="A1:AQ39"/>
  <sheetViews>
    <sheetView view="pageBreakPreview" topLeftCell="A13" zoomScaleNormal="100" zoomScaleSheetLayoutView="100" workbookViewId="0">
      <selection activeCell="AQ13" sqref="AQ13"/>
    </sheetView>
  </sheetViews>
  <sheetFormatPr baseColWidth="10" defaultColWidth="11.44140625" defaultRowHeight="14.4" x14ac:dyDescent="0.3"/>
  <cols>
    <col min="1" max="2" width="2.6640625" style="20" customWidth="1"/>
    <col min="3" max="3" width="3.33203125" style="20" customWidth="1"/>
    <col min="4" max="4" width="2.6640625" style="20" customWidth="1"/>
    <col min="5" max="12" width="3.109375" style="20" customWidth="1"/>
    <col min="13" max="40" width="2.6640625" style="20" customWidth="1"/>
  </cols>
  <sheetData>
    <row r="1" spans="1:41" s="20" customFormat="1" ht="32.25" customHeight="1" x14ac:dyDescent="0.3">
      <c r="A1" s="494"/>
      <c r="B1" s="494"/>
      <c r="C1" s="494"/>
      <c r="D1" s="494"/>
      <c r="E1" s="494"/>
      <c r="F1" s="494"/>
      <c r="G1" s="494"/>
      <c r="H1" s="494"/>
      <c r="I1" s="495" t="s">
        <v>360</v>
      </c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82" t="s">
        <v>536</v>
      </c>
      <c r="AF1" s="483"/>
      <c r="AG1" s="483"/>
      <c r="AH1" s="483"/>
      <c r="AI1" s="483"/>
      <c r="AJ1" s="483"/>
      <c r="AK1" s="483"/>
      <c r="AL1" s="483"/>
      <c r="AM1" s="483"/>
      <c r="AN1" s="484"/>
    </row>
    <row r="2" spans="1:41" s="20" customFormat="1" ht="25.95" customHeight="1" x14ac:dyDescent="0.3">
      <c r="A2" s="494"/>
      <c r="B2" s="494"/>
      <c r="C2" s="494"/>
      <c r="D2" s="494"/>
      <c r="E2" s="494"/>
      <c r="F2" s="494"/>
      <c r="G2" s="494"/>
      <c r="H2" s="494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85"/>
      <c r="AF2" s="486"/>
      <c r="AG2" s="486"/>
      <c r="AH2" s="486"/>
      <c r="AI2" s="486"/>
      <c r="AJ2" s="486"/>
      <c r="AK2" s="486"/>
      <c r="AL2" s="486"/>
      <c r="AM2" s="486"/>
      <c r="AN2" s="487"/>
    </row>
    <row r="3" spans="1:41" s="20" customFormat="1" ht="30.75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89" t="s">
        <v>362</v>
      </c>
      <c r="AH3" s="489"/>
      <c r="AI3" s="489"/>
      <c r="AJ3" s="469">
        <v>1</v>
      </c>
      <c r="AK3" s="469"/>
      <c r="AL3" s="469"/>
      <c r="AM3" s="469"/>
      <c r="AN3" s="33"/>
    </row>
    <row r="4" spans="1:41" s="20" customFormat="1" ht="15" customHeight="1" x14ac:dyDescent="0.3">
      <c r="A4" s="464" t="s">
        <v>363</v>
      </c>
      <c r="B4" s="465"/>
      <c r="C4" s="465"/>
      <c r="D4" s="496" t="s">
        <v>364</v>
      </c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7" t="s">
        <v>365</v>
      </c>
      <c r="T4" s="497"/>
      <c r="U4" s="497"/>
      <c r="V4" s="497"/>
      <c r="W4" s="491">
        <v>4</v>
      </c>
      <c r="X4" s="498"/>
      <c r="Y4" s="467" t="s">
        <v>366</v>
      </c>
      <c r="Z4" s="467"/>
      <c r="AA4" s="469">
        <v>4.3</v>
      </c>
      <c r="AB4" s="469"/>
      <c r="AC4" s="469"/>
      <c r="AD4" s="34" t="s">
        <v>367</v>
      </c>
      <c r="AE4" s="35"/>
      <c r="AF4" s="36"/>
      <c r="AG4" s="491" t="s">
        <v>61</v>
      </c>
      <c r="AH4" s="491"/>
      <c r="AI4" s="467" t="s">
        <v>368</v>
      </c>
      <c r="AJ4" s="467"/>
      <c r="AK4" s="492">
        <v>45432</v>
      </c>
      <c r="AL4" s="492"/>
      <c r="AM4" s="492"/>
      <c r="AN4" s="493"/>
    </row>
    <row r="5" spans="1:41" s="20" customFormat="1" ht="36.6" customHeight="1" x14ac:dyDescent="0.3">
      <c r="A5" s="460" t="s">
        <v>369</v>
      </c>
      <c r="B5" s="461"/>
      <c r="C5" s="461"/>
      <c r="D5" s="462" t="s">
        <v>59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37" t="s">
        <v>370</v>
      </c>
      <c r="T5" s="38"/>
      <c r="U5" s="38"/>
      <c r="V5" s="37"/>
      <c r="W5" s="38"/>
      <c r="X5" s="38"/>
      <c r="Y5" s="463" t="s">
        <v>63</v>
      </c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33"/>
    </row>
    <row r="6" spans="1:41" s="20" customFormat="1" ht="3.6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1"/>
    </row>
    <row r="7" spans="1:41" s="20" customFormat="1" ht="24.75" customHeight="1" x14ac:dyDescent="0.3">
      <c r="A7" s="328" t="s">
        <v>409</v>
      </c>
      <c r="B7" s="328"/>
      <c r="C7" s="328"/>
      <c r="D7" s="328"/>
      <c r="E7" s="328" t="s">
        <v>399</v>
      </c>
      <c r="F7" s="328"/>
      <c r="G7" s="328"/>
      <c r="H7" s="328"/>
      <c r="I7" s="328"/>
      <c r="J7" s="328"/>
      <c r="K7" s="328"/>
      <c r="L7" s="328"/>
      <c r="M7" s="326" t="s">
        <v>404</v>
      </c>
      <c r="N7" s="326"/>
      <c r="O7" s="326"/>
      <c r="P7" s="326"/>
      <c r="Q7" s="327"/>
      <c r="R7" s="328" t="s">
        <v>405</v>
      </c>
      <c r="S7" s="328"/>
      <c r="T7" s="328"/>
      <c r="U7" s="328"/>
      <c r="V7" s="328"/>
      <c r="W7" s="326" t="s">
        <v>402</v>
      </c>
      <c r="X7" s="326"/>
      <c r="Y7" s="326"/>
      <c r="Z7" s="327"/>
      <c r="AA7" s="328" t="s">
        <v>415</v>
      </c>
      <c r="AB7" s="328"/>
      <c r="AC7" s="328"/>
      <c r="AD7" s="328"/>
      <c r="AE7" s="328"/>
      <c r="AF7" s="326" t="s">
        <v>416</v>
      </c>
      <c r="AG7" s="326"/>
      <c r="AH7" s="326"/>
      <c r="AI7" s="327"/>
      <c r="AJ7" s="328" t="s">
        <v>61</v>
      </c>
      <c r="AK7" s="328"/>
      <c r="AL7" s="328"/>
      <c r="AM7" s="328"/>
      <c r="AN7" s="328"/>
    </row>
    <row r="8" spans="1:41" s="45" customFormat="1" ht="25.2" customHeight="1" x14ac:dyDescent="0.3">
      <c r="A8" s="442">
        <v>45409</v>
      </c>
      <c r="B8" s="443"/>
      <c r="C8" s="443"/>
      <c r="D8" s="444"/>
      <c r="E8" s="445" t="s">
        <v>560</v>
      </c>
      <c r="F8" s="445"/>
      <c r="G8" s="445"/>
      <c r="H8" s="445"/>
      <c r="I8" s="445"/>
      <c r="J8" s="445"/>
      <c r="K8" s="445"/>
      <c r="L8" s="445"/>
      <c r="M8" s="504">
        <v>6720</v>
      </c>
      <c r="N8" s="499"/>
      <c r="O8" s="499"/>
      <c r="P8" s="499"/>
      <c r="Q8" s="499"/>
      <c r="R8" s="504">
        <v>6790</v>
      </c>
      <c r="S8" s="499"/>
      <c r="T8" s="499"/>
      <c r="U8" s="499"/>
      <c r="V8" s="499"/>
      <c r="W8" s="445" t="s">
        <v>380</v>
      </c>
      <c r="X8" s="445"/>
      <c r="Y8" s="445"/>
      <c r="Z8" s="445"/>
      <c r="AA8" s="501">
        <v>7284.2</v>
      </c>
      <c r="AB8" s="502"/>
      <c r="AC8" s="502"/>
      <c r="AD8" s="502"/>
      <c r="AE8" s="503"/>
      <c r="AF8" s="501">
        <v>7288</v>
      </c>
      <c r="AG8" s="502"/>
      <c r="AH8" s="502"/>
      <c r="AI8" s="503"/>
      <c r="AJ8" s="447">
        <f t="shared" ref="AJ8:AJ14" si="0">+AF8-AA8</f>
        <v>3.8000000000001819</v>
      </c>
      <c r="AK8" s="447"/>
      <c r="AL8" s="447"/>
      <c r="AM8" s="447"/>
      <c r="AN8" s="447"/>
    </row>
    <row r="9" spans="1:41" s="45" customFormat="1" ht="25.2" customHeight="1" x14ac:dyDescent="0.3">
      <c r="A9" s="442">
        <v>45411</v>
      </c>
      <c r="B9" s="443"/>
      <c r="C9" s="443"/>
      <c r="D9" s="444"/>
      <c r="E9" s="445" t="s">
        <v>560</v>
      </c>
      <c r="F9" s="445"/>
      <c r="G9" s="445"/>
      <c r="H9" s="445"/>
      <c r="I9" s="445"/>
      <c r="J9" s="445"/>
      <c r="K9" s="445"/>
      <c r="L9" s="445"/>
      <c r="M9" s="504">
        <v>6900</v>
      </c>
      <c r="N9" s="499"/>
      <c r="O9" s="499"/>
      <c r="P9" s="499"/>
      <c r="Q9" s="499"/>
      <c r="R9" s="504">
        <v>6925</v>
      </c>
      <c r="S9" s="499"/>
      <c r="T9" s="499"/>
      <c r="U9" s="499"/>
      <c r="V9" s="499"/>
      <c r="W9" s="445" t="s">
        <v>380</v>
      </c>
      <c r="X9" s="445"/>
      <c r="Y9" s="445"/>
      <c r="Z9" s="445"/>
      <c r="AA9" s="501">
        <v>7293.2</v>
      </c>
      <c r="AB9" s="502"/>
      <c r="AC9" s="502"/>
      <c r="AD9" s="502"/>
      <c r="AE9" s="503"/>
      <c r="AF9" s="501">
        <v>7295</v>
      </c>
      <c r="AG9" s="502"/>
      <c r="AH9" s="502"/>
      <c r="AI9" s="503"/>
      <c r="AJ9" s="447">
        <f t="shared" si="0"/>
        <v>1.8000000000001819</v>
      </c>
      <c r="AK9" s="447"/>
      <c r="AL9" s="447"/>
      <c r="AM9" s="447"/>
      <c r="AN9" s="447"/>
    </row>
    <row r="10" spans="1:41" s="45" customFormat="1" ht="25.2" customHeight="1" x14ac:dyDescent="0.3">
      <c r="A10" s="442">
        <v>45410</v>
      </c>
      <c r="B10" s="443"/>
      <c r="C10" s="443"/>
      <c r="D10" s="444"/>
      <c r="E10" s="445" t="s">
        <v>539</v>
      </c>
      <c r="F10" s="445"/>
      <c r="G10" s="445"/>
      <c r="H10" s="445"/>
      <c r="I10" s="445"/>
      <c r="J10" s="445"/>
      <c r="K10" s="445"/>
      <c r="L10" s="445"/>
      <c r="M10" s="403" t="s">
        <v>540</v>
      </c>
      <c r="N10" s="403"/>
      <c r="O10" s="403"/>
      <c r="P10" s="403"/>
      <c r="Q10" s="404"/>
      <c r="R10" s="445" t="s">
        <v>541</v>
      </c>
      <c r="S10" s="445"/>
      <c r="T10" s="445"/>
      <c r="U10" s="445"/>
      <c r="V10" s="445"/>
      <c r="W10" s="445" t="s">
        <v>417</v>
      </c>
      <c r="X10" s="445"/>
      <c r="Y10" s="445"/>
      <c r="Z10" s="445"/>
      <c r="AA10" s="501">
        <v>7289.2</v>
      </c>
      <c r="AB10" s="502"/>
      <c r="AC10" s="502"/>
      <c r="AD10" s="502"/>
      <c r="AE10" s="503"/>
      <c r="AF10" s="501">
        <v>7293.2</v>
      </c>
      <c r="AG10" s="502"/>
      <c r="AH10" s="502"/>
      <c r="AI10" s="503"/>
      <c r="AJ10" s="447">
        <f t="shared" si="0"/>
        <v>4</v>
      </c>
      <c r="AK10" s="447"/>
      <c r="AL10" s="447"/>
      <c r="AM10" s="447"/>
      <c r="AN10" s="447"/>
    </row>
    <row r="11" spans="1:41" s="45" customFormat="1" ht="25.2" customHeight="1" x14ac:dyDescent="0.3">
      <c r="A11" s="442">
        <v>45412</v>
      </c>
      <c r="B11" s="443"/>
      <c r="C11" s="443"/>
      <c r="D11" s="444"/>
      <c r="E11" s="445" t="s">
        <v>542</v>
      </c>
      <c r="F11" s="445"/>
      <c r="G11" s="445"/>
      <c r="H11" s="445"/>
      <c r="I11" s="445"/>
      <c r="J11" s="445"/>
      <c r="K11" s="445"/>
      <c r="L11" s="445"/>
      <c r="M11" s="504" t="s">
        <v>657</v>
      </c>
      <c r="N11" s="499"/>
      <c r="O11" s="499"/>
      <c r="P11" s="499"/>
      <c r="Q11" s="499"/>
      <c r="R11" s="499"/>
      <c r="S11" s="499"/>
      <c r="T11" s="499"/>
      <c r="U11" s="499"/>
      <c r="V11" s="500"/>
      <c r="W11" s="445" t="s">
        <v>417</v>
      </c>
      <c r="X11" s="445"/>
      <c r="Y11" s="445"/>
      <c r="Z11" s="445"/>
      <c r="AA11" s="501">
        <v>7296.8</v>
      </c>
      <c r="AB11" s="502"/>
      <c r="AC11" s="502"/>
      <c r="AD11" s="502"/>
      <c r="AE11" s="503"/>
      <c r="AF11" s="501">
        <v>7301.4</v>
      </c>
      <c r="AG11" s="502"/>
      <c r="AH11" s="502"/>
      <c r="AI11" s="503"/>
      <c r="AJ11" s="447">
        <f t="shared" si="0"/>
        <v>4.5999999999994543</v>
      </c>
      <c r="AK11" s="447"/>
      <c r="AL11" s="447"/>
      <c r="AM11" s="447"/>
      <c r="AN11" s="447"/>
    </row>
    <row r="12" spans="1:41" s="45" customFormat="1" ht="25.2" customHeight="1" x14ac:dyDescent="0.3">
      <c r="A12" s="442">
        <v>45413</v>
      </c>
      <c r="B12" s="443"/>
      <c r="C12" s="443"/>
      <c r="D12" s="444"/>
      <c r="E12" s="445" t="s">
        <v>542</v>
      </c>
      <c r="F12" s="445"/>
      <c r="G12" s="445"/>
      <c r="H12" s="445"/>
      <c r="I12" s="445"/>
      <c r="J12" s="445"/>
      <c r="K12" s="445"/>
      <c r="L12" s="445"/>
      <c r="M12" s="504" t="s">
        <v>474</v>
      </c>
      <c r="N12" s="499"/>
      <c r="O12" s="499"/>
      <c r="P12" s="499"/>
      <c r="Q12" s="499"/>
      <c r="R12" s="499"/>
      <c r="S12" s="499"/>
      <c r="T12" s="499"/>
      <c r="U12" s="499"/>
      <c r="V12" s="500"/>
      <c r="W12" s="445" t="s">
        <v>417</v>
      </c>
      <c r="X12" s="445"/>
      <c r="Y12" s="445"/>
      <c r="Z12" s="445"/>
      <c r="AA12" s="501">
        <v>7301.4</v>
      </c>
      <c r="AB12" s="502"/>
      <c r="AC12" s="502"/>
      <c r="AD12" s="502"/>
      <c r="AE12" s="503"/>
      <c r="AF12" s="501">
        <v>7306.8</v>
      </c>
      <c r="AG12" s="502"/>
      <c r="AH12" s="502"/>
      <c r="AI12" s="503"/>
      <c r="AJ12" s="447">
        <f t="shared" si="0"/>
        <v>5.4000000000005457</v>
      </c>
      <c r="AK12" s="447"/>
      <c r="AL12" s="447"/>
      <c r="AM12" s="447"/>
      <c r="AN12" s="447"/>
    </row>
    <row r="13" spans="1:41" s="45" customFormat="1" ht="25.2" customHeight="1" x14ac:dyDescent="0.3">
      <c r="A13" s="442">
        <v>45414</v>
      </c>
      <c r="B13" s="443"/>
      <c r="C13" s="443"/>
      <c r="D13" s="444"/>
      <c r="E13" s="445" t="s">
        <v>542</v>
      </c>
      <c r="F13" s="445"/>
      <c r="G13" s="445"/>
      <c r="H13" s="445"/>
      <c r="I13" s="445"/>
      <c r="J13" s="445"/>
      <c r="K13" s="445"/>
      <c r="L13" s="445"/>
      <c r="M13" s="504" t="s">
        <v>474</v>
      </c>
      <c r="N13" s="499"/>
      <c r="O13" s="499"/>
      <c r="P13" s="499"/>
      <c r="Q13" s="499"/>
      <c r="R13" s="499"/>
      <c r="S13" s="499"/>
      <c r="T13" s="499"/>
      <c r="U13" s="499"/>
      <c r="V13" s="500"/>
      <c r="W13" s="445" t="s">
        <v>417</v>
      </c>
      <c r="X13" s="445"/>
      <c r="Y13" s="445"/>
      <c r="Z13" s="445"/>
      <c r="AA13" s="501">
        <v>7306.8</v>
      </c>
      <c r="AB13" s="502"/>
      <c r="AC13" s="502"/>
      <c r="AD13" s="502"/>
      <c r="AE13" s="503"/>
      <c r="AF13" s="501">
        <v>7309.8</v>
      </c>
      <c r="AG13" s="502"/>
      <c r="AH13" s="502"/>
      <c r="AI13" s="503"/>
      <c r="AJ13" s="447">
        <f t="shared" si="0"/>
        <v>3</v>
      </c>
      <c r="AK13" s="447"/>
      <c r="AL13" s="447"/>
      <c r="AM13" s="447"/>
      <c r="AN13" s="447"/>
    </row>
    <row r="14" spans="1:41" s="45" customFormat="1" ht="25.2" customHeight="1" x14ac:dyDescent="0.3">
      <c r="A14" s="442">
        <v>45426</v>
      </c>
      <c r="B14" s="443"/>
      <c r="C14" s="443"/>
      <c r="D14" s="444"/>
      <c r="E14" s="445" t="s">
        <v>577</v>
      </c>
      <c r="F14" s="445"/>
      <c r="G14" s="445"/>
      <c r="H14" s="445"/>
      <c r="I14" s="445"/>
      <c r="J14" s="445"/>
      <c r="K14" s="445"/>
      <c r="L14" s="445"/>
      <c r="M14" s="504">
        <v>400</v>
      </c>
      <c r="N14" s="499"/>
      <c r="O14" s="499"/>
      <c r="P14" s="499"/>
      <c r="Q14" s="499"/>
      <c r="R14" s="504">
        <v>550</v>
      </c>
      <c r="S14" s="499"/>
      <c r="T14" s="499"/>
      <c r="U14" s="499"/>
      <c r="V14" s="499"/>
      <c r="W14" s="445" t="s">
        <v>417</v>
      </c>
      <c r="X14" s="445"/>
      <c r="Y14" s="445"/>
      <c r="Z14" s="445"/>
      <c r="AA14" s="501">
        <v>7318.1</v>
      </c>
      <c r="AB14" s="502"/>
      <c r="AC14" s="502"/>
      <c r="AD14" s="502"/>
      <c r="AE14" s="503"/>
      <c r="AF14" s="501">
        <v>7320.3</v>
      </c>
      <c r="AG14" s="502"/>
      <c r="AH14" s="502"/>
      <c r="AI14" s="503"/>
      <c r="AJ14" s="447">
        <f t="shared" si="0"/>
        <v>2.1999999999998181</v>
      </c>
      <c r="AK14" s="447"/>
      <c r="AL14" s="447"/>
      <c r="AM14" s="447"/>
      <c r="AN14" s="447"/>
    </row>
    <row r="15" spans="1:41" s="20" customFormat="1" ht="12.75" customHeight="1" x14ac:dyDescent="0.3">
      <c r="A15" s="333" t="s">
        <v>353</v>
      </c>
      <c r="B15" s="333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333"/>
      <c r="Y15" s="333"/>
      <c r="Z15" s="333"/>
      <c r="AA15" s="333"/>
      <c r="AB15" s="333"/>
      <c r="AC15" s="333"/>
      <c r="AD15" s="333"/>
      <c r="AE15" s="333"/>
      <c r="AF15" s="333"/>
      <c r="AG15" s="333"/>
      <c r="AH15" s="333"/>
      <c r="AI15" s="333"/>
      <c r="AJ15" s="334">
        <f>SUM(AJ8:AN14)</f>
        <v>24.800000000000182</v>
      </c>
      <c r="AK15" s="334"/>
      <c r="AL15" s="334"/>
      <c r="AM15" s="334"/>
      <c r="AN15" s="334"/>
      <c r="AO15" s="24"/>
    </row>
    <row r="16" spans="1:41" s="20" customFormat="1" ht="12.75" customHeight="1" x14ac:dyDescent="0.3">
      <c r="A16" s="332" t="s">
        <v>382</v>
      </c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24"/>
    </row>
    <row r="17" spans="1:43" s="20" customFormat="1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</row>
    <row r="18" spans="1:43" s="20" customFormat="1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</row>
    <row r="19" spans="1:43" s="20" customFormat="1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</row>
    <row r="20" spans="1:43" s="20" customFormat="1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</row>
    <row r="21" spans="1:43" s="20" customFormat="1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</row>
    <row r="22" spans="1:43" s="20" customFormat="1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</row>
    <row r="23" spans="1:43" s="20" customFormat="1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</row>
    <row r="24" spans="1:43" s="20" customFormat="1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  <c r="AO24"/>
    </row>
    <row r="25" spans="1:43" s="20" customFormat="1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  <c r="AQ25"/>
    </row>
    <row r="26" spans="1:43" s="20" customFormat="1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</row>
    <row r="27" spans="1:43" s="20" customFormat="1" ht="12.75" customHeight="1" x14ac:dyDescent="0.3">
      <c r="A27" s="335"/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</row>
    <row r="28" spans="1:43" s="20" customFormat="1" ht="12.75" customHeight="1" x14ac:dyDescent="0.3">
      <c r="A28" s="335"/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  <c r="AQ28"/>
    </row>
    <row r="29" spans="1:43" s="20" customFormat="1" ht="12.75" customHeight="1" x14ac:dyDescent="0.3">
      <c r="A29" s="335"/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</row>
    <row r="30" spans="1:43" s="20" customFormat="1" ht="12.75" customHeight="1" x14ac:dyDescent="0.3">
      <c r="A30" s="335"/>
      <c r="B30" s="335"/>
      <c r="C30" s="335"/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  <c r="V30" s="335"/>
      <c r="W30" s="335"/>
      <c r="X30" s="335"/>
      <c r="Y30" s="335"/>
      <c r="Z30" s="335"/>
      <c r="AA30" s="335"/>
      <c r="AB30" s="335"/>
      <c r="AC30" s="335"/>
      <c r="AD30" s="335"/>
      <c r="AE30" s="335"/>
      <c r="AF30" s="335"/>
      <c r="AG30" s="335"/>
      <c r="AH30" s="335"/>
      <c r="AI30" s="335"/>
      <c r="AJ30" s="335"/>
      <c r="AK30" s="335"/>
      <c r="AL30" s="335"/>
      <c r="AM30" s="335"/>
      <c r="AN30" s="335"/>
    </row>
    <row r="31" spans="1:43" s="20" customFormat="1" ht="12.75" customHeight="1" x14ac:dyDescent="0.3">
      <c r="A31" s="335"/>
      <c r="B31" s="335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335"/>
      <c r="W31" s="335"/>
      <c r="X31" s="335"/>
      <c r="Y31" s="335"/>
      <c r="Z31" s="335"/>
      <c r="AA31" s="335"/>
      <c r="AB31" s="335"/>
      <c r="AC31" s="335"/>
      <c r="AD31" s="335"/>
      <c r="AE31" s="335"/>
      <c r="AF31" s="335"/>
      <c r="AG31" s="335"/>
      <c r="AH31" s="335"/>
      <c r="AI31" s="335"/>
      <c r="AJ31" s="335"/>
      <c r="AK31" s="335"/>
      <c r="AL31" s="335"/>
      <c r="AM31" s="335"/>
      <c r="AN31" s="335"/>
    </row>
    <row r="32" spans="1:43" s="20" customFormat="1" ht="23.25" customHeight="1" x14ac:dyDescent="0.3">
      <c r="A32" s="505" t="s">
        <v>918</v>
      </c>
      <c r="B32" s="439"/>
      <c r="C32" s="439"/>
      <c r="D32" s="439"/>
      <c r="E32" s="439"/>
      <c r="F32" s="439"/>
      <c r="G32" s="439"/>
      <c r="H32" s="439"/>
      <c r="I32" s="439"/>
      <c r="J32" s="439"/>
      <c r="K32" s="439"/>
      <c r="L32" s="439"/>
      <c r="M32" s="439"/>
      <c r="N32" s="439"/>
      <c r="O32" s="439"/>
      <c r="P32" s="439"/>
      <c r="Q32" s="439"/>
      <c r="R32" s="439"/>
      <c r="S32" s="439"/>
      <c r="T32" s="439"/>
      <c r="U32" s="505" t="s">
        <v>877</v>
      </c>
      <c r="V32" s="439"/>
      <c r="W32" s="439"/>
      <c r="X32" s="439"/>
      <c r="Y32" s="439"/>
      <c r="Z32" s="439"/>
      <c r="AA32" s="439"/>
      <c r="AB32" s="439"/>
      <c r="AC32" s="439"/>
      <c r="AD32" s="439"/>
      <c r="AE32" s="439"/>
      <c r="AF32" s="439"/>
      <c r="AG32" s="439"/>
      <c r="AH32" s="439"/>
      <c r="AI32" s="439"/>
      <c r="AJ32" s="439"/>
      <c r="AK32" s="439"/>
      <c r="AL32" s="439"/>
      <c r="AM32" s="439"/>
      <c r="AN32" s="439"/>
    </row>
    <row r="33" spans="1:40" s="20" customFormat="1" ht="12.75" customHeight="1" x14ac:dyDescent="0.3">
      <c r="A33" s="329"/>
      <c r="B33" s="330"/>
      <c r="C33" s="330"/>
      <c r="D33" s="331"/>
      <c r="E33" s="332" t="s">
        <v>383</v>
      </c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R33" s="332"/>
      <c r="S33" s="332"/>
      <c r="T33" s="332"/>
      <c r="U33" s="332"/>
      <c r="V33" s="332"/>
      <c r="W33" s="332" t="s">
        <v>384</v>
      </c>
      <c r="X33" s="332"/>
      <c r="Y33" s="332"/>
      <c r="Z33" s="332"/>
      <c r="AA33" s="332"/>
      <c r="AB33" s="332"/>
      <c r="AC33" s="332"/>
      <c r="AD33" s="332"/>
      <c r="AE33" s="332"/>
      <c r="AF33" s="332"/>
      <c r="AG33" s="332"/>
      <c r="AH33" s="332"/>
      <c r="AI33" s="332"/>
      <c r="AJ33" s="332"/>
      <c r="AK33" s="332"/>
      <c r="AL33" s="332"/>
      <c r="AM33" s="332"/>
      <c r="AN33" s="332"/>
    </row>
    <row r="34" spans="1:40" s="20" customFormat="1" ht="12.75" customHeight="1" x14ac:dyDescent="0.3">
      <c r="A34" s="343"/>
      <c r="B34" s="343"/>
      <c r="C34" s="343"/>
      <c r="D34" s="343"/>
      <c r="E34" s="344" t="s">
        <v>385</v>
      </c>
      <c r="F34" s="344"/>
      <c r="G34" s="344"/>
      <c r="H34" s="344"/>
      <c r="I34" s="344"/>
      <c r="J34" s="344"/>
      <c r="K34" s="344"/>
      <c r="L34" s="344"/>
      <c r="M34" s="344"/>
      <c r="N34" s="344" t="s">
        <v>386</v>
      </c>
      <c r="O34" s="344"/>
      <c r="P34" s="344"/>
      <c r="Q34" s="344"/>
      <c r="R34" s="344"/>
      <c r="S34" s="344"/>
      <c r="T34" s="344"/>
      <c r="U34" s="344"/>
      <c r="V34" s="344"/>
      <c r="W34" s="344" t="s">
        <v>386</v>
      </c>
      <c r="X34" s="344"/>
      <c r="Y34" s="344"/>
      <c r="Z34" s="344"/>
      <c r="AA34" s="344"/>
      <c r="AB34" s="344"/>
      <c r="AC34" s="344"/>
      <c r="AD34" s="344"/>
      <c r="AE34" s="344"/>
      <c r="AF34" s="344" t="s">
        <v>387</v>
      </c>
      <c r="AG34" s="344"/>
      <c r="AH34" s="344"/>
      <c r="AI34" s="344"/>
      <c r="AJ34" s="344"/>
      <c r="AK34" s="344"/>
      <c r="AL34" s="344"/>
      <c r="AM34" s="344"/>
      <c r="AN34" s="344"/>
    </row>
    <row r="35" spans="1:40" s="20" customFormat="1" ht="12.75" customHeight="1" x14ac:dyDescent="0.3">
      <c r="A35" s="338" t="s">
        <v>388</v>
      </c>
      <c r="B35" s="338"/>
      <c r="C35" s="338"/>
      <c r="D35" s="338"/>
      <c r="E35" s="339" t="s">
        <v>389</v>
      </c>
      <c r="F35" s="339"/>
      <c r="G35" s="339"/>
      <c r="H35" s="339"/>
      <c r="I35" s="339"/>
      <c r="J35" s="339"/>
      <c r="K35" s="339"/>
      <c r="L35" s="339"/>
      <c r="M35" s="339"/>
      <c r="N35" s="340" t="s">
        <v>390</v>
      </c>
      <c r="O35" s="341"/>
      <c r="P35" s="341"/>
      <c r="Q35" s="341"/>
      <c r="R35" s="341"/>
      <c r="S35" s="341"/>
      <c r="T35" s="341"/>
      <c r="U35" s="341"/>
      <c r="V35" s="342"/>
      <c r="W35" s="339" t="s">
        <v>867</v>
      </c>
      <c r="X35" s="339"/>
      <c r="Y35" s="339"/>
      <c r="Z35" s="339"/>
      <c r="AA35" s="339"/>
      <c r="AB35" s="339"/>
      <c r="AC35" s="339"/>
      <c r="AD35" s="339"/>
      <c r="AE35" s="339"/>
      <c r="AF35" s="340" t="s">
        <v>391</v>
      </c>
      <c r="AG35" s="341"/>
      <c r="AH35" s="341"/>
      <c r="AI35" s="341"/>
      <c r="AJ35" s="341"/>
      <c r="AK35" s="341"/>
      <c r="AL35" s="341"/>
      <c r="AM35" s="341"/>
      <c r="AN35" s="342"/>
    </row>
    <row r="36" spans="1:40" s="20" customFormat="1" ht="12.75" customHeight="1" x14ac:dyDescent="0.3">
      <c r="A36" s="338" t="s">
        <v>392</v>
      </c>
      <c r="B36" s="338"/>
      <c r="C36" s="338"/>
      <c r="D36" s="338"/>
      <c r="E36" s="339" t="s">
        <v>393</v>
      </c>
      <c r="F36" s="339"/>
      <c r="G36" s="339"/>
      <c r="H36" s="339"/>
      <c r="I36" s="339"/>
      <c r="J36" s="339"/>
      <c r="K36" s="339"/>
      <c r="L36" s="339"/>
      <c r="M36" s="339"/>
      <c r="N36" s="340" t="s">
        <v>394</v>
      </c>
      <c r="O36" s="341"/>
      <c r="P36" s="341"/>
      <c r="Q36" s="341"/>
      <c r="R36" s="341"/>
      <c r="S36" s="341"/>
      <c r="T36" s="341"/>
      <c r="U36" s="341"/>
      <c r="V36" s="342"/>
      <c r="W36" s="339" t="s">
        <v>395</v>
      </c>
      <c r="X36" s="339"/>
      <c r="Y36" s="339"/>
      <c r="Z36" s="339"/>
      <c r="AA36" s="339"/>
      <c r="AB36" s="339"/>
      <c r="AC36" s="339"/>
      <c r="AD36" s="339"/>
      <c r="AE36" s="339"/>
      <c r="AF36" s="339" t="s">
        <v>396</v>
      </c>
      <c r="AG36" s="339"/>
      <c r="AH36" s="339"/>
      <c r="AI36" s="339"/>
      <c r="AJ36" s="339"/>
      <c r="AK36" s="339"/>
      <c r="AL36" s="339"/>
      <c r="AM36" s="339"/>
      <c r="AN36" s="339"/>
    </row>
    <row r="37" spans="1:40" s="20" customFormat="1" ht="12.75" customHeight="1" x14ac:dyDescent="0.3">
      <c r="A37" s="345" t="s">
        <v>397</v>
      </c>
      <c r="B37" s="346"/>
      <c r="C37" s="346"/>
      <c r="D37" s="347"/>
      <c r="E37" s="354"/>
      <c r="F37" s="355"/>
      <c r="G37" s="355"/>
      <c r="H37" s="355"/>
      <c r="I37" s="355"/>
      <c r="J37" s="355"/>
      <c r="K37" s="355"/>
      <c r="L37" s="355"/>
      <c r="M37" s="356"/>
      <c r="N37" s="354"/>
      <c r="O37" s="355"/>
      <c r="P37" s="355"/>
      <c r="Q37" s="355"/>
      <c r="R37" s="355"/>
      <c r="S37" s="355"/>
      <c r="T37" s="355"/>
      <c r="U37" s="355"/>
      <c r="V37" s="356"/>
      <c r="W37" s="354"/>
      <c r="X37" s="355"/>
      <c r="Y37" s="355"/>
      <c r="Z37" s="355"/>
      <c r="AA37" s="355"/>
      <c r="AB37" s="355"/>
      <c r="AC37" s="355"/>
      <c r="AD37" s="355"/>
      <c r="AE37" s="356"/>
      <c r="AF37" s="354"/>
      <c r="AG37" s="355"/>
      <c r="AH37" s="355"/>
      <c r="AI37" s="355"/>
      <c r="AJ37" s="355"/>
      <c r="AK37" s="355"/>
      <c r="AL37" s="355"/>
      <c r="AM37" s="355"/>
      <c r="AN37" s="356"/>
    </row>
    <row r="38" spans="1:40" s="20" customFormat="1" ht="12.75" customHeight="1" x14ac:dyDescent="0.3">
      <c r="A38" s="348"/>
      <c r="B38" s="349"/>
      <c r="C38" s="349"/>
      <c r="D38" s="350"/>
      <c r="E38" s="357"/>
      <c r="F38" s="358"/>
      <c r="G38" s="358"/>
      <c r="H38" s="358"/>
      <c r="I38" s="358"/>
      <c r="J38" s="358"/>
      <c r="K38" s="358"/>
      <c r="L38" s="358"/>
      <c r="M38" s="359"/>
      <c r="N38" s="357"/>
      <c r="O38" s="358"/>
      <c r="P38" s="358"/>
      <c r="Q38" s="358"/>
      <c r="R38" s="358"/>
      <c r="S38" s="358"/>
      <c r="T38" s="358"/>
      <c r="U38" s="358"/>
      <c r="V38" s="359"/>
      <c r="W38" s="357"/>
      <c r="X38" s="358"/>
      <c r="Y38" s="358"/>
      <c r="Z38" s="358"/>
      <c r="AA38" s="358"/>
      <c r="AB38" s="358"/>
      <c r="AC38" s="358"/>
      <c r="AD38" s="358"/>
      <c r="AE38" s="359"/>
      <c r="AF38" s="357"/>
      <c r="AG38" s="358"/>
      <c r="AH38" s="358"/>
      <c r="AI38" s="358"/>
      <c r="AJ38" s="358"/>
      <c r="AK38" s="358"/>
      <c r="AL38" s="358"/>
      <c r="AM38" s="358"/>
      <c r="AN38" s="359"/>
    </row>
    <row r="39" spans="1:40" s="20" customFormat="1" ht="12.75" customHeight="1" x14ac:dyDescent="0.3">
      <c r="A39" s="351"/>
      <c r="B39" s="352"/>
      <c r="C39" s="352"/>
      <c r="D39" s="353"/>
      <c r="E39" s="360"/>
      <c r="F39" s="361"/>
      <c r="G39" s="361"/>
      <c r="H39" s="361"/>
      <c r="I39" s="361"/>
      <c r="J39" s="361"/>
      <c r="K39" s="361"/>
      <c r="L39" s="361"/>
      <c r="M39" s="362"/>
      <c r="N39" s="360"/>
      <c r="O39" s="361"/>
      <c r="P39" s="361"/>
      <c r="Q39" s="361"/>
      <c r="R39" s="361"/>
      <c r="S39" s="361"/>
      <c r="T39" s="361"/>
      <c r="U39" s="361"/>
      <c r="V39" s="362"/>
      <c r="W39" s="360"/>
      <c r="X39" s="361"/>
      <c r="Y39" s="361"/>
      <c r="Z39" s="361"/>
      <c r="AA39" s="361"/>
      <c r="AB39" s="361"/>
      <c r="AC39" s="361"/>
      <c r="AD39" s="361"/>
      <c r="AE39" s="362"/>
      <c r="AF39" s="360"/>
      <c r="AG39" s="361"/>
      <c r="AH39" s="361"/>
      <c r="AI39" s="361"/>
      <c r="AJ39" s="361"/>
      <c r="AK39" s="361"/>
      <c r="AL39" s="361"/>
      <c r="AM39" s="361"/>
      <c r="AN39" s="362"/>
    </row>
  </sheetData>
  <mergeCells count="110">
    <mergeCell ref="A37:D39"/>
    <mergeCell ref="E37:M39"/>
    <mergeCell ref="N37:V39"/>
    <mergeCell ref="W37:AE39"/>
    <mergeCell ref="AF37:AN39"/>
    <mergeCell ref="AF14:AI14"/>
    <mergeCell ref="AJ14:AN14"/>
    <mergeCell ref="A14:D14"/>
    <mergeCell ref="E14:L14"/>
    <mergeCell ref="W14:Z14"/>
    <mergeCell ref="AA14:AE14"/>
    <mergeCell ref="M14:Q14"/>
    <mergeCell ref="R14:V14"/>
    <mergeCell ref="A33:D33"/>
    <mergeCell ref="E33:V33"/>
    <mergeCell ref="W33:AN33"/>
    <mergeCell ref="A34:D34"/>
    <mergeCell ref="E34:M34"/>
    <mergeCell ref="N34:V34"/>
    <mergeCell ref="W34:AE34"/>
    <mergeCell ref="AF34:AN34"/>
    <mergeCell ref="A36:D36"/>
    <mergeCell ref="E36:M36"/>
    <mergeCell ref="N36:V36"/>
    <mergeCell ref="W36:AE36"/>
    <mergeCell ref="AF36:AN36"/>
    <mergeCell ref="A35:D35"/>
    <mergeCell ref="E35:M35"/>
    <mergeCell ref="N35:V35"/>
    <mergeCell ref="W35:AE35"/>
    <mergeCell ref="AF35:AN35"/>
    <mergeCell ref="A32:T32"/>
    <mergeCell ref="U32:AN32"/>
    <mergeCell ref="A7:D7"/>
    <mergeCell ref="E7:L7"/>
    <mergeCell ref="M7:Q7"/>
    <mergeCell ref="R7:V7"/>
    <mergeCell ref="W7:Z7"/>
    <mergeCell ref="AF11:AI11"/>
    <mergeCell ref="AJ11:AN11"/>
    <mergeCell ref="AF8:AI8"/>
    <mergeCell ref="AJ8:AN8"/>
    <mergeCell ref="AF9:AI9"/>
    <mergeCell ref="AJ9:AN9"/>
    <mergeCell ref="R9:V9"/>
    <mergeCell ref="M10:Q10"/>
    <mergeCell ref="A8:D8"/>
    <mergeCell ref="E8:L8"/>
    <mergeCell ref="A9:D9"/>
    <mergeCell ref="E9:L9"/>
    <mergeCell ref="W9:Z9"/>
    <mergeCell ref="AA9:AE9"/>
    <mergeCell ref="M8:Q8"/>
    <mergeCell ref="R8:V8"/>
    <mergeCell ref="M9:Q9"/>
    <mergeCell ref="A11:D11"/>
    <mergeCell ref="E11:L11"/>
    <mergeCell ref="A16:AN16"/>
    <mergeCell ref="A17:T31"/>
    <mergeCell ref="U17:AN31"/>
    <mergeCell ref="A12:D12"/>
    <mergeCell ref="E12:L12"/>
    <mergeCell ref="M12:V12"/>
    <mergeCell ref="A1:H2"/>
    <mergeCell ref="I1:AD2"/>
    <mergeCell ref="AE1:AN2"/>
    <mergeCell ref="A3:C3"/>
    <mergeCell ref="D3:AF3"/>
    <mergeCell ref="AG3:AI3"/>
    <mergeCell ref="AJ3:AM3"/>
    <mergeCell ref="AA7:AE7"/>
    <mergeCell ref="AG4:AH4"/>
    <mergeCell ref="AI4:AJ4"/>
    <mergeCell ref="AK4:AN4"/>
    <mergeCell ref="A5:C5"/>
    <mergeCell ref="D5:R5"/>
    <mergeCell ref="Y5:AM5"/>
    <mergeCell ref="A4:C4"/>
    <mergeCell ref="D4:R4"/>
    <mergeCell ref="A13:D13"/>
    <mergeCell ref="E13:L13"/>
    <mergeCell ref="A15:AI15"/>
    <mergeCell ref="AJ15:AN15"/>
    <mergeCell ref="M13:V13"/>
    <mergeCell ref="W13:Z13"/>
    <mergeCell ref="AA13:AE13"/>
    <mergeCell ref="AF13:AI13"/>
    <mergeCell ref="AJ13:AN13"/>
    <mergeCell ref="AF12:AI12"/>
    <mergeCell ref="AJ12:AN12"/>
    <mergeCell ref="M11:V11"/>
    <mergeCell ref="W11:Z11"/>
    <mergeCell ref="AA11:AE11"/>
    <mergeCell ref="A10:D10"/>
    <mergeCell ref="E10:L10"/>
    <mergeCell ref="W10:Z10"/>
    <mergeCell ref="AA10:AE10"/>
    <mergeCell ref="R10:V10"/>
    <mergeCell ref="W12:Z12"/>
    <mergeCell ref="AA12:AE12"/>
    <mergeCell ref="AF10:AI10"/>
    <mergeCell ref="AJ10:AN10"/>
    <mergeCell ref="S4:V4"/>
    <mergeCell ref="W4:X4"/>
    <mergeCell ref="Y4:Z4"/>
    <mergeCell ref="AA4:AC4"/>
    <mergeCell ref="AF7:AI7"/>
    <mergeCell ref="AJ7:AN7"/>
    <mergeCell ref="W8:Z8"/>
    <mergeCell ref="AA8:AE8"/>
  </mergeCells>
  <printOptions horizontalCentered="1"/>
  <pageMargins left="0.70866141732283472" right="0.70866141732283472" top="0.74803149606299213" bottom="0.74803149606299213" header="0.31496062992125984" footer="0.31496062992125984"/>
  <pageSetup scale="81" fitToHeight="0" orientation="portrait" horizontalDpi="360" verticalDpi="36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EA7BA-1D80-491E-BB04-9E425A43421A}">
  <sheetPr codeName="Hoja14">
    <tabColor theme="0"/>
    <pageSetUpPr fitToPage="1"/>
  </sheetPr>
  <dimension ref="A1:CB77"/>
  <sheetViews>
    <sheetView showGridLines="0" view="pageBreakPreview" topLeftCell="A46" zoomScaleNormal="100" zoomScaleSheetLayoutView="100" workbookViewId="0">
      <selection activeCell="CD75" sqref="CD74:CD75"/>
    </sheetView>
  </sheetViews>
  <sheetFormatPr baseColWidth="10" defaultColWidth="2.44140625" defaultRowHeight="13.2" x14ac:dyDescent="0.3"/>
  <cols>
    <col min="1" max="2" width="2.6640625" style="20" customWidth="1"/>
    <col min="3" max="3" width="3.33203125" style="20" customWidth="1"/>
    <col min="4" max="6" width="2.6640625" style="20" customWidth="1"/>
    <col min="7" max="7" width="3" style="20" customWidth="1"/>
    <col min="8" max="8" width="3.33203125" style="20" customWidth="1"/>
    <col min="9" max="9" width="3.109375" style="20" customWidth="1"/>
    <col min="10" max="16" width="2.6640625" style="20" customWidth="1"/>
    <col min="17" max="17" width="3.109375" style="20" customWidth="1"/>
    <col min="18" max="18" width="4.6640625" style="20" customWidth="1"/>
    <col min="19" max="29" width="2.6640625" style="20" customWidth="1"/>
    <col min="30" max="30" width="3.5546875" style="20" customWidth="1"/>
    <col min="31" max="33" width="2.6640625" style="20" customWidth="1"/>
    <col min="34" max="34" width="3.6640625" style="20" customWidth="1"/>
    <col min="35" max="40" width="2.6640625" style="20" customWidth="1"/>
    <col min="41" max="41" width="10.6640625" style="20" customWidth="1"/>
    <col min="42" max="42" width="3.33203125" style="20" hidden="1" customWidth="1"/>
    <col min="43" max="43" width="2.44140625" style="20" hidden="1" customWidth="1"/>
    <col min="44" max="44" width="8.5546875" style="20" hidden="1" customWidth="1"/>
    <col min="45" max="46" width="2.44140625" style="20" hidden="1" customWidth="1"/>
    <col min="47" max="47" width="12.88671875" style="20" hidden="1" customWidth="1"/>
    <col min="48" max="48" width="11.5546875" style="20" hidden="1" customWidth="1"/>
    <col min="49" max="51" width="2.44140625" style="20" hidden="1" customWidth="1"/>
    <col min="52" max="52" width="8" style="20" hidden="1" customWidth="1"/>
    <col min="53" max="54" width="2.44140625" style="20" hidden="1" customWidth="1"/>
    <col min="55" max="55" width="7.6640625" style="20" hidden="1" customWidth="1"/>
    <col min="56" max="57" width="2.44140625" style="20" hidden="1" customWidth="1"/>
    <col min="58" max="58" width="7.6640625" style="20" hidden="1" customWidth="1"/>
    <col min="59" max="60" width="2.44140625" style="20" hidden="1" customWidth="1"/>
    <col min="61" max="61" width="15.33203125" style="20" hidden="1" customWidth="1"/>
    <col min="62" max="63" width="0" style="20" hidden="1" customWidth="1"/>
    <col min="64" max="64" width="9.33203125" style="20" hidden="1" customWidth="1"/>
    <col min="65" max="65" width="0" style="20" hidden="1" customWidth="1"/>
    <col min="66" max="66" width="14.109375" style="20" hidden="1" customWidth="1"/>
    <col min="67" max="70" width="0" style="20" hidden="1" customWidth="1"/>
    <col min="71" max="71" width="3.33203125" style="20" bestFit="1" customWidth="1"/>
    <col min="72" max="16384" width="2.44140625" style="20"/>
  </cols>
  <sheetData>
    <row r="1" spans="1:40" ht="25.2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40" ht="21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40" ht="27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40" ht="16.2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>
        <v>4</v>
      </c>
      <c r="X4" s="317"/>
      <c r="Y4" s="305" t="s">
        <v>366</v>
      </c>
      <c r="Z4" s="305"/>
      <c r="AA4" s="303">
        <v>4.4000000000000004</v>
      </c>
      <c r="AB4" s="303"/>
      <c r="AC4" s="303"/>
      <c r="AD4" s="28" t="s">
        <v>367</v>
      </c>
      <c r="AE4" s="26"/>
      <c r="AG4" s="304" t="s">
        <v>65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40" ht="26.4" customHeight="1" x14ac:dyDescent="0.3">
      <c r="A5" s="308" t="s">
        <v>369</v>
      </c>
      <c r="B5" s="309"/>
      <c r="C5" s="309"/>
      <c r="D5" s="310" t="s">
        <v>59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">
        <v>64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</row>
    <row r="6" spans="1:40" ht="4.95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40" ht="17.399999999999999" customHeight="1" x14ac:dyDescent="0.3">
      <c r="A7" s="325" t="s">
        <v>409</v>
      </c>
      <c r="B7" s="326"/>
      <c r="C7" s="326"/>
      <c r="D7" s="326"/>
      <c r="E7" s="327"/>
      <c r="F7" s="328" t="s">
        <v>399</v>
      </c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 t="s">
        <v>404</v>
      </c>
      <c r="T7" s="328"/>
      <c r="U7" s="328"/>
      <c r="V7" s="328"/>
      <c r="W7" s="328"/>
      <c r="X7" s="328"/>
      <c r="Y7" s="328" t="s">
        <v>405</v>
      </c>
      <c r="Z7" s="328"/>
      <c r="AA7" s="328"/>
      <c r="AB7" s="328"/>
      <c r="AC7" s="328"/>
      <c r="AD7" s="328"/>
      <c r="AE7" s="413" t="s">
        <v>402</v>
      </c>
      <c r="AF7" s="413"/>
      <c r="AG7" s="413"/>
      <c r="AH7" s="413"/>
      <c r="AI7" s="414"/>
      <c r="AJ7" s="328" t="s">
        <v>65</v>
      </c>
      <c r="AK7" s="328"/>
      <c r="AL7" s="328"/>
      <c r="AM7" s="328"/>
      <c r="AN7" s="328"/>
    </row>
    <row r="8" spans="1:40" s="46" customFormat="1" ht="17.399999999999999" customHeight="1" x14ac:dyDescent="0.3">
      <c r="A8" s="442">
        <v>45392</v>
      </c>
      <c r="B8" s="443"/>
      <c r="C8" s="443"/>
      <c r="D8" s="443"/>
      <c r="E8" s="444"/>
      <c r="F8" s="402" t="s">
        <v>655</v>
      </c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4"/>
      <c r="S8" s="504">
        <v>4000</v>
      </c>
      <c r="T8" s="499"/>
      <c r="U8" s="499"/>
      <c r="V8" s="499"/>
      <c r="W8" s="499"/>
      <c r="X8" s="500"/>
      <c r="Y8" s="499">
        <v>4000</v>
      </c>
      <c r="Z8" s="499"/>
      <c r="AA8" s="499"/>
      <c r="AB8" s="499"/>
      <c r="AC8" s="499"/>
      <c r="AD8" s="500"/>
      <c r="AE8" s="408" t="s">
        <v>380</v>
      </c>
      <c r="AF8" s="409"/>
      <c r="AG8" s="409"/>
      <c r="AH8" s="409"/>
      <c r="AI8" s="410"/>
      <c r="AJ8" s="447">
        <v>2.4</v>
      </c>
      <c r="AK8" s="447"/>
      <c r="AL8" s="447"/>
      <c r="AM8" s="447"/>
      <c r="AN8" s="447"/>
    </row>
    <row r="9" spans="1:40" s="46" customFormat="1" ht="17.399999999999999" customHeight="1" x14ac:dyDescent="0.3">
      <c r="A9" s="442">
        <v>45393</v>
      </c>
      <c r="B9" s="443"/>
      <c r="C9" s="443"/>
      <c r="D9" s="443"/>
      <c r="E9" s="444"/>
      <c r="F9" s="402" t="s">
        <v>655</v>
      </c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4"/>
      <c r="S9" s="504">
        <v>4000</v>
      </c>
      <c r="T9" s="499"/>
      <c r="U9" s="499"/>
      <c r="V9" s="499"/>
      <c r="W9" s="499"/>
      <c r="X9" s="500"/>
      <c r="Y9" s="499">
        <v>4000</v>
      </c>
      <c r="Z9" s="499"/>
      <c r="AA9" s="499"/>
      <c r="AB9" s="499"/>
      <c r="AC9" s="499"/>
      <c r="AD9" s="500"/>
      <c r="AE9" s="408" t="s">
        <v>380</v>
      </c>
      <c r="AF9" s="409"/>
      <c r="AG9" s="409"/>
      <c r="AH9" s="409"/>
      <c r="AI9" s="410"/>
      <c r="AJ9" s="447">
        <v>2.8</v>
      </c>
      <c r="AK9" s="447"/>
      <c r="AL9" s="447"/>
      <c r="AM9" s="447"/>
      <c r="AN9" s="447"/>
    </row>
    <row r="10" spans="1:40" s="46" customFormat="1" ht="17.399999999999999" customHeight="1" x14ac:dyDescent="0.3">
      <c r="A10" s="442">
        <v>45393</v>
      </c>
      <c r="B10" s="443"/>
      <c r="C10" s="443"/>
      <c r="D10" s="443"/>
      <c r="E10" s="444"/>
      <c r="F10" s="402" t="s">
        <v>655</v>
      </c>
      <c r="G10" s="403"/>
      <c r="H10" s="403"/>
      <c r="I10" s="403"/>
      <c r="J10" s="403"/>
      <c r="K10" s="403"/>
      <c r="L10" s="403"/>
      <c r="M10" s="403"/>
      <c r="N10" s="403"/>
      <c r="O10" s="403"/>
      <c r="P10" s="403"/>
      <c r="Q10" s="403"/>
      <c r="R10" s="404"/>
      <c r="S10" s="504">
        <v>4000</v>
      </c>
      <c r="T10" s="499"/>
      <c r="U10" s="499"/>
      <c r="V10" s="499"/>
      <c r="W10" s="499"/>
      <c r="X10" s="500"/>
      <c r="Y10" s="499">
        <v>4000</v>
      </c>
      <c r="Z10" s="499"/>
      <c r="AA10" s="499"/>
      <c r="AB10" s="499"/>
      <c r="AC10" s="499"/>
      <c r="AD10" s="500"/>
      <c r="AE10" s="408" t="s">
        <v>380</v>
      </c>
      <c r="AF10" s="409"/>
      <c r="AG10" s="409"/>
      <c r="AH10" s="409"/>
      <c r="AI10" s="410"/>
      <c r="AJ10" s="447">
        <v>0.3</v>
      </c>
      <c r="AK10" s="447"/>
      <c r="AL10" s="447"/>
      <c r="AM10" s="447"/>
      <c r="AN10" s="447"/>
    </row>
    <row r="11" spans="1:40" s="46" customFormat="1" ht="17.399999999999999" customHeight="1" x14ac:dyDescent="0.3">
      <c r="A11" s="442">
        <v>45394</v>
      </c>
      <c r="B11" s="443"/>
      <c r="C11" s="443"/>
      <c r="D11" s="443"/>
      <c r="E11" s="444"/>
      <c r="F11" s="402" t="s">
        <v>655</v>
      </c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4"/>
      <c r="S11" s="504">
        <v>4000</v>
      </c>
      <c r="T11" s="499"/>
      <c r="U11" s="499"/>
      <c r="V11" s="499"/>
      <c r="W11" s="499"/>
      <c r="X11" s="500"/>
      <c r="Y11" s="499">
        <v>4000</v>
      </c>
      <c r="Z11" s="499"/>
      <c r="AA11" s="499"/>
      <c r="AB11" s="499"/>
      <c r="AC11" s="499"/>
      <c r="AD11" s="500"/>
      <c r="AE11" s="408" t="s">
        <v>380</v>
      </c>
      <c r="AF11" s="409"/>
      <c r="AG11" s="409"/>
      <c r="AH11" s="409"/>
      <c r="AI11" s="410"/>
      <c r="AJ11" s="447">
        <v>2.8</v>
      </c>
      <c r="AK11" s="447"/>
      <c r="AL11" s="447"/>
      <c r="AM11" s="447"/>
      <c r="AN11" s="447"/>
    </row>
    <row r="12" spans="1:40" s="46" customFormat="1" ht="25.2" customHeight="1" x14ac:dyDescent="0.3">
      <c r="A12" s="442">
        <v>45395</v>
      </c>
      <c r="B12" s="443"/>
      <c r="C12" s="443"/>
      <c r="D12" s="443"/>
      <c r="E12" s="444"/>
      <c r="F12" s="402" t="s">
        <v>653</v>
      </c>
      <c r="G12" s="403"/>
      <c r="H12" s="403"/>
      <c r="I12" s="403"/>
      <c r="J12" s="403"/>
      <c r="K12" s="403"/>
      <c r="L12" s="403"/>
      <c r="M12" s="403"/>
      <c r="N12" s="403"/>
      <c r="O12" s="403"/>
      <c r="P12" s="403"/>
      <c r="Q12" s="403"/>
      <c r="R12" s="404"/>
      <c r="S12" s="504">
        <v>730</v>
      </c>
      <c r="T12" s="499"/>
      <c r="U12" s="499"/>
      <c r="V12" s="499"/>
      <c r="W12" s="499"/>
      <c r="X12" s="500"/>
      <c r="Y12" s="499">
        <v>730</v>
      </c>
      <c r="Z12" s="499"/>
      <c r="AA12" s="499"/>
      <c r="AB12" s="499"/>
      <c r="AC12" s="499"/>
      <c r="AD12" s="500"/>
      <c r="AE12" s="408" t="s">
        <v>413</v>
      </c>
      <c r="AF12" s="409"/>
      <c r="AG12" s="409"/>
      <c r="AH12" s="409"/>
      <c r="AI12" s="410"/>
      <c r="AJ12" s="447">
        <v>4.2</v>
      </c>
      <c r="AK12" s="447"/>
      <c r="AL12" s="447"/>
      <c r="AM12" s="447"/>
      <c r="AN12" s="447"/>
    </row>
    <row r="13" spans="1:40" s="46" customFormat="1" ht="24" customHeight="1" x14ac:dyDescent="0.3">
      <c r="A13" s="442">
        <v>45402</v>
      </c>
      <c r="B13" s="443"/>
      <c r="C13" s="443"/>
      <c r="D13" s="443"/>
      <c r="E13" s="444"/>
      <c r="F13" s="402" t="s">
        <v>592</v>
      </c>
      <c r="G13" s="403"/>
      <c r="H13" s="403"/>
      <c r="I13" s="403"/>
      <c r="J13" s="403"/>
      <c r="K13" s="403"/>
      <c r="L13" s="403"/>
      <c r="M13" s="403"/>
      <c r="N13" s="403"/>
      <c r="O13" s="403"/>
      <c r="P13" s="403"/>
      <c r="Q13" s="403"/>
      <c r="R13" s="404"/>
      <c r="S13" s="504">
        <v>10157</v>
      </c>
      <c r="T13" s="499"/>
      <c r="U13" s="499"/>
      <c r="V13" s="499"/>
      <c r="W13" s="499"/>
      <c r="X13" s="500"/>
      <c r="Y13" s="499">
        <v>10157</v>
      </c>
      <c r="Z13" s="499"/>
      <c r="AA13" s="499"/>
      <c r="AB13" s="499"/>
      <c r="AC13" s="499"/>
      <c r="AD13" s="500"/>
      <c r="AE13" s="408" t="s">
        <v>413</v>
      </c>
      <c r="AF13" s="409"/>
      <c r="AG13" s="409"/>
      <c r="AH13" s="409"/>
      <c r="AI13" s="410"/>
      <c r="AJ13" s="447">
        <v>3.5</v>
      </c>
      <c r="AK13" s="447"/>
      <c r="AL13" s="447"/>
      <c r="AM13" s="447"/>
      <c r="AN13" s="447"/>
    </row>
    <row r="14" spans="1:40" s="46" customFormat="1" ht="28.95" customHeight="1" x14ac:dyDescent="0.3">
      <c r="A14" s="442">
        <v>45403</v>
      </c>
      <c r="B14" s="443"/>
      <c r="C14" s="443"/>
      <c r="D14" s="443"/>
      <c r="E14" s="444"/>
      <c r="F14" s="402" t="s">
        <v>543</v>
      </c>
      <c r="G14" s="403"/>
      <c r="H14" s="403"/>
      <c r="I14" s="403"/>
      <c r="J14" s="403"/>
      <c r="K14" s="403"/>
      <c r="L14" s="403"/>
      <c r="M14" s="403"/>
      <c r="N14" s="403"/>
      <c r="O14" s="403"/>
      <c r="P14" s="403"/>
      <c r="Q14" s="403"/>
      <c r="R14" s="404"/>
      <c r="S14" s="504">
        <v>510</v>
      </c>
      <c r="T14" s="499"/>
      <c r="U14" s="499"/>
      <c r="V14" s="499"/>
      <c r="W14" s="499"/>
      <c r="X14" s="500"/>
      <c r="Y14" s="499">
        <v>560</v>
      </c>
      <c r="Z14" s="499"/>
      <c r="AA14" s="499"/>
      <c r="AB14" s="499"/>
      <c r="AC14" s="499"/>
      <c r="AD14" s="500"/>
      <c r="AE14" s="408" t="s">
        <v>421</v>
      </c>
      <c r="AF14" s="409"/>
      <c r="AG14" s="409"/>
      <c r="AH14" s="409"/>
      <c r="AI14" s="410"/>
      <c r="AJ14" s="447">
        <v>0.7</v>
      </c>
      <c r="AK14" s="447"/>
      <c r="AL14" s="447"/>
      <c r="AM14" s="447"/>
      <c r="AN14" s="447"/>
    </row>
    <row r="15" spans="1:40" s="46" customFormat="1" ht="21.75" customHeight="1" x14ac:dyDescent="0.3">
      <c r="A15" s="442">
        <v>45403</v>
      </c>
      <c r="B15" s="443"/>
      <c r="C15" s="443"/>
      <c r="D15" s="443"/>
      <c r="E15" s="444"/>
      <c r="F15" s="402" t="s">
        <v>766</v>
      </c>
      <c r="G15" s="403"/>
      <c r="H15" s="403"/>
      <c r="I15" s="403"/>
      <c r="J15" s="403"/>
      <c r="K15" s="403"/>
      <c r="L15" s="403"/>
      <c r="M15" s="403"/>
      <c r="N15" s="403"/>
      <c r="O15" s="403"/>
      <c r="P15" s="403"/>
      <c r="Q15" s="403"/>
      <c r="R15" s="404"/>
      <c r="S15" s="504">
        <v>23430</v>
      </c>
      <c r="T15" s="499"/>
      <c r="U15" s="499"/>
      <c r="V15" s="499"/>
      <c r="W15" s="499"/>
      <c r="X15" s="500"/>
      <c r="Y15" s="499">
        <v>36380</v>
      </c>
      <c r="Z15" s="499"/>
      <c r="AA15" s="499"/>
      <c r="AB15" s="499"/>
      <c r="AC15" s="499"/>
      <c r="AD15" s="500"/>
      <c r="AE15" s="408" t="s">
        <v>482</v>
      </c>
      <c r="AF15" s="409"/>
      <c r="AG15" s="409"/>
      <c r="AH15" s="409"/>
      <c r="AI15" s="410"/>
      <c r="AJ15" s="447">
        <v>0.7</v>
      </c>
      <c r="AK15" s="447"/>
      <c r="AL15" s="447"/>
      <c r="AM15" s="447"/>
      <c r="AN15" s="447"/>
    </row>
    <row r="16" spans="1:40" s="46" customFormat="1" ht="17.399999999999999" customHeight="1" x14ac:dyDescent="0.3">
      <c r="A16" s="442">
        <v>45404</v>
      </c>
      <c r="B16" s="443"/>
      <c r="C16" s="443"/>
      <c r="D16" s="443"/>
      <c r="E16" s="444"/>
      <c r="F16" s="402" t="s">
        <v>654</v>
      </c>
      <c r="G16" s="403"/>
      <c r="H16" s="403"/>
      <c r="I16" s="403"/>
      <c r="J16" s="403"/>
      <c r="K16" s="403"/>
      <c r="L16" s="403"/>
      <c r="M16" s="403"/>
      <c r="N16" s="403"/>
      <c r="O16" s="403"/>
      <c r="P16" s="403"/>
      <c r="Q16" s="403"/>
      <c r="R16" s="404"/>
      <c r="S16" s="504">
        <v>12420</v>
      </c>
      <c r="T16" s="499"/>
      <c r="U16" s="499"/>
      <c r="V16" s="499"/>
      <c r="W16" s="499"/>
      <c r="X16" s="500"/>
      <c r="Y16" s="499">
        <v>12470</v>
      </c>
      <c r="Z16" s="499"/>
      <c r="AA16" s="499"/>
      <c r="AB16" s="499"/>
      <c r="AC16" s="499"/>
      <c r="AD16" s="500"/>
      <c r="AE16" s="408" t="s">
        <v>380</v>
      </c>
      <c r="AF16" s="409"/>
      <c r="AG16" s="409"/>
      <c r="AH16" s="409"/>
      <c r="AI16" s="410"/>
      <c r="AJ16" s="447">
        <v>0.8</v>
      </c>
      <c r="AK16" s="447"/>
      <c r="AL16" s="447"/>
      <c r="AM16" s="447"/>
      <c r="AN16" s="447"/>
    </row>
    <row r="17" spans="1:40" s="46" customFormat="1" ht="17.399999999999999" customHeight="1" x14ac:dyDescent="0.3">
      <c r="A17" s="442">
        <v>45405</v>
      </c>
      <c r="B17" s="443"/>
      <c r="C17" s="443"/>
      <c r="D17" s="443"/>
      <c r="E17" s="444"/>
      <c r="F17" s="402" t="s">
        <v>654</v>
      </c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4"/>
      <c r="S17" s="504">
        <v>12470</v>
      </c>
      <c r="T17" s="499"/>
      <c r="U17" s="499"/>
      <c r="V17" s="499"/>
      <c r="W17" s="499"/>
      <c r="X17" s="500"/>
      <c r="Y17" s="499">
        <v>13000</v>
      </c>
      <c r="Z17" s="499"/>
      <c r="AA17" s="499"/>
      <c r="AB17" s="499"/>
      <c r="AC17" s="499"/>
      <c r="AD17" s="500"/>
      <c r="AE17" s="408" t="s">
        <v>380</v>
      </c>
      <c r="AF17" s="409"/>
      <c r="AG17" s="409"/>
      <c r="AH17" s="409"/>
      <c r="AI17" s="410"/>
      <c r="AJ17" s="447">
        <v>1.2</v>
      </c>
      <c r="AK17" s="447"/>
      <c r="AL17" s="447"/>
      <c r="AM17" s="447"/>
      <c r="AN17" s="447"/>
    </row>
    <row r="18" spans="1:40" s="46" customFormat="1" ht="21.6" customHeight="1" x14ac:dyDescent="0.3">
      <c r="A18" s="442">
        <v>45406</v>
      </c>
      <c r="B18" s="443"/>
      <c r="C18" s="443"/>
      <c r="D18" s="443"/>
      <c r="E18" s="444"/>
      <c r="F18" s="402" t="s">
        <v>655</v>
      </c>
      <c r="G18" s="403"/>
      <c r="H18" s="403"/>
      <c r="I18" s="403"/>
      <c r="J18" s="403"/>
      <c r="K18" s="403"/>
      <c r="L18" s="403"/>
      <c r="M18" s="403"/>
      <c r="N18" s="403"/>
      <c r="O18" s="403"/>
      <c r="P18" s="403"/>
      <c r="Q18" s="403"/>
      <c r="R18" s="404"/>
      <c r="S18" s="504">
        <v>4000</v>
      </c>
      <c r="T18" s="499"/>
      <c r="U18" s="499"/>
      <c r="V18" s="499"/>
      <c r="W18" s="499"/>
      <c r="X18" s="500"/>
      <c r="Y18" s="499">
        <v>4000</v>
      </c>
      <c r="Z18" s="499"/>
      <c r="AA18" s="499"/>
      <c r="AB18" s="499"/>
      <c r="AC18" s="499"/>
      <c r="AD18" s="500"/>
      <c r="AE18" s="408" t="s">
        <v>380</v>
      </c>
      <c r="AF18" s="409"/>
      <c r="AG18" s="409"/>
      <c r="AH18" s="409"/>
      <c r="AI18" s="410"/>
      <c r="AJ18" s="447">
        <f>7*1.5/10</f>
        <v>1.05</v>
      </c>
      <c r="AK18" s="447"/>
      <c r="AL18" s="447"/>
      <c r="AM18" s="447"/>
      <c r="AN18" s="447"/>
    </row>
    <row r="19" spans="1:40" s="46" customFormat="1" ht="25.2" customHeight="1" x14ac:dyDescent="0.3">
      <c r="A19" s="442">
        <v>45409</v>
      </c>
      <c r="B19" s="443"/>
      <c r="C19" s="443"/>
      <c r="D19" s="443"/>
      <c r="E19" s="444"/>
      <c r="F19" s="402" t="s">
        <v>561</v>
      </c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4"/>
      <c r="S19" s="504">
        <v>6720</v>
      </c>
      <c r="T19" s="499"/>
      <c r="U19" s="499"/>
      <c r="V19" s="499"/>
      <c r="W19" s="499"/>
      <c r="X19" s="500"/>
      <c r="Y19" s="499">
        <v>6790</v>
      </c>
      <c r="Z19" s="499"/>
      <c r="AA19" s="499"/>
      <c r="AB19" s="499"/>
      <c r="AC19" s="499"/>
      <c r="AD19" s="500"/>
      <c r="AE19" s="408" t="s">
        <v>380</v>
      </c>
      <c r="AF19" s="409"/>
      <c r="AG19" s="409"/>
      <c r="AH19" s="409"/>
      <c r="AI19" s="410"/>
      <c r="AJ19" s="447">
        <v>1</v>
      </c>
      <c r="AK19" s="447"/>
      <c r="AL19" s="447"/>
      <c r="AM19" s="447"/>
      <c r="AN19" s="447"/>
    </row>
    <row r="20" spans="1:40" s="46" customFormat="1" ht="25.2" customHeight="1" x14ac:dyDescent="0.3">
      <c r="A20" s="442">
        <v>45411</v>
      </c>
      <c r="B20" s="443"/>
      <c r="C20" s="443"/>
      <c r="D20" s="443"/>
      <c r="E20" s="444"/>
      <c r="F20" s="402" t="s">
        <v>561</v>
      </c>
      <c r="G20" s="403"/>
      <c r="H20" s="403"/>
      <c r="I20" s="403"/>
      <c r="J20" s="403"/>
      <c r="K20" s="403"/>
      <c r="L20" s="403"/>
      <c r="M20" s="403"/>
      <c r="N20" s="403"/>
      <c r="O20" s="403"/>
      <c r="P20" s="403"/>
      <c r="Q20" s="403"/>
      <c r="R20" s="404"/>
      <c r="S20" s="504">
        <v>6900</v>
      </c>
      <c r="T20" s="499"/>
      <c r="U20" s="499"/>
      <c r="V20" s="499"/>
      <c r="W20" s="499"/>
      <c r="X20" s="500"/>
      <c r="Y20" s="499">
        <v>6925</v>
      </c>
      <c r="Z20" s="499"/>
      <c r="AA20" s="499"/>
      <c r="AB20" s="499"/>
      <c r="AC20" s="499"/>
      <c r="AD20" s="500"/>
      <c r="AE20" s="408" t="s">
        <v>380</v>
      </c>
      <c r="AF20" s="409"/>
      <c r="AG20" s="409"/>
      <c r="AH20" s="409"/>
      <c r="AI20" s="410"/>
      <c r="AJ20" s="447">
        <v>0.8</v>
      </c>
      <c r="AK20" s="447"/>
      <c r="AL20" s="447"/>
      <c r="AM20" s="447"/>
      <c r="AN20" s="447"/>
    </row>
    <row r="21" spans="1:40" s="46" customFormat="1" ht="19.95" customHeight="1" x14ac:dyDescent="0.3">
      <c r="A21" s="442">
        <v>45410</v>
      </c>
      <c r="B21" s="443"/>
      <c r="C21" s="443"/>
      <c r="D21" s="443"/>
      <c r="E21" s="444"/>
      <c r="F21" s="402" t="s">
        <v>539</v>
      </c>
      <c r="G21" s="403"/>
      <c r="H21" s="403"/>
      <c r="I21" s="403"/>
      <c r="J21" s="403"/>
      <c r="K21" s="403"/>
      <c r="L21" s="403"/>
      <c r="M21" s="403"/>
      <c r="N21" s="403"/>
      <c r="O21" s="403"/>
      <c r="P21" s="403"/>
      <c r="Q21" s="403"/>
      <c r="R21" s="404"/>
      <c r="S21" s="504" t="s">
        <v>656</v>
      </c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500"/>
      <c r="AE21" s="408" t="s">
        <v>417</v>
      </c>
      <c r="AF21" s="409"/>
      <c r="AG21" s="409"/>
      <c r="AH21" s="409"/>
      <c r="AI21" s="410"/>
      <c r="AJ21" s="447">
        <v>0.5</v>
      </c>
      <c r="AK21" s="447"/>
      <c r="AL21" s="447"/>
      <c r="AM21" s="447"/>
      <c r="AN21" s="447"/>
    </row>
    <row r="22" spans="1:40" s="46" customFormat="1" ht="19.95" customHeight="1" x14ac:dyDescent="0.3">
      <c r="A22" s="442">
        <v>45412</v>
      </c>
      <c r="B22" s="443"/>
      <c r="C22" s="443"/>
      <c r="D22" s="443"/>
      <c r="E22" s="444"/>
      <c r="F22" s="402" t="s">
        <v>539</v>
      </c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4"/>
      <c r="S22" s="504" t="s">
        <v>657</v>
      </c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500"/>
      <c r="AE22" s="408" t="s">
        <v>417</v>
      </c>
      <c r="AF22" s="409"/>
      <c r="AG22" s="409"/>
      <c r="AH22" s="409"/>
      <c r="AI22" s="410"/>
      <c r="AJ22" s="447">
        <v>1.2</v>
      </c>
      <c r="AK22" s="447"/>
      <c r="AL22" s="447"/>
      <c r="AM22" s="447"/>
      <c r="AN22" s="447"/>
    </row>
    <row r="23" spans="1:40" s="46" customFormat="1" ht="19.95" customHeight="1" x14ac:dyDescent="0.3">
      <c r="A23" s="442">
        <v>45413</v>
      </c>
      <c r="B23" s="443"/>
      <c r="C23" s="443"/>
      <c r="D23" s="443"/>
      <c r="E23" s="444"/>
      <c r="F23" s="402" t="s">
        <v>539</v>
      </c>
      <c r="G23" s="403"/>
      <c r="H23" s="403"/>
      <c r="I23" s="403"/>
      <c r="J23" s="403"/>
      <c r="K23" s="403"/>
      <c r="L23" s="403"/>
      <c r="M23" s="403"/>
      <c r="N23" s="403"/>
      <c r="O23" s="403"/>
      <c r="P23" s="403"/>
      <c r="Q23" s="403"/>
      <c r="R23" s="404"/>
      <c r="S23" s="504" t="s">
        <v>658</v>
      </c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500"/>
      <c r="AE23" s="408" t="s">
        <v>417</v>
      </c>
      <c r="AF23" s="409"/>
      <c r="AG23" s="409"/>
      <c r="AH23" s="409"/>
      <c r="AI23" s="410"/>
      <c r="AJ23" s="447">
        <v>0.6</v>
      </c>
      <c r="AK23" s="447"/>
      <c r="AL23" s="447"/>
      <c r="AM23" s="447"/>
      <c r="AN23" s="447"/>
    </row>
    <row r="24" spans="1:40" s="46" customFormat="1" ht="19.95" customHeight="1" x14ac:dyDescent="0.3">
      <c r="A24" s="442">
        <v>45414</v>
      </c>
      <c r="B24" s="443"/>
      <c r="C24" s="443"/>
      <c r="D24" s="443"/>
      <c r="E24" s="444"/>
      <c r="F24" s="402" t="s">
        <v>539</v>
      </c>
      <c r="G24" s="403"/>
      <c r="H24" s="403"/>
      <c r="I24" s="403"/>
      <c r="J24" s="403"/>
      <c r="K24" s="403"/>
      <c r="L24" s="403"/>
      <c r="M24" s="403"/>
      <c r="N24" s="403"/>
      <c r="O24" s="403"/>
      <c r="P24" s="403"/>
      <c r="Q24" s="403"/>
      <c r="R24" s="404"/>
      <c r="S24" s="504" t="s">
        <v>658</v>
      </c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500"/>
      <c r="AE24" s="408" t="s">
        <v>417</v>
      </c>
      <c r="AF24" s="409"/>
      <c r="AG24" s="409"/>
      <c r="AH24" s="409"/>
      <c r="AI24" s="410"/>
      <c r="AJ24" s="447">
        <v>0.8</v>
      </c>
      <c r="AK24" s="447"/>
      <c r="AL24" s="447"/>
      <c r="AM24" s="447"/>
      <c r="AN24" s="447"/>
    </row>
    <row r="25" spans="1:40" s="46" customFormat="1" ht="17.399999999999999" customHeight="1" x14ac:dyDescent="0.3">
      <c r="A25" s="442">
        <v>45415</v>
      </c>
      <c r="B25" s="443"/>
      <c r="C25" s="443"/>
      <c r="D25" s="443"/>
      <c r="E25" s="444"/>
      <c r="F25" s="402" t="s">
        <v>655</v>
      </c>
      <c r="G25" s="403"/>
      <c r="H25" s="403"/>
      <c r="I25" s="403"/>
      <c r="J25" s="403"/>
      <c r="K25" s="403"/>
      <c r="L25" s="403"/>
      <c r="M25" s="403"/>
      <c r="N25" s="403"/>
      <c r="O25" s="403"/>
      <c r="P25" s="403"/>
      <c r="Q25" s="403"/>
      <c r="R25" s="404"/>
      <c r="S25" s="504">
        <v>4000</v>
      </c>
      <c r="T25" s="499"/>
      <c r="U25" s="499"/>
      <c r="V25" s="499"/>
      <c r="W25" s="499"/>
      <c r="X25" s="500"/>
      <c r="Y25" s="499">
        <v>4000</v>
      </c>
      <c r="Z25" s="499"/>
      <c r="AA25" s="499"/>
      <c r="AB25" s="499"/>
      <c r="AC25" s="499"/>
      <c r="AD25" s="500"/>
      <c r="AE25" s="408" t="s">
        <v>380</v>
      </c>
      <c r="AF25" s="409"/>
      <c r="AG25" s="409"/>
      <c r="AH25" s="409"/>
      <c r="AI25" s="410"/>
      <c r="AJ25" s="447">
        <v>1.2</v>
      </c>
      <c r="AK25" s="447"/>
      <c r="AL25" s="447"/>
      <c r="AM25" s="447"/>
      <c r="AN25" s="447"/>
    </row>
    <row r="26" spans="1:40" s="46" customFormat="1" ht="19.95" customHeight="1" x14ac:dyDescent="0.3">
      <c r="A26" s="442">
        <v>45420</v>
      </c>
      <c r="B26" s="443"/>
      <c r="C26" s="443"/>
      <c r="D26" s="443"/>
      <c r="E26" s="444"/>
      <c r="F26" s="442" t="s">
        <v>659</v>
      </c>
      <c r="G26" s="403"/>
      <c r="H26" s="403"/>
      <c r="I26" s="403"/>
      <c r="J26" s="403"/>
      <c r="K26" s="403"/>
      <c r="L26" s="403"/>
      <c r="M26" s="403"/>
      <c r="N26" s="403"/>
      <c r="O26" s="403"/>
      <c r="P26" s="403"/>
      <c r="Q26" s="403"/>
      <c r="R26" s="404"/>
      <c r="S26" s="504">
        <v>530</v>
      </c>
      <c r="T26" s="499"/>
      <c r="U26" s="499"/>
      <c r="V26" s="499"/>
      <c r="W26" s="499"/>
      <c r="X26" s="500"/>
      <c r="Y26" s="499">
        <v>530</v>
      </c>
      <c r="Z26" s="499"/>
      <c r="AA26" s="499"/>
      <c r="AB26" s="499"/>
      <c r="AC26" s="499"/>
      <c r="AD26" s="500"/>
      <c r="AE26" s="408" t="s">
        <v>421</v>
      </c>
      <c r="AF26" s="409"/>
      <c r="AG26" s="409"/>
      <c r="AH26" s="409"/>
      <c r="AI26" s="410"/>
      <c r="AJ26" s="447">
        <v>1</v>
      </c>
      <c r="AK26" s="447"/>
      <c r="AL26" s="447"/>
      <c r="AM26" s="447"/>
      <c r="AN26" s="447"/>
    </row>
    <row r="27" spans="1:40" s="46" customFormat="1" ht="19.95" customHeight="1" x14ac:dyDescent="0.3">
      <c r="A27" s="442">
        <v>45422</v>
      </c>
      <c r="B27" s="443"/>
      <c r="C27" s="443"/>
      <c r="D27" s="443"/>
      <c r="E27" s="444"/>
      <c r="F27" s="402" t="s">
        <v>655</v>
      </c>
      <c r="G27" s="403"/>
      <c r="H27" s="403"/>
      <c r="I27" s="403"/>
      <c r="J27" s="403"/>
      <c r="K27" s="403"/>
      <c r="L27" s="403"/>
      <c r="M27" s="403"/>
      <c r="N27" s="403"/>
      <c r="O27" s="403"/>
      <c r="P27" s="403"/>
      <c r="Q27" s="403"/>
      <c r="R27" s="404"/>
      <c r="S27" s="504">
        <v>4000</v>
      </c>
      <c r="T27" s="499"/>
      <c r="U27" s="499"/>
      <c r="V27" s="499"/>
      <c r="W27" s="499"/>
      <c r="X27" s="500"/>
      <c r="Y27" s="499">
        <v>4000</v>
      </c>
      <c r="Z27" s="499"/>
      <c r="AA27" s="499"/>
      <c r="AB27" s="499"/>
      <c r="AC27" s="499"/>
      <c r="AD27" s="500"/>
      <c r="AE27" s="408" t="s">
        <v>380</v>
      </c>
      <c r="AF27" s="409"/>
      <c r="AG27" s="409"/>
      <c r="AH27" s="409"/>
      <c r="AI27" s="410"/>
      <c r="AJ27" s="447">
        <v>0.7</v>
      </c>
      <c r="AK27" s="447"/>
      <c r="AL27" s="447"/>
      <c r="AM27" s="447"/>
      <c r="AN27" s="447"/>
    </row>
    <row r="28" spans="1:40" s="46" customFormat="1" ht="19.95" customHeight="1" x14ac:dyDescent="0.3">
      <c r="A28" s="442">
        <v>45422</v>
      </c>
      <c r="B28" s="443"/>
      <c r="C28" s="443"/>
      <c r="D28" s="443"/>
      <c r="E28" s="444"/>
      <c r="F28" s="402" t="s">
        <v>655</v>
      </c>
      <c r="G28" s="403"/>
      <c r="H28" s="403"/>
      <c r="I28" s="403"/>
      <c r="J28" s="403"/>
      <c r="K28" s="403"/>
      <c r="L28" s="403"/>
      <c r="M28" s="403"/>
      <c r="N28" s="403"/>
      <c r="O28" s="403"/>
      <c r="P28" s="403"/>
      <c r="Q28" s="403"/>
      <c r="R28" s="404"/>
      <c r="S28" s="504">
        <v>4000</v>
      </c>
      <c r="T28" s="499"/>
      <c r="U28" s="499"/>
      <c r="V28" s="499"/>
      <c r="W28" s="499"/>
      <c r="X28" s="500"/>
      <c r="Y28" s="499">
        <v>4000</v>
      </c>
      <c r="Z28" s="499"/>
      <c r="AA28" s="499"/>
      <c r="AB28" s="499"/>
      <c r="AC28" s="499"/>
      <c r="AD28" s="500"/>
      <c r="AE28" s="408" t="s">
        <v>380</v>
      </c>
      <c r="AF28" s="409"/>
      <c r="AG28" s="409"/>
      <c r="AH28" s="409"/>
      <c r="AI28" s="410"/>
      <c r="AJ28" s="447">
        <v>0.4</v>
      </c>
      <c r="AK28" s="447"/>
      <c r="AL28" s="447"/>
      <c r="AM28" s="447"/>
      <c r="AN28" s="447"/>
    </row>
    <row r="29" spans="1:40" s="46" customFormat="1" ht="19.95" customHeight="1" x14ac:dyDescent="0.3">
      <c r="A29" s="442">
        <v>45426</v>
      </c>
      <c r="B29" s="443"/>
      <c r="C29" s="443"/>
      <c r="D29" s="443"/>
      <c r="E29" s="444"/>
      <c r="F29" s="402" t="s">
        <v>655</v>
      </c>
      <c r="G29" s="403"/>
      <c r="H29" s="403"/>
      <c r="I29" s="403"/>
      <c r="J29" s="403"/>
      <c r="K29" s="403"/>
      <c r="L29" s="403"/>
      <c r="M29" s="403"/>
      <c r="N29" s="403"/>
      <c r="O29" s="403"/>
      <c r="P29" s="403"/>
      <c r="Q29" s="403"/>
      <c r="R29" s="404"/>
      <c r="S29" s="504">
        <v>4000</v>
      </c>
      <c r="T29" s="499"/>
      <c r="U29" s="499"/>
      <c r="V29" s="499"/>
      <c r="W29" s="499"/>
      <c r="X29" s="500"/>
      <c r="Y29" s="499">
        <v>4000</v>
      </c>
      <c r="Z29" s="499"/>
      <c r="AA29" s="499"/>
      <c r="AB29" s="499"/>
      <c r="AC29" s="499"/>
      <c r="AD29" s="500"/>
      <c r="AE29" s="408" t="s">
        <v>380</v>
      </c>
      <c r="AF29" s="409"/>
      <c r="AG29" s="409"/>
      <c r="AH29" s="409"/>
      <c r="AI29" s="410"/>
      <c r="AJ29" s="447">
        <v>4.2</v>
      </c>
      <c r="AK29" s="447"/>
      <c r="AL29" s="447"/>
      <c r="AM29" s="447"/>
      <c r="AN29" s="447"/>
    </row>
    <row r="30" spans="1:40" s="46" customFormat="1" ht="25.2" customHeight="1" x14ac:dyDescent="0.3">
      <c r="A30" s="442">
        <v>45423</v>
      </c>
      <c r="B30" s="443"/>
      <c r="C30" s="443"/>
      <c r="D30" s="443"/>
      <c r="E30" s="444"/>
      <c r="F30" s="402" t="s">
        <v>660</v>
      </c>
      <c r="G30" s="403"/>
      <c r="H30" s="403"/>
      <c r="I30" s="403"/>
      <c r="J30" s="403"/>
      <c r="K30" s="403"/>
      <c r="L30" s="403"/>
      <c r="M30" s="403"/>
      <c r="N30" s="403"/>
      <c r="O30" s="403"/>
      <c r="P30" s="403"/>
      <c r="Q30" s="403"/>
      <c r="R30" s="404"/>
      <c r="S30" s="504">
        <v>4000</v>
      </c>
      <c r="T30" s="499"/>
      <c r="U30" s="499"/>
      <c r="V30" s="499"/>
      <c r="W30" s="499"/>
      <c r="X30" s="500"/>
      <c r="Y30" s="499">
        <v>4000</v>
      </c>
      <c r="Z30" s="499"/>
      <c r="AA30" s="499"/>
      <c r="AB30" s="499"/>
      <c r="AC30" s="499"/>
      <c r="AD30" s="500"/>
      <c r="AE30" s="408" t="s">
        <v>380</v>
      </c>
      <c r="AF30" s="409"/>
      <c r="AG30" s="409"/>
      <c r="AH30" s="409"/>
      <c r="AI30" s="410"/>
      <c r="AJ30" s="447">
        <v>3.5</v>
      </c>
      <c r="AK30" s="447"/>
      <c r="AL30" s="447"/>
      <c r="AM30" s="447"/>
      <c r="AN30" s="447"/>
    </row>
    <row r="31" spans="1:40" s="46" customFormat="1" ht="19.95" customHeight="1" x14ac:dyDescent="0.3">
      <c r="A31" s="442">
        <v>45426</v>
      </c>
      <c r="B31" s="443"/>
      <c r="C31" s="443"/>
      <c r="D31" s="443"/>
      <c r="E31" s="444"/>
      <c r="F31" s="402" t="s">
        <v>578</v>
      </c>
      <c r="G31" s="403"/>
      <c r="H31" s="403"/>
      <c r="I31" s="403"/>
      <c r="J31" s="403"/>
      <c r="K31" s="403"/>
      <c r="L31" s="403"/>
      <c r="M31" s="403"/>
      <c r="N31" s="403"/>
      <c r="O31" s="403"/>
      <c r="P31" s="403"/>
      <c r="Q31" s="403"/>
      <c r="R31" s="404"/>
      <c r="S31" s="504">
        <v>400</v>
      </c>
      <c r="T31" s="499"/>
      <c r="U31" s="499"/>
      <c r="V31" s="499"/>
      <c r="W31" s="499"/>
      <c r="X31" s="500"/>
      <c r="Y31" s="499">
        <v>550</v>
      </c>
      <c r="Z31" s="499"/>
      <c r="AA31" s="499"/>
      <c r="AB31" s="499"/>
      <c r="AC31" s="499"/>
      <c r="AD31" s="500"/>
      <c r="AE31" s="408" t="s">
        <v>417</v>
      </c>
      <c r="AF31" s="409"/>
      <c r="AG31" s="409"/>
      <c r="AH31" s="409"/>
      <c r="AI31" s="410"/>
      <c r="AJ31" s="447">
        <v>0.5</v>
      </c>
      <c r="AK31" s="447"/>
      <c r="AL31" s="447"/>
      <c r="AM31" s="447"/>
      <c r="AN31" s="447"/>
    </row>
    <row r="32" spans="1:40" s="46" customFormat="1" ht="19.95" customHeight="1" x14ac:dyDescent="0.3">
      <c r="A32" s="442">
        <v>45426</v>
      </c>
      <c r="B32" s="443"/>
      <c r="C32" s="443"/>
      <c r="D32" s="443"/>
      <c r="E32" s="444"/>
      <c r="F32" s="402" t="s">
        <v>549</v>
      </c>
      <c r="G32" s="403"/>
      <c r="H32" s="403"/>
      <c r="I32" s="403"/>
      <c r="J32" s="403"/>
      <c r="K32" s="403"/>
      <c r="L32" s="403"/>
      <c r="M32" s="403"/>
      <c r="N32" s="403"/>
      <c r="O32" s="403"/>
      <c r="P32" s="403"/>
      <c r="Q32" s="403"/>
      <c r="R32" s="404"/>
      <c r="S32" s="504">
        <v>0</v>
      </c>
      <c r="T32" s="499"/>
      <c r="U32" s="499"/>
      <c r="V32" s="499"/>
      <c r="W32" s="499"/>
      <c r="X32" s="500"/>
      <c r="Y32" s="499">
        <v>23000</v>
      </c>
      <c r="Z32" s="499"/>
      <c r="AA32" s="499"/>
      <c r="AB32" s="499"/>
      <c r="AC32" s="499"/>
      <c r="AD32" s="500"/>
      <c r="AE32" s="408" t="s">
        <v>398</v>
      </c>
      <c r="AF32" s="409"/>
      <c r="AG32" s="409"/>
      <c r="AH32" s="409"/>
      <c r="AI32" s="410"/>
      <c r="AJ32" s="447">
        <v>0.8</v>
      </c>
      <c r="AK32" s="447"/>
      <c r="AL32" s="447"/>
      <c r="AM32" s="447"/>
      <c r="AN32" s="447"/>
    </row>
    <row r="33" spans="1:64" s="46" customFormat="1" ht="19.95" customHeight="1" x14ac:dyDescent="0.3">
      <c r="A33" s="442">
        <v>45427</v>
      </c>
      <c r="B33" s="443"/>
      <c r="C33" s="443"/>
      <c r="D33" s="443"/>
      <c r="E33" s="444"/>
      <c r="F33" s="402" t="s">
        <v>655</v>
      </c>
      <c r="G33" s="403"/>
      <c r="H33" s="403"/>
      <c r="I33" s="403"/>
      <c r="J33" s="403"/>
      <c r="K33" s="403"/>
      <c r="L33" s="403"/>
      <c r="M33" s="403"/>
      <c r="N33" s="403"/>
      <c r="O33" s="403"/>
      <c r="P33" s="403"/>
      <c r="Q33" s="403"/>
      <c r="R33" s="404"/>
      <c r="S33" s="504">
        <v>4000</v>
      </c>
      <c r="T33" s="499"/>
      <c r="U33" s="499"/>
      <c r="V33" s="499"/>
      <c r="W33" s="499"/>
      <c r="X33" s="500"/>
      <c r="Y33" s="499">
        <v>4000</v>
      </c>
      <c r="Z33" s="499"/>
      <c r="AA33" s="499"/>
      <c r="AB33" s="499"/>
      <c r="AC33" s="499"/>
      <c r="AD33" s="500"/>
      <c r="AE33" s="408" t="s">
        <v>380</v>
      </c>
      <c r="AF33" s="409"/>
      <c r="AG33" s="409"/>
      <c r="AH33" s="409"/>
      <c r="AI33" s="410"/>
      <c r="AJ33" s="447">
        <v>3</v>
      </c>
      <c r="AK33" s="447"/>
      <c r="AL33" s="447"/>
      <c r="AM33" s="447"/>
      <c r="AN33" s="447"/>
    </row>
    <row r="34" spans="1:64" ht="12.75" customHeight="1" x14ac:dyDescent="0.3">
      <c r="A34" s="333" t="s">
        <v>407</v>
      </c>
      <c r="B34" s="333"/>
      <c r="C34" s="333"/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333"/>
      <c r="O34" s="333"/>
      <c r="P34" s="333"/>
      <c r="Q34" s="333"/>
      <c r="R34" s="333"/>
      <c r="S34" s="333"/>
      <c r="T34" s="333"/>
      <c r="U34" s="333"/>
      <c r="V34" s="333"/>
      <c r="W34" s="333"/>
      <c r="X34" s="333"/>
      <c r="Y34" s="333"/>
      <c r="Z34" s="333"/>
      <c r="AA34" s="333"/>
      <c r="AB34" s="333"/>
      <c r="AC34" s="333"/>
      <c r="AD34" s="333"/>
      <c r="AE34" s="333"/>
      <c r="AF34" s="333"/>
      <c r="AG34" s="333"/>
      <c r="AH34" s="333"/>
      <c r="AI34" s="333"/>
      <c r="AJ34" s="387">
        <f>SUM(AJ8:AN33)</f>
        <v>40.65</v>
      </c>
      <c r="AK34" s="388"/>
      <c r="AL34" s="388"/>
      <c r="AM34" s="388"/>
      <c r="AN34" s="389"/>
    </row>
    <row r="35" spans="1:64" ht="12.75" customHeight="1" x14ac:dyDescent="0.3">
      <c r="A35" s="329"/>
      <c r="B35" s="330"/>
      <c r="C35" s="330"/>
      <c r="D35" s="331"/>
      <c r="E35" s="332" t="s">
        <v>383</v>
      </c>
      <c r="F35" s="332"/>
      <c r="G35" s="332"/>
      <c r="H35" s="332"/>
      <c r="I35" s="332"/>
      <c r="J35" s="332"/>
      <c r="K35" s="332"/>
      <c r="L35" s="332"/>
      <c r="M35" s="332"/>
      <c r="N35" s="332"/>
      <c r="O35" s="332"/>
      <c r="P35" s="332"/>
      <c r="Q35" s="332"/>
      <c r="R35" s="332"/>
      <c r="S35" s="332"/>
      <c r="T35" s="332"/>
      <c r="U35" s="332"/>
      <c r="V35" s="332"/>
      <c r="W35" s="332" t="s">
        <v>384</v>
      </c>
      <c r="X35" s="332"/>
      <c r="Y35" s="332"/>
      <c r="Z35" s="332"/>
      <c r="AA35" s="332"/>
      <c r="AB35" s="332"/>
      <c r="AC35" s="332"/>
      <c r="AD35" s="332"/>
      <c r="AE35" s="332"/>
      <c r="AF35" s="332"/>
      <c r="AG35" s="332"/>
      <c r="AH35" s="332"/>
      <c r="AI35" s="332"/>
      <c r="AJ35" s="332"/>
      <c r="AK35" s="332"/>
      <c r="AL35" s="332"/>
      <c r="AM35" s="332"/>
      <c r="AN35" s="332"/>
      <c r="AP35" s="20">
        <v>41</v>
      </c>
      <c r="AR35" s="20" t="s">
        <v>411</v>
      </c>
      <c r="AU35" s="20">
        <v>950</v>
      </c>
      <c r="AV35" s="20">
        <v>1000</v>
      </c>
      <c r="AZ35" s="20">
        <v>50</v>
      </c>
      <c r="BC35" s="20">
        <v>1.5</v>
      </c>
      <c r="BF35" s="20">
        <v>3.6</v>
      </c>
      <c r="BI35" s="20">
        <v>2.5499999999999998</v>
      </c>
      <c r="BL35" s="20">
        <v>127.49999999999999</v>
      </c>
    </row>
    <row r="36" spans="1:64" ht="12.75" customHeight="1" x14ac:dyDescent="0.3">
      <c r="A36" s="343"/>
      <c r="B36" s="343"/>
      <c r="C36" s="343"/>
      <c r="D36" s="343"/>
      <c r="E36" s="344" t="s">
        <v>385</v>
      </c>
      <c r="F36" s="344"/>
      <c r="G36" s="344"/>
      <c r="H36" s="344"/>
      <c r="I36" s="344"/>
      <c r="J36" s="344"/>
      <c r="K36" s="344"/>
      <c r="L36" s="344"/>
      <c r="M36" s="344"/>
      <c r="N36" s="344" t="s">
        <v>386</v>
      </c>
      <c r="O36" s="344"/>
      <c r="P36" s="344"/>
      <c r="Q36" s="344"/>
      <c r="R36" s="344"/>
      <c r="S36" s="344"/>
      <c r="T36" s="344"/>
      <c r="U36" s="344"/>
      <c r="V36" s="344"/>
      <c r="W36" s="344" t="s">
        <v>386</v>
      </c>
      <c r="X36" s="344"/>
      <c r="Y36" s="344"/>
      <c r="Z36" s="344"/>
      <c r="AA36" s="344"/>
      <c r="AB36" s="344"/>
      <c r="AC36" s="344"/>
      <c r="AD36" s="344"/>
      <c r="AE36" s="344"/>
      <c r="AF36" s="344" t="s">
        <v>387</v>
      </c>
      <c r="AG36" s="344"/>
      <c r="AH36" s="344"/>
      <c r="AI36" s="344"/>
      <c r="AJ36" s="344"/>
      <c r="AK36" s="344"/>
      <c r="AL36" s="344"/>
      <c r="AM36" s="344"/>
      <c r="AN36" s="344"/>
      <c r="AP36" s="20">
        <v>42</v>
      </c>
      <c r="AR36" s="20" t="s">
        <v>410</v>
      </c>
      <c r="AU36" s="20">
        <v>950</v>
      </c>
      <c r="AV36" s="20">
        <v>1000</v>
      </c>
      <c r="AZ36" s="20">
        <v>50</v>
      </c>
      <c r="BC36" s="20">
        <v>4.2</v>
      </c>
      <c r="BF36" s="20">
        <v>4.8</v>
      </c>
      <c r="BI36" s="20">
        <v>4.5</v>
      </c>
      <c r="BL36" s="20">
        <v>225</v>
      </c>
    </row>
    <row r="37" spans="1:64" ht="12.75" customHeight="1" x14ac:dyDescent="0.3">
      <c r="A37" s="338" t="s">
        <v>388</v>
      </c>
      <c r="B37" s="338"/>
      <c r="C37" s="338"/>
      <c r="D37" s="338"/>
      <c r="E37" s="339" t="s">
        <v>389</v>
      </c>
      <c r="F37" s="339"/>
      <c r="G37" s="339"/>
      <c r="H37" s="339"/>
      <c r="I37" s="339"/>
      <c r="J37" s="339"/>
      <c r="K37" s="339"/>
      <c r="L37" s="339"/>
      <c r="M37" s="339"/>
      <c r="N37" s="340" t="s">
        <v>390</v>
      </c>
      <c r="O37" s="341"/>
      <c r="P37" s="341"/>
      <c r="Q37" s="341"/>
      <c r="R37" s="341"/>
      <c r="S37" s="341"/>
      <c r="T37" s="341"/>
      <c r="U37" s="341"/>
      <c r="V37" s="342"/>
      <c r="W37" s="339" t="s">
        <v>867</v>
      </c>
      <c r="X37" s="339"/>
      <c r="Y37" s="339"/>
      <c r="Z37" s="339"/>
      <c r="AA37" s="339"/>
      <c r="AB37" s="339"/>
      <c r="AC37" s="339"/>
      <c r="AD37" s="339"/>
      <c r="AE37" s="339"/>
      <c r="AF37" s="340" t="s">
        <v>391</v>
      </c>
      <c r="AG37" s="341"/>
      <c r="AH37" s="341"/>
      <c r="AI37" s="341"/>
      <c r="AJ37" s="341"/>
      <c r="AK37" s="341"/>
      <c r="AL37" s="341"/>
      <c r="AM37" s="341"/>
      <c r="AN37" s="342"/>
      <c r="AP37" s="20">
        <v>43</v>
      </c>
      <c r="AR37" s="20" t="s">
        <v>411</v>
      </c>
      <c r="AU37" s="20">
        <v>1000</v>
      </c>
      <c r="AV37" s="20">
        <v>1050</v>
      </c>
      <c r="AZ37" s="20">
        <v>50</v>
      </c>
      <c r="BC37" s="20">
        <v>3.6</v>
      </c>
      <c r="BF37" s="20">
        <v>3.9</v>
      </c>
      <c r="BI37" s="20">
        <v>3.75</v>
      </c>
      <c r="BL37" s="20">
        <v>187.5</v>
      </c>
    </row>
    <row r="38" spans="1:64" ht="12.75" customHeight="1" x14ac:dyDescent="0.3">
      <c r="A38" s="338" t="s">
        <v>392</v>
      </c>
      <c r="B38" s="338"/>
      <c r="C38" s="338"/>
      <c r="D38" s="338"/>
      <c r="E38" s="339" t="s">
        <v>393</v>
      </c>
      <c r="F38" s="339"/>
      <c r="G38" s="339"/>
      <c r="H38" s="339"/>
      <c r="I38" s="339"/>
      <c r="J38" s="339"/>
      <c r="K38" s="339"/>
      <c r="L38" s="339"/>
      <c r="M38" s="339"/>
      <c r="N38" s="340" t="s">
        <v>394</v>
      </c>
      <c r="O38" s="341"/>
      <c r="P38" s="341"/>
      <c r="Q38" s="341"/>
      <c r="R38" s="341"/>
      <c r="S38" s="341"/>
      <c r="T38" s="341"/>
      <c r="U38" s="341"/>
      <c r="V38" s="342"/>
      <c r="W38" s="339" t="s">
        <v>395</v>
      </c>
      <c r="X38" s="339"/>
      <c r="Y38" s="339"/>
      <c r="Z38" s="339"/>
      <c r="AA38" s="339"/>
      <c r="AB38" s="339"/>
      <c r="AC38" s="339"/>
      <c r="AD38" s="339"/>
      <c r="AE38" s="339"/>
      <c r="AF38" s="339" t="s">
        <v>396</v>
      </c>
      <c r="AG38" s="339"/>
      <c r="AH38" s="339"/>
      <c r="AI38" s="339"/>
      <c r="AJ38" s="339"/>
      <c r="AK38" s="339"/>
      <c r="AL38" s="339"/>
      <c r="AM38" s="339"/>
      <c r="AN38" s="339"/>
      <c r="AP38" s="20">
        <v>44</v>
      </c>
      <c r="AR38" s="20" t="s">
        <v>410</v>
      </c>
      <c r="AU38" s="20">
        <v>1000</v>
      </c>
      <c r="AV38" s="20">
        <v>1050</v>
      </c>
      <c r="AZ38" s="20">
        <v>50</v>
      </c>
      <c r="BC38" s="20">
        <v>4.8</v>
      </c>
      <c r="BF38" s="20">
        <v>5.6</v>
      </c>
      <c r="BI38" s="20">
        <v>5.1999999999999993</v>
      </c>
      <c r="BL38" s="20">
        <v>259.99999999999994</v>
      </c>
    </row>
    <row r="39" spans="1:64" ht="12.75" customHeight="1" x14ac:dyDescent="0.3">
      <c r="A39" s="345" t="s">
        <v>397</v>
      </c>
      <c r="B39" s="346"/>
      <c r="C39" s="346"/>
      <c r="D39" s="347"/>
      <c r="E39" s="354"/>
      <c r="F39" s="355"/>
      <c r="G39" s="355"/>
      <c r="H39" s="355"/>
      <c r="I39" s="355"/>
      <c r="J39" s="355"/>
      <c r="K39" s="355"/>
      <c r="L39" s="355"/>
      <c r="M39" s="356"/>
      <c r="N39" s="354"/>
      <c r="O39" s="355"/>
      <c r="P39" s="355"/>
      <c r="Q39" s="355"/>
      <c r="R39" s="355"/>
      <c r="S39" s="355"/>
      <c r="T39" s="355"/>
      <c r="U39" s="355"/>
      <c r="V39" s="356"/>
      <c r="W39" s="354"/>
      <c r="X39" s="355"/>
      <c r="Y39" s="355"/>
      <c r="Z39" s="355"/>
      <c r="AA39" s="355"/>
      <c r="AB39" s="355"/>
      <c r="AC39" s="355"/>
      <c r="AD39" s="355"/>
      <c r="AE39" s="356"/>
      <c r="AF39" s="354"/>
      <c r="AG39" s="355"/>
      <c r="AH39" s="355"/>
      <c r="AI39" s="355"/>
      <c r="AJ39" s="355"/>
      <c r="AK39" s="355"/>
      <c r="AL39" s="355"/>
      <c r="AM39" s="355"/>
      <c r="AN39" s="356"/>
    </row>
    <row r="40" spans="1:64" ht="12.75" customHeight="1" x14ac:dyDescent="0.3">
      <c r="A40" s="348"/>
      <c r="B40" s="349"/>
      <c r="C40" s="349"/>
      <c r="D40" s="350"/>
      <c r="E40" s="357"/>
      <c r="F40" s="358"/>
      <c r="G40" s="358"/>
      <c r="H40" s="358"/>
      <c r="I40" s="358"/>
      <c r="J40" s="358"/>
      <c r="K40" s="358"/>
      <c r="L40" s="358"/>
      <c r="M40" s="359"/>
      <c r="N40" s="357"/>
      <c r="O40" s="358"/>
      <c r="P40" s="358"/>
      <c r="Q40" s="358"/>
      <c r="R40" s="358"/>
      <c r="S40" s="358"/>
      <c r="T40" s="358"/>
      <c r="U40" s="358"/>
      <c r="V40" s="359"/>
      <c r="W40" s="357"/>
      <c r="X40" s="358"/>
      <c r="Y40" s="358"/>
      <c r="Z40" s="358"/>
      <c r="AA40" s="358"/>
      <c r="AB40" s="358"/>
      <c r="AC40" s="358"/>
      <c r="AD40" s="358"/>
      <c r="AE40" s="359"/>
      <c r="AF40" s="357"/>
      <c r="AG40" s="358"/>
      <c r="AH40" s="358"/>
      <c r="AI40" s="358"/>
      <c r="AJ40" s="358"/>
      <c r="AK40" s="358"/>
      <c r="AL40" s="358"/>
      <c r="AM40" s="358"/>
      <c r="AN40" s="359"/>
    </row>
    <row r="41" spans="1:64" ht="12.75" customHeight="1" x14ac:dyDescent="0.3">
      <c r="A41" s="351"/>
      <c r="B41" s="352"/>
      <c r="C41" s="352"/>
      <c r="D41" s="353"/>
      <c r="E41" s="360"/>
      <c r="F41" s="361"/>
      <c r="G41" s="361"/>
      <c r="H41" s="361"/>
      <c r="I41" s="361"/>
      <c r="J41" s="361"/>
      <c r="K41" s="361"/>
      <c r="L41" s="361"/>
      <c r="M41" s="362"/>
      <c r="N41" s="360"/>
      <c r="O41" s="361"/>
      <c r="P41" s="361"/>
      <c r="Q41" s="361"/>
      <c r="R41" s="361"/>
      <c r="S41" s="361"/>
      <c r="T41" s="361"/>
      <c r="U41" s="361"/>
      <c r="V41" s="362"/>
      <c r="W41" s="360"/>
      <c r="X41" s="361"/>
      <c r="Y41" s="361"/>
      <c r="Z41" s="361"/>
      <c r="AA41" s="361"/>
      <c r="AB41" s="361"/>
      <c r="AC41" s="361"/>
      <c r="AD41" s="361"/>
      <c r="AE41" s="362"/>
      <c r="AF41" s="360"/>
      <c r="AG41" s="361"/>
      <c r="AH41" s="361"/>
      <c r="AI41" s="361"/>
      <c r="AJ41" s="361"/>
      <c r="AK41" s="361"/>
      <c r="AL41" s="361"/>
      <c r="AM41" s="361"/>
      <c r="AN41" s="362"/>
      <c r="AP41" s="20">
        <v>45</v>
      </c>
      <c r="AR41" s="20" t="s">
        <v>411</v>
      </c>
      <c r="AU41" s="20">
        <v>1050</v>
      </c>
      <c r="AV41" s="20">
        <v>1100</v>
      </c>
      <c r="AZ41" s="20">
        <v>50</v>
      </c>
      <c r="BC41" s="20">
        <v>3.9</v>
      </c>
      <c r="BF41" s="20">
        <v>2</v>
      </c>
      <c r="BI41" s="20">
        <v>2.95</v>
      </c>
      <c r="BL41" s="20">
        <v>147.5</v>
      </c>
    </row>
    <row r="42" spans="1:64" ht="25.2" customHeight="1" x14ac:dyDescent="0.3">
      <c r="A42" s="292"/>
      <c r="B42" s="292"/>
      <c r="C42" s="292"/>
      <c r="D42" s="292"/>
      <c r="E42" s="292"/>
      <c r="F42" s="292"/>
      <c r="G42" s="292"/>
      <c r="H42" s="292"/>
      <c r="I42" s="293" t="s">
        <v>360</v>
      </c>
      <c r="J42" s="293"/>
      <c r="K42" s="293"/>
      <c r="L42" s="293"/>
      <c r="M42" s="293"/>
      <c r="N42" s="293"/>
      <c r="O42" s="293"/>
      <c r="P42" s="293"/>
      <c r="Q42" s="293"/>
      <c r="R42" s="293"/>
      <c r="S42" s="293"/>
      <c r="T42" s="293"/>
      <c r="U42" s="293"/>
      <c r="V42" s="293"/>
      <c r="W42" s="293"/>
      <c r="X42" s="293"/>
      <c r="Y42" s="293"/>
      <c r="Z42" s="293"/>
      <c r="AA42" s="293"/>
      <c r="AB42" s="293"/>
      <c r="AC42" s="293"/>
      <c r="AD42" s="293"/>
      <c r="AE42" s="294" t="s">
        <v>536</v>
      </c>
      <c r="AF42" s="295"/>
      <c r="AG42" s="295"/>
      <c r="AH42" s="295"/>
      <c r="AI42" s="295"/>
      <c r="AJ42" s="295"/>
      <c r="AK42" s="295"/>
      <c r="AL42" s="295"/>
      <c r="AM42" s="295"/>
      <c r="AN42" s="296"/>
    </row>
    <row r="43" spans="1:64" ht="21" customHeight="1" x14ac:dyDescent="0.3">
      <c r="A43" s="292"/>
      <c r="B43" s="292"/>
      <c r="C43" s="292"/>
      <c r="D43" s="292"/>
      <c r="E43" s="292"/>
      <c r="F43" s="292"/>
      <c r="G43" s="292"/>
      <c r="H43" s="292"/>
      <c r="I43" s="293"/>
      <c r="J43" s="293"/>
      <c r="K43" s="293"/>
      <c r="L43" s="293"/>
      <c r="M43" s="293"/>
      <c r="N43" s="293"/>
      <c r="O43" s="293"/>
      <c r="P43" s="293"/>
      <c r="Q43" s="293"/>
      <c r="R43" s="293"/>
      <c r="S43" s="293"/>
      <c r="T43" s="293"/>
      <c r="U43" s="293"/>
      <c r="V43" s="293"/>
      <c r="W43" s="293"/>
      <c r="X43" s="293"/>
      <c r="Y43" s="293"/>
      <c r="Z43" s="293"/>
      <c r="AA43" s="293"/>
      <c r="AB43" s="293"/>
      <c r="AC43" s="293"/>
      <c r="AD43" s="293"/>
      <c r="AE43" s="297"/>
      <c r="AF43" s="298"/>
      <c r="AG43" s="298"/>
      <c r="AH43" s="298"/>
      <c r="AI43" s="298"/>
      <c r="AJ43" s="298"/>
      <c r="AK43" s="298"/>
      <c r="AL43" s="298"/>
      <c r="AM43" s="298"/>
      <c r="AN43" s="299"/>
    </row>
    <row r="44" spans="1:64" ht="27" customHeight="1" x14ac:dyDescent="0.3">
      <c r="A44" s="300" t="s">
        <v>361</v>
      </c>
      <c r="B44" s="301"/>
      <c r="C44" s="301"/>
      <c r="D44" s="302" t="s">
        <v>1</v>
      </c>
      <c r="E44" s="302"/>
      <c r="F44" s="302"/>
      <c r="G44" s="302"/>
      <c r="H44" s="302"/>
      <c r="I44" s="302"/>
      <c r="J44" s="302"/>
      <c r="K44" s="302"/>
      <c r="L44" s="302"/>
      <c r="M44" s="302"/>
      <c r="N44" s="302"/>
      <c r="O44" s="302"/>
      <c r="P44" s="302"/>
      <c r="Q44" s="302"/>
      <c r="R44" s="302"/>
      <c r="S44" s="302"/>
      <c r="T44" s="302"/>
      <c r="U44" s="302"/>
      <c r="V44" s="302"/>
      <c r="W44" s="302"/>
      <c r="X44" s="302"/>
      <c r="Y44" s="302"/>
      <c r="Z44" s="302"/>
      <c r="AA44" s="302"/>
      <c r="AB44" s="302"/>
      <c r="AC44" s="302"/>
      <c r="AD44" s="302"/>
      <c r="AE44" s="302"/>
      <c r="AF44" s="302"/>
      <c r="AG44" s="301" t="s">
        <v>362</v>
      </c>
      <c r="AH44" s="301"/>
      <c r="AI44" s="301"/>
      <c r="AJ44" s="303">
        <v>2</v>
      </c>
      <c r="AK44" s="303"/>
      <c r="AL44" s="303"/>
      <c r="AM44" s="303"/>
      <c r="AN44" s="25"/>
    </row>
    <row r="45" spans="1:64" ht="16.2" customHeight="1" x14ac:dyDescent="0.3">
      <c r="A45" s="313" t="s">
        <v>363</v>
      </c>
      <c r="B45" s="314"/>
      <c r="C45" s="314"/>
      <c r="D45" s="315" t="s">
        <v>364</v>
      </c>
      <c r="E45" s="315"/>
      <c r="F45" s="315"/>
      <c r="G45" s="315"/>
      <c r="H45" s="315"/>
      <c r="I45" s="315"/>
      <c r="J45" s="315"/>
      <c r="K45" s="315"/>
      <c r="L45" s="315"/>
      <c r="M45" s="315"/>
      <c r="N45" s="315"/>
      <c r="O45" s="315"/>
      <c r="P45" s="315"/>
      <c r="Q45" s="315"/>
      <c r="R45" s="315"/>
      <c r="S45" s="316" t="s">
        <v>365</v>
      </c>
      <c r="T45" s="316"/>
      <c r="U45" s="316"/>
      <c r="V45" s="316"/>
      <c r="W45" s="304">
        <v>4</v>
      </c>
      <c r="X45" s="317"/>
      <c r="Y45" s="305" t="s">
        <v>366</v>
      </c>
      <c r="Z45" s="305"/>
      <c r="AA45" s="303">
        <v>4.4000000000000004</v>
      </c>
      <c r="AB45" s="303"/>
      <c r="AC45" s="303"/>
      <c r="AD45" s="28" t="s">
        <v>367</v>
      </c>
      <c r="AE45" s="26"/>
      <c r="AG45" s="304" t="s">
        <v>65</v>
      </c>
      <c r="AH45" s="304"/>
      <c r="AI45" s="305" t="s">
        <v>368</v>
      </c>
      <c r="AJ45" s="305"/>
      <c r="AK45" s="306">
        <v>45432</v>
      </c>
      <c r="AL45" s="306"/>
      <c r="AM45" s="306"/>
      <c r="AN45" s="307"/>
    </row>
    <row r="46" spans="1:64" ht="26.4" customHeight="1" x14ac:dyDescent="0.3">
      <c r="A46" s="308" t="s">
        <v>369</v>
      </c>
      <c r="B46" s="309"/>
      <c r="C46" s="309"/>
      <c r="D46" s="310" t="s">
        <v>59</v>
      </c>
      <c r="E46" s="311"/>
      <c r="F46" s="311"/>
      <c r="G46" s="311"/>
      <c r="H46" s="311"/>
      <c r="I46" s="311"/>
      <c r="J46" s="311"/>
      <c r="K46" s="311"/>
      <c r="L46" s="311"/>
      <c r="M46" s="311"/>
      <c r="N46" s="311"/>
      <c r="O46" s="311"/>
      <c r="P46" s="311"/>
      <c r="Q46" s="311"/>
      <c r="R46" s="311"/>
      <c r="S46" s="29" t="s">
        <v>370</v>
      </c>
      <c r="T46" s="27"/>
      <c r="U46" s="27"/>
      <c r="V46" s="29"/>
      <c r="W46" s="27"/>
      <c r="X46" s="27"/>
      <c r="Y46" s="312" t="s">
        <v>64</v>
      </c>
      <c r="Z46" s="312"/>
      <c r="AA46" s="312"/>
      <c r="AB46" s="312"/>
      <c r="AC46" s="312"/>
      <c r="AD46" s="312"/>
      <c r="AE46" s="312"/>
      <c r="AF46" s="312"/>
      <c r="AG46" s="312"/>
      <c r="AH46" s="312"/>
      <c r="AI46" s="312"/>
      <c r="AJ46" s="312"/>
      <c r="AK46" s="312"/>
      <c r="AL46" s="312"/>
      <c r="AM46" s="312"/>
      <c r="AN46" s="25"/>
    </row>
    <row r="47" spans="1:64" ht="4.95" customHeight="1" x14ac:dyDescent="0.3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3"/>
    </row>
    <row r="48" spans="1:64" ht="17.399999999999999" customHeight="1" x14ac:dyDescent="0.3">
      <c r="A48" s="325" t="s">
        <v>409</v>
      </c>
      <c r="B48" s="326"/>
      <c r="C48" s="326"/>
      <c r="D48" s="326"/>
      <c r="E48" s="327"/>
      <c r="F48" s="328" t="s">
        <v>399</v>
      </c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 t="s">
        <v>404</v>
      </c>
      <c r="T48" s="328"/>
      <c r="U48" s="328"/>
      <c r="V48" s="328"/>
      <c r="W48" s="328"/>
      <c r="X48" s="328"/>
      <c r="Y48" s="328" t="s">
        <v>405</v>
      </c>
      <c r="Z48" s="328"/>
      <c r="AA48" s="328"/>
      <c r="AB48" s="328"/>
      <c r="AC48" s="328"/>
      <c r="AD48" s="328"/>
      <c r="AE48" s="413" t="s">
        <v>402</v>
      </c>
      <c r="AF48" s="413"/>
      <c r="AG48" s="413"/>
      <c r="AH48" s="413"/>
      <c r="AI48" s="414"/>
      <c r="AJ48" s="328" t="s">
        <v>65</v>
      </c>
      <c r="AK48" s="328"/>
      <c r="AL48" s="328"/>
      <c r="AM48" s="328"/>
      <c r="AN48" s="328"/>
    </row>
    <row r="49" spans="1:80" s="46" customFormat="1" ht="23.4" customHeight="1" x14ac:dyDescent="0.3">
      <c r="A49" s="399">
        <v>45428</v>
      </c>
      <c r="B49" s="400"/>
      <c r="C49" s="400"/>
      <c r="D49" s="400"/>
      <c r="E49" s="401"/>
      <c r="F49" s="319" t="s">
        <v>661</v>
      </c>
      <c r="G49" s="320"/>
      <c r="H49" s="320"/>
      <c r="I49" s="320"/>
      <c r="J49" s="320"/>
      <c r="K49" s="320"/>
      <c r="L49" s="320"/>
      <c r="M49" s="320"/>
      <c r="N49" s="320"/>
      <c r="O49" s="320"/>
      <c r="P49" s="320"/>
      <c r="Q49" s="320"/>
      <c r="R49" s="321"/>
      <c r="S49" s="322">
        <v>4000</v>
      </c>
      <c r="T49" s="323"/>
      <c r="U49" s="323"/>
      <c r="V49" s="323"/>
      <c r="W49" s="323"/>
      <c r="X49" s="441"/>
      <c r="Y49" s="322">
        <v>4000</v>
      </c>
      <c r="Z49" s="323"/>
      <c r="AA49" s="323"/>
      <c r="AB49" s="323"/>
      <c r="AC49" s="323"/>
      <c r="AD49" s="441"/>
      <c r="AE49" s="433" t="s">
        <v>380</v>
      </c>
      <c r="AF49" s="434"/>
      <c r="AG49" s="434"/>
      <c r="AH49" s="434"/>
      <c r="AI49" s="435"/>
      <c r="AJ49" s="324">
        <v>2.8</v>
      </c>
      <c r="AK49" s="324"/>
      <c r="AL49" s="324"/>
      <c r="AM49" s="324"/>
      <c r="AN49" s="324"/>
    </row>
    <row r="50" spans="1:80" s="46" customFormat="1" ht="23.4" customHeight="1" x14ac:dyDescent="0.3">
      <c r="A50" s="399">
        <v>45429</v>
      </c>
      <c r="B50" s="400"/>
      <c r="C50" s="400"/>
      <c r="D50" s="400"/>
      <c r="E50" s="401"/>
      <c r="F50" s="319" t="s">
        <v>661</v>
      </c>
      <c r="G50" s="320"/>
      <c r="H50" s="320"/>
      <c r="I50" s="320"/>
      <c r="J50" s="320"/>
      <c r="K50" s="320"/>
      <c r="L50" s="320"/>
      <c r="M50" s="320"/>
      <c r="N50" s="320"/>
      <c r="O50" s="320"/>
      <c r="P50" s="320"/>
      <c r="Q50" s="320"/>
      <c r="R50" s="321"/>
      <c r="S50" s="322">
        <v>4000</v>
      </c>
      <c r="T50" s="323"/>
      <c r="U50" s="323"/>
      <c r="V50" s="323"/>
      <c r="W50" s="323"/>
      <c r="X50" s="441"/>
      <c r="Y50" s="322">
        <v>4000</v>
      </c>
      <c r="Z50" s="323"/>
      <c r="AA50" s="323"/>
      <c r="AB50" s="323"/>
      <c r="AC50" s="323"/>
      <c r="AD50" s="441"/>
      <c r="AE50" s="433" t="s">
        <v>380</v>
      </c>
      <c r="AF50" s="434"/>
      <c r="AG50" s="434"/>
      <c r="AH50" s="434"/>
      <c r="AI50" s="435"/>
      <c r="AJ50" s="324">
        <v>2</v>
      </c>
      <c r="AK50" s="324"/>
      <c r="AL50" s="324"/>
      <c r="AM50" s="324"/>
      <c r="AN50" s="324"/>
    </row>
    <row r="51" spans="1:80" s="46" customFormat="1" ht="23.4" customHeight="1" x14ac:dyDescent="0.3">
      <c r="A51" s="399">
        <v>45430</v>
      </c>
      <c r="B51" s="400"/>
      <c r="C51" s="400"/>
      <c r="D51" s="400"/>
      <c r="E51" s="401"/>
      <c r="F51" s="319" t="s">
        <v>661</v>
      </c>
      <c r="G51" s="320"/>
      <c r="H51" s="320"/>
      <c r="I51" s="320"/>
      <c r="J51" s="320"/>
      <c r="K51" s="320"/>
      <c r="L51" s="320"/>
      <c r="M51" s="320"/>
      <c r="N51" s="320"/>
      <c r="O51" s="320"/>
      <c r="P51" s="320"/>
      <c r="Q51" s="320"/>
      <c r="R51" s="321"/>
      <c r="S51" s="322">
        <v>4000</v>
      </c>
      <c r="T51" s="323"/>
      <c r="U51" s="323"/>
      <c r="V51" s="323"/>
      <c r="W51" s="323"/>
      <c r="X51" s="441"/>
      <c r="Y51" s="322">
        <v>4000</v>
      </c>
      <c r="Z51" s="323"/>
      <c r="AA51" s="323"/>
      <c r="AB51" s="323"/>
      <c r="AC51" s="323"/>
      <c r="AD51" s="441"/>
      <c r="AE51" s="433" t="s">
        <v>380</v>
      </c>
      <c r="AF51" s="434"/>
      <c r="AG51" s="434"/>
      <c r="AH51" s="434"/>
      <c r="AI51" s="435"/>
      <c r="AJ51" s="324">
        <v>1</v>
      </c>
      <c r="AK51" s="324"/>
      <c r="AL51" s="324"/>
      <c r="AM51" s="324"/>
      <c r="AN51" s="324"/>
    </row>
    <row r="52" spans="1:80" ht="12.75" customHeight="1" x14ac:dyDescent="0.3">
      <c r="A52" s="333" t="s">
        <v>407</v>
      </c>
      <c r="B52" s="333"/>
      <c r="C52" s="333"/>
      <c r="D52" s="333"/>
      <c r="E52" s="333"/>
      <c r="F52" s="333"/>
      <c r="G52" s="333"/>
      <c r="H52" s="333"/>
      <c r="I52" s="333"/>
      <c r="J52" s="333"/>
      <c r="K52" s="333"/>
      <c r="L52" s="333"/>
      <c r="M52" s="333"/>
      <c r="N52" s="333"/>
      <c r="O52" s="333"/>
      <c r="P52" s="333"/>
      <c r="Q52" s="333"/>
      <c r="R52" s="333"/>
      <c r="S52" s="333"/>
      <c r="T52" s="333"/>
      <c r="U52" s="333"/>
      <c r="V52" s="333"/>
      <c r="W52" s="333"/>
      <c r="X52" s="333"/>
      <c r="Y52" s="333"/>
      <c r="Z52" s="333"/>
      <c r="AA52" s="333"/>
      <c r="AB52" s="333"/>
      <c r="AC52" s="333"/>
      <c r="AD52" s="333"/>
      <c r="AE52" s="333"/>
      <c r="AF52" s="333"/>
      <c r="AG52" s="333"/>
      <c r="AH52" s="333"/>
      <c r="AI52" s="333"/>
      <c r="AJ52" s="387">
        <f>SUM(AJ49:AN51)</f>
        <v>5.8</v>
      </c>
      <c r="AK52" s="388"/>
      <c r="AL52" s="388"/>
      <c r="AM52" s="388"/>
      <c r="AN52" s="389"/>
    </row>
    <row r="53" spans="1:80" ht="12.75" customHeight="1" x14ac:dyDescent="0.3">
      <c r="A53" s="333" t="s">
        <v>353</v>
      </c>
      <c r="B53" s="333"/>
      <c r="C53" s="333"/>
      <c r="D53" s="333"/>
      <c r="E53" s="333"/>
      <c r="F53" s="333"/>
      <c r="G53" s="333"/>
      <c r="H53" s="333"/>
      <c r="I53" s="333"/>
      <c r="J53" s="333"/>
      <c r="K53" s="333"/>
      <c r="L53" s="333"/>
      <c r="M53" s="333"/>
      <c r="N53" s="333"/>
      <c r="O53" s="333"/>
      <c r="P53" s="333"/>
      <c r="Q53" s="333"/>
      <c r="R53" s="333"/>
      <c r="S53" s="333"/>
      <c r="T53" s="333"/>
      <c r="U53" s="333"/>
      <c r="V53" s="333"/>
      <c r="W53" s="333"/>
      <c r="X53" s="333"/>
      <c r="Y53" s="333"/>
      <c r="Z53" s="333"/>
      <c r="AA53" s="333"/>
      <c r="AB53" s="333"/>
      <c r="AC53" s="333"/>
      <c r="AD53" s="333"/>
      <c r="AE53" s="333"/>
      <c r="AF53" s="333"/>
      <c r="AG53" s="333"/>
      <c r="AH53" s="333"/>
      <c r="AI53" s="333"/>
      <c r="AJ53" s="387">
        <f>+AJ52+AJ34</f>
        <v>46.449999999999996</v>
      </c>
      <c r="AK53" s="388"/>
      <c r="AL53" s="388"/>
      <c r="AM53" s="388"/>
      <c r="AN53" s="389"/>
    </row>
    <row r="54" spans="1:80" ht="12.75" customHeight="1" x14ac:dyDescent="0.3">
      <c r="A54" s="332" t="s">
        <v>382</v>
      </c>
      <c r="B54" s="332"/>
      <c r="C54" s="332"/>
      <c r="D54" s="332"/>
      <c r="E54" s="332"/>
      <c r="F54" s="332"/>
      <c r="G54" s="332"/>
      <c r="H54" s="332"/>
      <c r="I54" s="332"/>
      <c r="J54" s="332"/>
      <c r="K54" s="332"/>
      <c r="L54" s="332"/>
      <c r="M54" s="332"/>
      <c r="N54" s="332"/>
      <c r="O54" s="332"/>
      <c r="P54" s="332"/>
      <c r="Q54" s="332"/>
      <c r="R54" s="332"/>
      <c r="S54" s="332"/>
      <c r="T54" s="332"/>
      <c r="U54" s="332"/>
      <c r="V54" s="332"/>
      <c r="W54" s="332"/>
      <c r="X54" s="332"/>
      <c r="Y54" s="332"/>
      <c r="Z54" s="332"/>
      <c r="AA54" s="332"/>
      <c r="AB54" s="332"/>
      <c r="AC54" s="332"/>
      <c r="AD54" s="332"/>
      <c r="AE54" s="332"/>
      <c r="AF54" s="332"/>
      <c r="AG54" s="332"/>
      <c r="AH54" s="332"/>
      <c r="AI54" s="332"/>
      <c r="AJ54" s="332"/>
      <c r="AK54" s="332"/>
      <c r="AL54" s="332"/>
      <c r="AM54" s="332"/>
      <c r="AN54" s="332"/>
      <c r="AO54" s="24"/>
      <c r="AP54" s="20">
        <v>23</v>
      </c>
      <c r="AR54" s="20" t="s">
        <v>411</v>
      </c>
      <c r="AU54" s="20">
        <v>550</v>
      </c>
      <c r="AV54" s="20">
        <v>600</v>
      </c>
      <c r="AZ54" s="20">
        <v>50</v>
      </c>
      <c r="BC54" s="20">
        <v>7</v>
      </c>
      <c r="BF54" s="20">
        <v>5.9</v>
      </c>
      <c r="BI54" s="20">
        <v>6.45</v>
      </c>
      <c r="BL54" s="20">
        <v>322.5</v>
      </c>
    </row>
    <row r="55" spans="1:80" ht="12.75" customHeight="1" x14ac:dyDescent="0.3">
      <c r="A55" s="335"/>
      <c r="B55" s="335"/>
      <c r="C55" s="335"/>
      <c r="D55" s="335"/>
      <c r="E55" s="335"/>
      <c r="F55" s="335"/>
      <c r="G55" s="335"/>
      <c r="H55" s="335"/>
      <c r="I55" s="335"/>
      <c r="J55" s="335"/>
      <c r="K55" s="335"/>
      <c r="L55" s="335"/>
      <c r="M55" s="335"/>
      <c r="N55" s="335"/>
      <c r="O55" s="335"/>
      <c r="P55" s="335"/>
      <c r="Q55" s="335"/>
      <c r="R55" s="335"/>
      <c r="S55" s="335"/>
      <c r="T55" s="335"/>
      <c r="U55" s="335"/>
      <c r="V55" s="335"/>
      <c r="W55" s="335"/>
      <c r="X55" s="335"/>
      <c r="Y55" s="335"/>
      <c r="Z55" s="335"/>
      <c r="AA55" s="335"/>
      <c r="AB55" s="335"/>
      <c r="AC55" s="335"/>
      <c r="AD55" s="335"/>
      <c r="AE55" s="335"/>
      <c r="AF55" s="335"/>
      <c r="AG55" s="335"/>
      <c r="AH55" s="335"/>
      <c r="AI55" s="335"/>
      <c r="AJ55" s="335"/>
      <c r="AK55" s="335"/>
      <c r="AL55" s="335"/>
      <c r="AM55" s="335"/>
      <c r="AN55" s="335"/>
      <c r="AP55" s="20">
        <v>24</v>
      </c>
      <c r="AR55" s="20" t="s">
        <v>410</v>
      </c>
      <c r="AU55" s="20">
        <v>550</v>
      </c>
      <c r="AV55" s="20">
        <v>600</v>
      </c>
      <c r="AZ55" s="20">
        <v>50</v>
      </c>
      <c r="BC55" s="20">
        <v>1</v>
      </c>
      <c r="BF55" s="20">
        <v>1</v>
      </c>
      <c r="BI55" s="20">
        <v>1</v>
      </c>
      <c r="BL55" s="20">
        <v>50</v>
      </c>
    </row>
    <row r="56" spans="1:80" ht="12.75" customHeight="1" x14ac:dyDescent="0.3">
      <c r="A56" s="335"/>
      <c r="B56" s="335"/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/>
      <c r="N56" s="335"/>
      <c r="O56" s="335"/>
      <c r="P56" s="335"/>
      <c r="Q56" s="335"/>
      <c r="R56" s="335"/>
      <c r="S56" s="335"/>
      <c r="T56" s="335"/>
      <c r="U56" s="335"/>
      <c r="V56" s="335"/>
      <c r="W56" s="335"/>
      <c r="X56" s="335"/>
      <c r="Y56" s="335"/>
      <c r="Z56" s="335"/>
      <c r="AA56" s="335"/>
      <c r="AB56" s="335"/>
      <c r="AC56" s="335"/>
      <c r="AD56" s="335"/>
      <c r="AE56" s="335"/>
      <c r="AF56" s="335"/>
      <c r="AG56" s="335"/>
      <c r="AH56" s="335"/>
      <c r="AI56" s="335"/>
      <c r="AJ56" s="335"/>
      <c r="AK56" s="335"/>
      <c r="AL56" s="335"/>
      <c r="AM56" s="335"/>
      <c r="AN56" s="335"/>
      <c r="AP56" s="20">
        <v>25</v>
      </c>
      <c r="AR56" s="20" t="s">
        <v>411</v>
      </c>
      <c r="AU56" s="20">
        <v>600</v>
      </c>
      <c r="AV56" s="20">
        <v>650</v>
      </c>
      <c r="AZ56" s="20">
        <v>50</v>
      </c>
      <c r="BC56" s="20">
        <v>5.9</v>
      </c>
      <c r="BF56" s="20">
        <v>2</v>
      </c>
      <c r="BI56" s="20">
        <v>3.95</v>
      </c>
      <c r="BL56" s="20">
        <v>197.5</v>
      </c>
    </row>
    <row r="57" spans="1:80" ht="12.75" customHeight="1" x14ac:dyDescent="0.3">
      <c r="A57" s="335"/>
      <c r="B57" s="335"/>
      <c r="C57" s="335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  <c r="R57" s="335"/>
      <c r="S57" s="335"/>
      <c r="T57" s="335"/>
      <c r="U57" s="335"/>
      <c r="V57" s="335"/>
      <c r="W57" s="335"/>
      <c r="X57" s="335"/>
      <c r="Y57" s="335"/>
      <c r="Z57" s="335"/>
      <c r="AA57" s="335"/>
      <c r="AB57" s="335"/>
      <c r="AC57" s="335"/>
      <c r="AD57" s="335"/>
      <c r="AE57" s="335"/>
      <c r="AF57" s="335"/>
      <c r="AG57" s="335"/>
      <c r="AH57" s="335"/>
      <c r="AI57" s="335"/>
      <c r="AJ57" s="335"/>
      <c r="AK57" s="335"/>
      <c r="AL57" s="335"/>
      <c r="AM57" s="335"/>
      <c r="AN57" s="335"/>
      <c r="AP57" s="20">
        <v>26</v>
      </c>
      <c r="AR57" s="20" t="s">
        <v>410</v>
      </c>
      <c r="AU57" s="20">
        <v>600</v>
      </c>
      <c r="AV57" s="20">
        <v>650</v>
      </c>
      <c r="AZ57" s="20">
        <v>50</v>
      </c>
      <c r="BC57" s="20">
        <v>1</v>
      </c>
      <c r="BF57" s="20">
        <v>3.2</v>
      </c>
      <c r="BI57" s="20">
        <v>2.1</v>
      </c>
      <c r="BL57" s="20">
        <v>105</v>
      </c>
      <c r="BW57"/>
    </row>
    <row r="58" spans="1:80" ht="12.75" customHeight="1" x14ac:dyDescent="0.3">
      <c r="A58" s="335"/>
      <c r="B58" s="335"/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  <c r="R58" s="335"/>
      <c r="S58" s="335"/>
      <c r="T58" s="335"/>
      <c r="U58" s="335"/>
      <c r="V58" s="335"/>
      <c r="W58" s="335"/>
      <c r="X58" s="335"/>
      <c r="Y58" s="335"/>
      <c r="Z58" s="335"/>
      <c r="AA58" s="335"/>
      <c r="AB58" s="335"/>
      <c r="AC58" s="335"/>
      <c r="AD58" s="335"/>
      <c r="AE58" s="335"/>
      <c r="AF58" s="335"/>
      <c r="AG58" s="335"/>
      <c r="AH58" s="335"/>
      <c r="AI58" s="335"/>
      <c r="AJ58" s="335"/>
      <c r="AK58" s="335"/>
      <c r="AL58" s="335"/>
      <c r="AM58" s="335"/>
      <c r="AN58" s="335"/>
      <c r="AP58" s="20">
        <v>27</v>
      </c>
      <c r="AR58" s="20" t="s">
        <v>411</v>
      </c>
      <c r="AU58" s="20">
        <v>650</v>
      </c>
      <c r="AV58" s="20">
        <v>700</v>
      </c>
      <c r="AZ58" s="20">
        <v>50</v>
      </c>
      <c r="BC58" s="20">
        <v>2</v>
      </c>
      <c r="BF58" s="20">
        <v>4.7</v>
      </c>
      <c r="BI58" s="20">
        <v>3.35</v>
      </c>
      <c r="BL58" s="20">
        <v>167.5</v>
      </c>
    </row>
    <row r="59" spans="1:80" ht="12.75" customHeight="1" x14ac:dyDescent="0.3">
      <c r="A59" s="335"/>
      <c r="B59" s="335"/>
      <c r="C59" s="335"/>
      <c r="D59" s="335"/>
      <c r="E59" s="335"/>
      <c r="F59" s="335"/>
      <c r="G59" s="335"/>
      <c r="H59" s="335"/>
      <c r="I59" s="335"/>
      <c r="J59" s="335"/>
      <c r="K59" s="335"/>
      <c r="L59" s="335"/>
      <c r="M59" s="335"/>
      <c r="N59" s="335"/>
      <c r="O59" s="335"/>
      <c r="P59" s="335"/>
      <c r="Q59" s="335"/>
      <c r="R59" s="335"/>
      <c r="S59" s="335"/>
      <c r="T59" s="335"/>
      <c r="U59" s="335"/>
      <c r="V59" s="335"/>
      <c r="W59" s="335"/>
      <c r="X59" s="335"/>
      <c r="Y59" s="335"/>
      <c r="Z59" s="335"/>
      <c r="AA59" s="335"/>
      <c r="AB59" s="335"/>
      <c r="AC59" s="335"/>
      <c r="AD59" s="335"/>
      <c r="AE59" s="335"/>
      <c r="AF59" s="335"/>
      <c r="AG59" s="335"/>
      <c r="AH59" s="335"/>
      <c r="AI59" s="335"/>
      <c r="AJ59" s="335"/>
      <c r="AK59" s="335"/>
      <c r="AL59" s="335"/>
      <c r="AM59" s="335"/>
      <c r="AN59" s="335"/>
      <c r="AP59" s="20">
        <v>28</v>
      </c>
      <c r="AR59" s="20" t="s">
        <v>410</v>
      </c>
      <c r="AU59" s="20">
        <v>650</v>
      </c>
      <c r="AV59" s="20">
        <v>700</v>
      </c>
      <c r="AZ59" s="20">
        <v>50</v>
      </c>
      <c r="BC59" s="20">
        <v>3.2</v>
      </c>
      <c r="BF59" s="20">
        <v>4.8</v>
      </c>
      <c r="BI59" s="20">
        <v>4</v>
      </c>
      <c r="BL59" s="20">
        <v>200</v>
      </c>
    </row>
    <row r="60" spans="1:80" ht="12.75" customHeight="1" x14ac:dyDescent="0.3">
      <c r="A60" s="335"/>
      <c r="B60" s="335"/>
      <c r="C60" s="335"/>
      <c r="D60" s="335"/>
      <c r="E60" s="335"/>
      <c r="F60" s="335"/>
      <c r="G60" s="335"/>
      <c r="H60" s="335"/>
      <c r="I60" s="335"/>
      <c r="J60" s="335"/>
      <c r="K60" s="335"/>
      <c r="L60" s="335"/>
      <c r="M60" s="335"/>
      <c r="N60" s="335"/>
      <c r="O60" s="335"/>
      <c r="P60" s="335"/>
      <c r="Q60" s="335"/>
      <c r="R60" s="335"/>
      <c r="S60" s="335"/>
      <c r="T60" s="335"/>
      <c r="U60" s="335"/>
      <c r="V60" s="335"/>
      <c r="W60" s="335"/>
      <c r="X60" s="335"/>
      <c r="Y60" s="335"/>
      <c r="Z60" s="335"/>
      <c r="AA60" s="335"/>
      <c r="AB60" s="335"/>
      <c r="AC60" s="335"/>
      <c r="AD60" s="335"/>
      <c r="AE60" s="335"/>
      <c r="AF60" s="335"/>
      <c r="AG60" s="335"/>
      <c r="AH60" s="335"/>
      <c r="AI60" s="335"/>
      <c r="AJ60" s="335"/>
      <c r="AK60" s="335"/>
      <c r="AL60" s="335"/>
      <c r="AM60" s="335"/>
      <c r="AN60" s="335"/>
      <c r="AP60" s="20">
        <v>29</v>
      </c>
      <c r="AR60" s="20" t="s">
        <v>411</v>
      </c>
      <c r="AU60" s="20">
        <v>700</v>
      </c>
      <c r="AV60" s="20">
        <v>730</v>
      </c>
      <c r="AZ60" s="20">
        <v>30</v>
      </c>
      <c r="BC60" s="20">
        <v>4.7</v>
      </c>
      <c r="BF60" s="20">
        <v>5</v>
      </c>
      <c r="BI60" s="20">
        <v>4.8499999999999996</v>
      </c>
      <c r="BL60" s="20">
        <v>145.5</v>
      </c>
    </row>
    <row r="61" spans="1:80" ht="12.75" customHeight="1" x14ac:dyDescent="0.3">
      <c r="A61" s="335"/>
      <c r="B61" s="335"/>
      <c r="C61" s="335"/>
      <c r="D61" s="335"/>
      <c r="E61" s="335"/>
      <c r="F61" s="335"/>
      <c r="G61" s="335"/>
      <c r="H61" s="335"/>
      <c r="I61" s="335"/>
      <c r="J61" s="335"/>
      <c r="K61" s="335"/>
      <c r="L61" s="335"/>
      <c r="M61" s="335"/>
      <c r="N61" s="335"/>
      <c r="O61" s="335"/>
      <c r="P61" s="335"/>
      <c r="Q61" s="335"/>
      <c r="R61" s="335"/>
      <c r="S61" s="335"/>
      <c r="T61" s="335"/>
      <c r="U61" s="335"/>
      <c r="V61" s="335"/>
      <c r="W61" s="335"/>
      <c r="X61" s="335"/>
      <c r="Y61" s="335"/>
      <c r="Z61" s="335"/>
      <c r="AA61" s="335"/>
      <c r="AB61" s="335"/>
      <c r="AC61" s="335"/>
      <c r="AD61" s="335"/>
      <c r="AE61" s="335"/>
      <c r="AF61" s="335"/>
      <c r="AG61" s="335"/>
      <c r="AH61" s="335"/>
      <c r="AI61" s="335"/>
      <c r="AJ61" s="335"/>
      <c r="AK61" s="335"/>
      <c r="AL61" s="335"/>
      <c r="AM61" s="335"/>
      <c r="AN61" s="335"/>
      <c r="BZ61"/>
      <c r="CB61"/>
    </row>
    <row r="62" spans="1:80" ht="12.75" customHeight="1" x14ac:dyDescent="0.3">
      <c r="A62" s="335"/>
      <c r="B62" s="335"/>
      <c r="C62" s="335"/>
      <c r="D62" s="335"/>
      <c r="E62" s="335"/>
      <c r="F62" s="335"/>
      <c r="G62" s="335"/>
      <c r="H62" s="335"/>
      <c r="I62" s="335"/>
      <c r="J62" s="335"/>
      <c r="K62" s="335"/>
      <c r="L62" s="335"/>
      <c r="M62" s="335"/>
      <c r="N62" s="335"/>
      <c r="O62" s="335"/>
      <c r="P62" s="335"/>
      <c r="Q62" s="335"/>
      <c r="R62" s="335"/>
      <c r="S62" s="335"/>
      <c r="T62" s="335"/>
      <c r="U62" s="335"/>
      <c r="V62" s="335"/>
      <c r="W62" s="335"/>
      <c r="X62" s="335"/>
      <c r="Y62" s="335"/>
      <c r="Z62" s="335"/>
      <c r="AA62" s="335"/>
      <c r="AB62" s="335"/>
      <c r="AC62" s="335"/>
      <c r="AD62" s="335"/>
      <c r="AE62" s="335"/>
      <c r="AF62" s="335"/>
      <c r="AG62" s="335"/>
      <c r="AH62" s="335"/>
      <c r="AI62" s="335"/>
      <c r="AJ62" s="335"/>
      <c r="AK62" s="335"/>
      <c r="AL62" s="335"/>
      <c r="AM62" s="335"/>
      <c r="AN62" s="335"/>
    </row>
    <row r="63" spans="1:80" ht="12.75" customHeight="1" x14ac:dyDescent="0.3">
      <c r="A63" s="335"/>
      <c r="B63" s="335"/>
      <c r="C63" s="335"/>
      <c r="D63" s="335"/>
      <c r="E63" s="335"/>
      <c r="F63" s="335"/>
      <c r="G63" s="335"/>
      <c r="H63" s="335"/>
      <c r="I63" s="335"/>
      <c r="J63" s="335"/>
      <c r="K63" s="335"/>
      <c r="L63" s="335"/>
      <c r="M63" s="335"/>
      <c r="N63" s="335"/>
      <c r="O63" s="335"/>
      <c r="P63" s="335"/>
      <c r="Q63" s="335"/>
      <c r="R63" s="335"/>
      <c r="S63" s="335"/>
      <c r="T63" s="335"/>
      <c r="U63" s="335"/>
      <c r="V63" s="335"/>
      <c r="W63" s="335"/>
      <c r="X63" s="335"/>
      <c r="Y63" s="335"/>
      <c r="Z63" s="335"/>
      <c r="AA63" s="335"/>
      <c r="AB63" s="335"/>
      <c r="AC63" s="335"/>
      <c r="AD63" s="335"/>
      <c r="AE63" s="335"/>
      <c r="AF63" s="335"/>
      <c r="AG63" s="335"/>
      <c r="AH63" s="335"/>
      <c r="AI63" s="335"/>
      <c r="AJ63" s="335"/>
      <c r="AK63" s="335"/>
      <c r="AL63" s="335"/>
      <c r="AM63" s="335"/>
      <c r="AN63" s="335"/>
    </row>
    <row r="64" spans="1:80" ht="12.75" customHeight="1" x14ac:dyDescent="0.3">
      <c r="A64" s="335"/>
      <c r="B64" s="335"/>
      <c r="C64" s="335"/>
      <c r="D64" s="335"/>
      <c r="E64" s="335"/>
      <c r="F64" s="335"/>
      <c r="G64" s="335"/>
      <c r="H64" s="335"/>
      <c r="I64" s="335"/>
      <c r="J64" s="335"/>
      <c r="K64" s="335"/>
      <c r="L64" s="335"/>
      <c r="M64" s="335"/>
      <c r="N64" s="335"/>
      <c r="O64" s="335"/>
      <c r="P64" s="335"/>
      <c r="Q64" s="335"/>
      <c r="R64" s="335"/>
      <c r="S64" s="335"/>
      <c r="T64" s="335"/>
      <c r="U64" s="335"/>
      <c r="V64" s="335"/>
      <c r="W64" s="335"/>
      <c r="X64" s="335"/>
      <c r="Y64" s="335"/>
      <c r="Z64" s="335"/>
      <c r="AA64" s="335"/>
      <c r="AB64" s="335"/>
      <c r="AC64" s="335"/>
      <c r="AD64" s="335"/>
      <c r="AE64" s="335"/>
      <c r="AF64" s="335"/>
      <c r="AG64" s="335"/>
      <c r="AH64" s="335"/>
      <c r="AI64" s="335"/>
      <c r="AJ64" s="335"/>
      <c r="AK64" s="335"/>
      <c r="AL64" s="335"/>
      <c r="AM64" s="335"/>
      <c r="AN64" s="335"/>
      <c r="BU64"/>
    </row>
    <row r="65" spans="1:75" ht="12.75" customHeight="1" x14ac:dyDescent="0.3">
      <c r="A65" s="335"/>
      <c r="B65" s="335"/>
      <c r="C65" s="335"/>
      <c r="D65" s="335"/>
      <c r="E65" s="335"/>
      <c r="F65" s="335"/>
      <c r="G65" s="335"/>
      <c r="H65" s="335"/>
      <c r="I65" s="335"/>
      <c r="J65" s="335"/>
      <c r="K65" s="335"/>
      <c r="L65" s="335"/>
      <c r="M65" s="335"/>
      <c r="N65" s="335"/>
      <c r="O65" s="335"/>
      <c r="P65" s="335"/>
      <c r="Q65" s="335"/>
      <c r="R65" s="335"/>
      <c r="S65" s="335"/>
      <c r="T65" s="335"/>
      <c r="U65" s="335"/>
      <c r="V65" s="335"/>
      <c r="W65" s="335"/>
      <c r="X65" s="335"/>
      <c r="Y65" s="335"/>
      <c r="Z65" s="335"/>
      <c r="AA65" s="335"/>
      <c r="AB65" s="335"/>
      <c r="AC65" s="335"/>
      <c r="AD65" s="335"/>
      <c r="AE65" s="335"/>
      <c r="AF65" s="335"/>
      <c r="AG65" s="335"/>
      <c r="AH65" s="335"/>
      <c r="AI65" s="335"/>
      <c r="AJ65" s="335"/>
      <c r="AK65" s="335"/>
      <c r="AL65" s="335"/>
      <c r="AM65" s="335"/>
      <c r="AN65" s="335"/>
      <c r="AP65" s="20">
        <v>30</v>
      </c>
      <c r="AR65" s="20" t="s">
        <v>410</v>
      </c>
      <c r="AU65" s="20">
        <v>700</v>
      </c>
      <c r="AV65" s="20">
        <v>730</v>
      </c>
      <c r="AZ65" s="20">
        <v>30</v>
      </c>
      <c r="BC65" s="20">
        <v>4.8</v>
      </c>
      <c r="BF65" s="20">
        <v>1</v>
      </c>
      <c r="BI65" s="20">
        <v>2.9</v>
      </c>
      <c r="BL65" s="20">
        <v>87</v>
      </c>
    </row>
    <row r="66" spans="1:75" ht="12.75" customHeight="1" x14ac:dyDescent="0.3">
      <c r="A66" s="335"/>
      <c r="B66" s="335"/>
      <c r="C66" s="335"/>
      <c r="D66" s="335"/>
      <c r="E66" s="335"/>
      <c r="F66" s="335"/>
      <c r="G66" s="335"/>
      <c r="H66" s="335"/>
      <c r="I66" s="335"/>
      <c r="J66" s="335"/>
      <c r="K66" s="335"/>
      <c r="L66" s="335"/>
      <c r="M66" s="335"/>
      <c r="N66" s="335"/>
      <c r="O66" s="335"/>
      <c r="P66" s="335"/>
      <c r="Q66" s="335"/>
      <c r="R66" s="335"/>
      <c r="S66" s="335"/>
      <c r="T66" s="335"/>
      <c r="U66" s="335"/>
      <c r="V66" s="335"/>
      <c r="W66" s="335"/>
      <c r="X66" s="335"/>
      <c r="Y66" s="335"/>
      <c r="Z66" s="335"/>
      <c r="AA66" s="335"/>
      <c r="AB66" s="335"/>
      <c r="AC66" s="335"/>
      <c r="AD66" s="335"/>
      <c r="AE66" s="335"/>
      <c r="AF66" s="335"/>
      <c r="AG66" s="335"/>
      <c r="AH66" s="335"/>
      <c r="AI66" s="335"/>
      <c r="AJ66" s="335"/>
      <c r="AK66" s="335"/>
      <c r="AL66" s="335"/>
      <c r="AM66" s="335"/>
      <c r="AN66" s="335"/>
      <c r="AP66" s="20">
        <v>31</v>
      </c>
      <c r="AR66" s="20" t="s">
        <v>411</v>
      </c>
      <c r="AU66" s="20">
        <v>730</v>
      </c>
      <c r="AV66" s="20">
        <v>750</v>
      </c>
      <c r="AZ66" s="20">
        <v>20</v>
      </c>
      <c r="BC66" s="20">
        <v>5</v>
      </c>
      <c r="BF66" s="20">
        <v>1</v>
      </c>
      <c r="BI66" s="20">
        <v>3</v>
      </c>
      <c r="BL66" s="20">
        <v>60</v>
      </c>
    </row>
    <row r="67" spans="1:75" ht="12.75" customHeight="1" x14ac:dyDescent="0.3">
      <c r="A67" s="335"/>
      <c r="B67" s="335"/>
      <c r="C67" s="335"/>
      <c r="D67" s="335"/>
      <c r="E67" s="335"/>
      <c r="F67" s="335"/>
      <c r="G67" s="335"/>
      <c r="H67" s="335"/>
      <c r="I67" s="335"/>
      <c r="J67" s="335"/>
      <c r="K67" s="335"/>
      <c r="L67" s="335"/>
      <c r="M67" s="335"/>
      <c r="N67" s="335"/>
      <c r="O67" s="335"/>
      <c r="P67" s="335"/>
      <c r="Q67" s="335"/>
      <c r="R67" s="335"/>
      <c r="S67" s="335"/>
      <c r="T67" s="335"/>
      <c r="U67" s="335"/>
      <c r="V67" s="335"/>
      <c r="W67" s="335"/>
      <c r="X67" s="335"/>
      <c r="Y67" s="335"/>
      <c r="Z67" s="335"/>
      <c r="AA67" s="335"/>
      <c r="AB67" s="335"/>
      <c r="AC67" s="335"/>
      <c r="AD67" s="335"/>
      <c r="AE67" s="335"/>
      <c r="AF67" s="335"/>
      <c r="AG67" s="335"/>
      <c r="AH67" s="335"/>
      <c r="AI67" s="335"/>
      <c r="AJ67" s="335"/>
      <c r="AK67" s="335"/>
      <c r="AL67" s="335"/>
      <c r="AM67" s="335"/>
      <c r="AN67" s="335"/>
      <c r="AP67" s="20">
        <v>34</v>
      </c>
      <c r="AR67" s="20" t="s">
        <v>410</v>
      </c>
      <c r="AU67" s="20">
        <v>750</v>
      </c>
      <c r="AV67" s="20">
        <v>800</v>
      </c>
      <c r="AZ67" s="20">
        <v>50</v>
      </c>
      <c r="BC67" s="20">
        <v>6</v>
      </c>
      <c r="BF67" s="20">
        <v>4.3</v>
      </c>
      <c r="BI67" s="20">
        <v>5.15</v>
      </c>
      <c r="BL67" s="20">
        <v>257.5</v>
      </c>
    </row>
    <row r="68" spans="1:75" ht="12.75" customHeight="1" x14ac:dyDescent="0.3">
      <c r="A68" s="335"/>
      <c r="B68" s="335"/>
      <c r="C68" s="335"/>
      <c r="D68" s="335"/>
      <c r="E68" s="335"/>
      <c r="F68" s="335"/>
      <c r="G68" s="335"/>
      <c r="H68" s="335"/>
      <c r="I68" s="335"/>
      <c r="J68" s="335"/>
      <c r="K68" s="335"/>
      <c r="L68" s="335"/>
      <c r="M68" s="335"/>
      <c r="N68" s="335"/>
      <c r="O68" s="335"/>
      <c r="P68" s="335"/>
      <c r="Q68" s="335"/>
      <c r="R68" s="335"/>
      <c r="S68" s="335"/>
      <c r="T68" s="335"/>
      <c r="U68" s="335"/>
      <c r="V68" s="335"/>
      <c r="W68" s="335"/>
      <c r="X68" s="335"/>
      <c r="Y68" s="335"/>
      <c r="Z68" s="335"/>
      <c r="AA68" s="335"/>
      <c r="AB68" s="335"/>
      <c r="AC68" s="335"/>
      <c r="AD68" s="335"/>
      <c r="AE68" s="335"/>
      <c r="AF68" s="335"/>
      <c r="AG68" s="335"/>
      <c r="AH68" s="335"/>
      <c r="AI68" s="335"/>
      <c r="AJ68" s="335"/>
      <c r="AK68" s="335"/>
      <c r="AL68" s="335"/>
      <c r="AM68" s="335"/>
      <c r="AN68" s="335"/>
      <c r="AP68" s="20">
        <v>35</v>
      </c>
      <c r="AR68" s="20" t="s">
        <v>411</v>
      </c>
      <c r="AU68" s="20">
        <v>800</v>
      </c>
      <c r="AV68" s="20">
        <v>850</v>
      </c>
      <c r="AZ68" s="20">
        <v>50</v>
      </c>
      <c r="BC68" s="20">
        <v>1.5</v>
      </c>
      <c r="BF68" s="20">
        <v>2.5</v>
      </c>
      <c r="BI68" s="20">
        <v>2</v>
      </c>
      <c r="BL68" s="20">
        <v>100</v>
      </c>
    </row>
    <row r="69" spans="1:75" ht="12.75" customHeight="1" x14ac:dyDescent="0.3">
      <c r="A69" s="335"/>
      <c r="B69" s="335"/>
      <c r="C69" s="335"/>
      <c r="D69" s="335"/>
      <c r="E69" s="335"/>
      <c r="F69" s="335"/>
      <c r="G69" s="335"/>
      <c r="H69" s="335"/>
      <c r="I69" s="335"/>
      <c r="J69" s="335"/>
      <c r="K69" s="335"/>
      <c r="L69" s="335"/>
      <c r="M69" s="335"/>
      <c r="N69" s="335"/>
      <c r="O69" s="335"/>
      <c r="P69" s="335"/>
      <c r="Q69" s="335"/>
      <c r="R69" s="335"/>
      <c r="S69" s="335"/>
      <c r="T69" s="335"/>
      <c r="U69" s="335"/>
      <c r="V69" s="335"/>
      <c r="W69" s="335"/>
      <c r="X69" s="335"/>
      <c r="Y69" s="335"/>
      <c r="Z69" s="335"/>
      <c r="AA69" s="335"/>
      <c r="AB69" s="335"/>
      <c r="AC69" s="335"/>
      <c r="AD69" s="335"/>
      <c r="AE69" s="335"/>
      <c r="AF69" s="335"/>
      <c r="AG69" s="335"/>
      <c r="AH69" s="335"/>
      <c r="AI69" s="335"/>
      <c r="AJ69" s="335"/>
      <c r="AK69" s="335"/>
      <c r="AL69" s="335"/>
      <c r="AM69" s="335"/>
      <c r="AN69" s="335"/>
      <c r="AP69" s="20">
        <v>36</v>
      </c>
      <c r="AR69" s="20" t="s">
        <v>410</v>
      </c>
      <c r="AU69" s="20">
        <v>800</v>
      </c>
      <c r="AV69" s="20">
        <v>850</v>
      </c>
      <c r="AZ69" s="20">
        <v>50</v>
      </c>
      <c r="BC69" s="20">
        <v>4.3</v>
      </c>
      <c r="BF69" s="20">
        <v>5</v>
      </c>
      <c r="BI69" s="20">
        <v>4.6500000000000004</v>
      </c>
      <c r="BL69" s="20">
        <v>232.50000000000003</v>
      </c>
    </row>
    <row r="70" spans="1:75" ht="14.4" customHeight="1" x14ac:dyDescent="0.3">
      <c r="A70" s="336" t="s">
        <v>878</v>
      </c>
      <c r="B70" s="337"/>
      <c r="C70" s="337"/>
      <c r="D70" s="337"/>
      <c r="E70" s="337"/>
      <c r="F70" s="337"/>
      <c r="G70" s="337"/>
      <c r="H70" s="337"/>
      <c r="I70" s="337"/>
      <c r="J70" s="337"/>
      <c r="K70" s="337"/>
      <c r="L70" s="337"/>
      <c r="M70" s="337"/>
      <c r="N70" s="337"/>
      <c r="O70" s="337"/>
      <c r="P70" s="337"/>
      <c r="Q70" s="337"/>
      <c r="R70" s="337"/>
      <c r="S70" s="337"/>
      <c r="T70" s="337"/>
      <c r="U70" s="336" t="s">
        <v>879</v>
      </c>
      <c r="V70" s="337"/>
      <c r="W70" s="337"/>
      <c r="X70" s="337"/>
      <c r="Y70" s="337"/>
      <c r="Z70" s="337"/>
      <c r="AA70" s="337"/>
      <c r="AB70" s="337"/>
      <c r="AC70" s="337"/>
      <c r="AD70" s="337"/>
      <c r="AE70" s="337"/>
      <c r="AF70" s="337"/>
      <c r="AG70" s="337"/>
      <c r="AH70" s="337"/>
      <c r="AI70" s="337"/>
      <c r="AJ70" s="337"/>
      <c r="AK70" s="337"/>
      <c r="AL70" s="337"/>
      <c r="AM70" s="337"/>
      <c r="AN70" s="337"/>
      <c r="AP70" s="20">
        <v>40</v>
      </c>
      <c r="AR70" s="20" t="s">
        <v>410</v>
      </c>
      <c r="AU70" s="20">
        <v>900</v>
      </c>
      <c r="AV70" s="20">
        <v>950</v>
      </c>
      <c r="AZ70" s="20">
        <v>50</v>
      </c>
      <c r="BC70" s="20">
        <v>4.8</v>
      </c>
      <c r="BF70" s="20">
        <v>4.2</v>
      </c>
      <c r="BI70" s="20">
        <v>4.5</v>
      </c>
      <c r="BL70" s="20">
        <v>225</v>
      </c>
    </row>
    <row r="71" spans="1:75" ht="12.75" customHeight="1" x14ac:dyDescent="0.3">
      <c r="A71" s="329"/>
      <c r="B71" s="330"/>
      <c r="C71" s="330"/>
      <c r="D71" s="331"/>
      <c r="E71" s="332" t="s">
        <v>383</v>
      </c>
      <c r="F71" s="332"/>
      <c r="G71" s="332"/>
      <c r="H71" s="332"/>
      <c r="I71" s="332"/>
      <c r="J71" s="332"/>
      <c r="K71" s="332"/>
      <c r="L71" s="332"/>
      <c r="M71" s="332"/>
      <c r="N71" s="332"/>
      <c r="O71" s="332"/>
      <c r="P71" s="332"/>
      <c r="Q71" s="332"/>
      <c r="R71" s="332"/>
      <c r="S71" s="332"/>
      <c r="T71" s="332"/>
      <c r="U71" s="332"/>
      <c r="V71" s="332"/>
      <c r="W71" s="332" t="s">
        <v>384</v>
      </c>
      <c r="X71" s="332"/>
      <c r="Y71" s="332"/>
      <c r="Z71" s="332"/>
      <c r="AA71" s="332"/>
      <c r="AB71" s="332"/>
      <c r="AC71" s="332"/>
      <c r="AD71" s="332"/>
      <c r="AE71" s="332"/>
      <c r="AF71" s="332"/>
      <c r="AG71" s="332"/>
      <c r="AH71" s="332"/>
      <c r="AI71" s="332"/>
      <c r="AJ71" s="332"/>
      <c r="AK71" s="332"/>
      <c r="AL71" s="332"/>
      <c r="AM71" s="332"/>
      <c r="AN71" s="332"/>
      <c r="AP71" s="20">
        <v>41</v>
      </c>
      <c r="AR71" s="20" t="s">
        <v>411</v>
      </c>
      <c r="AU71" s="20">
        <v>950</v>
      </c>
      <c r="AV71" s="20">
        <v>1000</v>
      </c>
      <c r="AZ71" s="20">
        <v>50</v>
      </c>
      <c r="BC71" s="20">
        <v>1.5</v>
      </c>
      <c r="BF71" s="20">
        <v>3.6</v>
      </c>
      <c r="BI71" s="20">
        <v>2.5499999999999998</v>
      </c>
      <c r="BL71" s="20">
        <v>127.49999999999999</v>
      </c>
    </row>
    <row r="72" spans="1:75" ht="12.75" customHeight="1" x14ac:dyDescent="0.3">
      <c r="A72" s="343"/>
      <c r="B72" s="343"/>
      <c r="C72" s="343"/>
      <c r="D72" s="343"/>
      <c r="E72" s="344" t="s">
        <v>385</v>
      </c>
      <c r="F72" s="344"/>
      <c r="G72" s="344"/>
      <c r="H72" s="344"/>
      <c r="I72" s="344"/>
      <c r="J72" s="344"/>
      <c r="K72" s="344"/>
      <c r="L72" s="344"/>
      <c r="M72" s="344"/>
      <c r="N72" s="344" t="s">
        <v>386</v>
      </c>
      <c r="O72" s="344"/>
      <c r="P72" s="344"/>
      <c r="Q72" s="344"/>
      <c r="R72" s="344"/>
      <c r="S72" s="344"/>
      <c r="T72" s="344"/>
      <c r="U72" s="344"/>
      <c r="V72" s="344"/>
      <c r="W72" s="344" t="s">
        <v>386</v>
      </c>
      <c r="X72" s="344"/>
      <c r="Y72" s="344"/>
      <c r="Z72" s="344"/>
      <c r="AA72" s="344"/>
      <c r="AB72" s="344"/>
      <c r="AC72" s="344"/>
      <c r="AD72" s="344"/>
      <c r="AE72" s="344"/>
      <c r="AF72" s="344" t="s">
        <v>387</v>
      </c>
      <c r="AG72" s="344"/>
      <c r="AH72" s="344"/>
      <c r="AI72" s="344"/>
      <c r="AJ72" s="344"/>
      <c r="AK72" s="344"/>
      <c r="AL72" s="344"/>
      <c r="AM72" s="344"/>
      <c r="AN72" s="344"/>
      <c r="AP72" s="20">
        <v>42</v>
      </c>
      <c r="AR72" s="20" t="s">
        <v>410</v>
      </c>
      <c r="AU72" s="20">
        <v>950</v>
      </c>
      <c r="AV72" s="20">
        <v>1000</v>
      </c>
      <c r="AZ72" s="20">
        <v>50</v>
      </c>
      <c r="BC72" s="20">
        <v>4.2</v>
      </c>
      <c r="BF72" s="20">
        <v>4.8</v>
      </c>
      <c r="BI72" s="20">
        <v>4.5</v>
      </c>
      <c r="BL72" s="20">
        <v>225</v>
      </c>
    </row>
    <row r="73" spans="1:75" ht="12.75" customHeight="1" x14ac:dyDescent="0.3">
      <c r="A73" s="338" t="s">
        <v>388</v>
      </c>
      <c r="B73" s="338"/>
      <c r="C73" s="338"/>
      <c r="D73" s="338"/>
      <c r="E73" s="339" t="s">
        <v>389</v>
      </c>
      <c r="F73" s="339"/>
      <c r="G73" s="339"/>
      <c r="H73" s="339"/>
      <c r="I73" s="339"/>
      <c r="J73" s="339"/>
      <c r="K73" s="339"/>
      <c r="L73" s="339"/>
      <c r="M73" s="339"/>
      <c r="N73" s="340" t="s">
        <v>390</v>
      </c>
      <c r="O73" s="341"/>
      <c r="P73" s="341"/>
      <c r="Q73" s="341"/>
      <c r="R73" s="341"/>
      <c r="S73" s="341"/>
      <c r="T73" s="341"/>
      <c r="U73" s="341"/>
      <c r="V73" s="342"/>
      <c r="W73" s="339" t="s">
        <v>867</v>
      </c>
      <c r="X73" s="339"/>
      <c r="Y73" s="339"/>
      <c r="Z73" s="339"/>
      <c r="AA73" s="339"/>
      <c r="AB73" s="339"/>
      <c r="AC73" s="339"/>
      <c r="AD73" s="339"/>
      <c r="AE73" s="339"/>
      <c r="AF73" s="340" t="s">
        <v>391</v>
      </c>
      <c r="AG73" s="341"/>
      <c r="AH73" s="341"/>
      <c r="AI73" s="341"/>
      <c r="AJ73" s="341"/>
      <c r="AK73" s="341"/>
      <c r="AL73" s="341"/>
      <c r="AM73" s="341"/>
      <c r="AN73" s="342"/>
      <c r="AP73" s="20">
        <v>43</v>
      </c>
      <c r="AR73" s="20" t="s">
        <v>411</v>
      </c>
      <c r="AU73" s="20">
        <v>1000</v>
      </c>
      <c r="AV73" s="20">
        <v>1050</v>
      </c>
      <c r="AZ73" s="20">
        <v>50</v>
      </c>
      <c r="BC73" s="20">
        <v>3.6</v>
      </c>
      <c r="BF73" s="20">
        <v>3.9</v>
      </c>
      <c r="BI73" s="20">
        <v>3.75</v>
      </c>
      <c r="BL73" s="20">
        <v>187.5</v>
      </c>
      <c r="BW73"/>
    </row>
    <row r="74" spans="1:75" ht="12.75" customHeight="1" x14ac:dyDescent="0.3">
      <c r="A74" s="338" t="s">
        <v>392</v>
      </c>
      <c r="B74" s="338"/>
      <c r="C74" s="338"/>
      <c r="D74" s="338"/>
      <c r="E74" s="339" t="s">
        <v>393</v>
      </c>
      <c r="F74" s="339"/>
      <c r="G74" s="339"/>
      <c r="H74" s="339"/>
      <c r="I74" s="339"/>
      <c r="J74" s="339"/>
      <c r="K74" s="339"/>
      <c r="L74" s="339"/>
      <c r="M74" s="339"/>
      <c r="N74" s="340" t="s">
        <v>394</v>
      </c>
      <c r="O74" s="341"/>
      <c r="P74" s="341"/>
      <c r="Q74" s="341"/>
      <c r="R74" s="341"/>
      <c r="S74" s="341"/>
      <c r="T74" s="341"/>
      <c r="U74" s="341"/>
      <c r="V74" s="342"/>
      <c r="W74" s="339" t="s">
        <v>395</v>
      </c>
      <c r="X74" s="339"/>
      <c r="Y74" s="339"/>
      <c r="Z74" s="339"/>
      <c r="AA74" s="339"/>
      <c r="AB74" s="339"/>
      <c r="AC74" s="339"/>
      <c r="AD74" s="339"/>
      <c r="AE74" s="339"/>
      <c r="AF74" s="339" t="s">
        <v>396</v>
      </c>
      <c r="AG74" s="339"/>
      <c r="AH74" s="339"/>
      <c r="AI74" s="339"/>
      <c r="AJ74" s="339"/>
      <c r="AK74" s="339"/>
      <c r="AL74" s="339"/>
      <c r="AM74" s="339"/>
      <c r="AN74" s="339"/>
      <c r="AP74" s="20">
        <v>44</v>
      </c>
      <c r="AR74" s="20" t="s">
        <v>410</v>
      </c>
      <c r="AU74" s="20">
        <v>1000</v>
      </c>
      <c r="AV74" s="20">
        <v>1050</v>
      </c>
      <c r="AZ74" s="20">
        <v>50</v>
      </c>
      <c r="BC74" s="20">
        <v>4.8</v>
      </c>
      <c r="BF74" s="20">
        <v>5.6</v>
      </c>
      <c r="BI74" s="20">
        <v>5.1999999999999993</v>
      </c>
      <c r="BL74" s="20">
        <v>259.99999999999994</v>
      </c>
    </row>
    <row r="75" spans="1:75" ht="12.75" customHeight="1" x14ac:dyDescent="0.3">
      <c r="A75" s="345" t="s">
        <v>397</v>
      </c>
      <c r="B75" s="346"/>
      <c r="C75" s="346"/>
      <c r="D75" s="347"/>
      <c r="E75" s="354"/>
      <c r="F75" s="355"/>
      <c r="G75" s="355"/>
      <c r="H75" s="355"/>
      <c r="I75" s="355"/>
      <c r="J75" s="355"/>
      <c r="K75" s="355"/>
      <c r="L75" s="355"/>
      <c r="M75" s="356"/>
      <c r="N75" s="354"/>
      <c r="O75" s="355"/>
      <c r="P75" s="355"/>
      <c r="Q75" s="355"/>
      <c r="R75" s="355"/>
      <c r="S75" s="355"/>
      <c r="T75" s="355"/>
      <c r="U75" s="355"/>
      <c r="V75" s="356"/>
      <c r="W75" s="354"/>
      <c r="X75" s="355"/>
      <c r="Y75" s="355"/>
      <c r="Z75" s="355"/>
      <c r="AA75" s="355"/>
      <c r="AB75" s="355"/>
      <c r="AC75" s="355"/>
      <c r="AD75" s="355"/>
      <c r="AE75" s="356"/>
      <c r="AF75" s="354"/>
      <c r="AG75" s="355"/>
      <c r="AH75" s="355"/>
      <c r="AI75" s="355"/>
      <c r="AJ75" s="355"/>
      <c r="AK75" s="355"/>
      <c r="AL75" s="355"/>
      <c r="AM75" s="355"/>
      <c r="AN75" s="356"/>
    </row>
    <row r="76" spans="1:75" ht="12.75" customHeight="1" x14ac:dyDescent="0.3">
      <c r="A76" s="348"/>
      <c r="B76" s="349"/>
      <c r="C76" s="349"/>
      <c r="D76" s="350"/>
      <c r="E76" s="357"/>
      <c r="F76" s="358"/>
      <c r="G76" s="358"/>
      <c r="H76" s="358"/>
      <c r="I76" s="358"/>
      <c r="J76" s="358"/>
      <c r="K76" s="358"/>
      <c r="L76" s="358"/>
      <c r="M76" s="359"/>
      <c r="N76" s="357"/>
      <c r="O76" s="358"/>
      <c r="P76" s="358"/>
      <c r="Q76" s="358"/>
      <c r="R76" s="358"/>
      <c r="S76" s="358"/>
      <c r="T76" s="358"/>
      <c r="U76" s="358"/>
      <c r="V76" s="359"/>
      <c r="W76" s="357"/>
      <c r="X76" s="358"/>
      <c r="Y76" s="358"/>
      <c r="Z76" s="358"/>
      <c r="AA76" s="358"/>
      <c r="AB76" s="358"/>
      <c r="AC76" s="358"/>
      <c r="AD76" s="358"/>
      <c r="AE76" s="359"/>
      <c r="AF76" s="357"/>
      <c r="AG76" s="358"/>
      <c r="AH76" s="358"/>
      <c r="AI76" s="358"/>
      <c r="AJ76" s="358"/>
      <c r="AK76" s="358"/>
      <c r="AL76" s="358"/>
      <c r="AM76" s="358"/>
      <c r="AN76" s="359"/>
    </row>
    <row r="77" spans="1:75" ht="12.75" customHeight="1" x14ac:dyDescent="0.3">
      <c r="A77" s="351"/>
      <c r="B77" s="352"/>
      <c r="C77" s="352"/>
      <c r="D77" s="353"/>
      <c r="E77" s="360"/>
      <c r="F77" s="361"/>
      <c r="G77" s="361"/>
      <c r="H77" s="361"/>
      <c r="I77" s="361"/>
      <c r="J77" s="361"/>
      <c r="K77" s="361"/>
      <c r="L77" s="361"/>
      <c r="M77" s="362"/>
      <c r="N77" s="360"/>
      <c r="O77" s="361"/>
      <c r="P77" s="361"/>
      <c r="Q77" s="361"/>
      <c r="R77" s="361"/>
      <c r="S77" s="361"/>
      <c r="T77" s="361"/>
      <c r="U77" s="361"/>
      <c r="V77" s="362"/>
      <c r="W77" s="360"/>
      <c r="X77" s="361"/>
      <c r="Y77" s="361"/>
      <c r="Z77" s="361"/>
      <c r="AA77" s="361"/>
      <c r="AB77" s="361"/>
      <c r="AC77" s="361"/>
      <c r="AD77" s="361"/>
      <c r="AE77" s="362"/>
      <c r="AF77" s="360"/>
      <c r="AG77" s="361"/>
      <c r="AH77" s="361"/>
      <c r="AI77" s="361"/>
      <c r="AJ77" s="361"/>
      <c r="AK77" s="361"/>
      <c r="AL77" s="361"/>
      <c r="AM77" s="361"/>
      <c r="AN77" s="362"/>
      <c r="AP77" s="20">
        <v>45</v>
      </c>
      <c r="AR77" s="20" t="s">
        <v>411</v>
      </c>
      <c r="AU77" s="20">
        <v>1050</v>
      </c>
      <c r="AV77" s="20">
        <v>1100</v>
      </c>
      <c r="AZ77" s="20">
        <v>50</v>
      </c>
      <c r="BC77" s="20">
        <v>3.9</v>
      </c>
      <c r="BF77" s="20">
        <v>2</v>
      </c>
      <c r="BI77" s="20">
        <v>2.95</v>
      </c>
      <c r="BL77" s="20">
        <v>147.5</v>
      </c>
    </row>
  </sheetData>
  <mergeCells count="277">
    <mergeCell ref="A48:E48"/>
    <mergeCell ref="F48:R48"/>
    <mergeCell ref="S48:X48"/>
    <mergeCell ref="Y48:AD48"/>
    <mergeCell ref="AE48:AI48"/>
    <mergeCell ref="AJ48:AN48"/>
    <mergeCell ref="A53:AI53"/>
    <mergeCell ref="AJ53:AN53"/>
    <mergeCell ref="A52:AI52"/>
    <mergeCell ref="AJ52:AN52"/>
    <mergeCell ref="S49:X49"/>
    <mergeCell ref="A51:E51"/>
    <mergeCell ref="F51:R51"/>
    <mergeCell ref="A25:E25"/>
    <mergeCell ref="F25:R25"/>
    <mergeCell ref="S25:X25"/>
    <mergeCell ref="Y25:AD25"/>
    <mergeCell ref="AE25:AI25"/>
    <mergeCell ref="AJ25:AN25"/>
    <mergeCell ref="A10:E10"/>
    <mergeCell ref="F10:R10"/>
    <mergeCell ref="S10:X10"/>
    <mergeCell ref="Y10:AD10"/>
    <mergeCell ref="AE10:AI10"/>
    <mergeCell ref="AJ10:AN10"/>
    <mergeCell ref="A11:E11"/>
    <mergeCell ref="F11:R11"/>
    <mergeCell ref="S11:X11"/>
    <mergeCell ref="Y11:AD11"/>
    <mergeCell ref="AE11:AI11"/>
    <mergeCell ref="AJ11:AN11"/>
    <mergeCell ref="A12:E12"/>
    <mergeCell ref="F12:R12"/>
    <mergeCell ref="S12:X12"/>
    <mergeCell ref="Y12:AD12"/>
    <mergeCell ref="AE12:AI12"/>
    <mergeCell ref="AJ12:AN12"/>
    <mergeCell ref="A8:E8"/>
    <mergeCell ref="F8:R8"/>
    <mergeCell ref="S8:X8"/>
    <mergeCell ref="Y8:AD8"/>
    <mergeCell ref="AE8:AI8"/>
    <mergeCell ref="AJ8:AN8"/>
    <mergeCell ref="A9:E9"/>
    <mergeCell ref="F9:R9"/>
    <mergeCell ref="S9:X9"/>
    <mergeCell ref="Y9:AD9"/>
    <mergeCell ref="AE9:AI9"/>
    <mergeCell ref="AJ9:AN9"/>
    <mergeCell ref="A32:E32"/>
    <mergeCell ref="F32:R32"/>
    <mergeCell ref="A26:E26"/>
    <mergeCell ref="F26:R26"/>
    <mergeCell ref="S26:X26"/>
    <mergeCell ref="Y26:AD26"/>
    <mergeCell ref="AE26:AI26"/>
    <mergeCell ref="AJ26:AN26"/>
    <mergeCell ref="A31:E31"/>
    <mergeCell ref="F31:R31"/>
    <mergeCell ref="AE31:AI31"/>
    <mergeCell ref="AJ31:AN31"/>
    <mergeCell ref="S31:X31"/>
    <mergeCell ref="Y31:AD31"/>
    <mergeCell ref="A18:E18"/>
    <mergeCell ref="F18:R18"/>
    <mergeCell ref="S18:X18"/>
    <mergeCell ref="Y18:AD18"/>
    <mergeCell ref="AE18:AI18"/>
    <mergeCell ref="AJ18:AN18"/>
    <mergeCell ref="A30:E30"/>
    <mergeCell ref="F21:R21"/>
    <mergeCell ref="AE21:AI21"/>
    <mergeCell ref="F30:R30"/>
    <mergeCell ref="AE30:AI30"/>
    <mergeCell ref="AJ30:AN30"/>
    <mergeCell ref="A22:E22"/>
    <mergeCell ref="AE24:AI24"/>
    <mergeCell ref="AJ24:AN24"/>
    <mergeCell ref="S22:AD22"/>
    <mergeCell ref="S23:AD23"/>
    <mergeCell ref="S24:AD24"/>
    <mergeCell ref="A19:E19"/>
    <mergeCell ref="F19:R19"/>
    <mergeCell ref="S19:X19"/>
    <mergeCell ref="Y19:AD19"/>
    <mergeCell ref="AE19:AI19"/>
    <mergeCell ref="AJ19:AN19"/>
    <mergeCell ref="A20:E20"/>
    <mergeCell ref="F20:R20"/>
    <mergeCell ref="AE29:AI29"/>
    <mergeCell ref="AJ50:AN50"/>
    <mergeCell ref="F29:R29"/>
    <mergeCell ref="AE32:AI32"/>
    <mergeCell ref="AJ32:AN32"/>
    <mergeCell ref="S32:X32"/>
    <mergeCell ref="Y32:AD32"/>
    <mergeCell ref="F22:R22"/>
    <mergeCell ref="A33:E33"/>
    <mergeCell ref="F33:R33"/>
    <mergeCell ref="A49:E49"/>
    <mergeCell ref="F49:R49"/>
    <mergeCell ref="A35:D35"/>
    <mergeCell ref="E35:V35"/>
    <mergeCell ref="W35:AN35"/>
    <mergeCell ref="A36:D36"/>
    <mergeCell ref="E36:M36"/>
    <mergeCell ref="N36:V36"/>
    <mergeCell ref="W36:AE36"/>
    <mergeCell ref="AF36:AN36"/>
    <mergeCell ref="A37:D37"/>
    <mergeCell ref="E37:M37"/>
    <mergeCell ref="AE17:AI17"/>
    <mergeCell ref="S51:X51"/>
    <mergeCell ref="Y51:AD51"/>
    <mergeCell ref="AJ29:AN29"/>
    <mergeCell ref="S17:X17"/>
    <mergeCell ref="Y17:AD17"/>
    <mergeCell ref="Y49:AD49"/>
    <mergeCell ref="S50:X50"/>
    <mergeCell ref="Y50:AD50"/>
    <mergeCell ref="S29:X29"/>
    <mergeCell ref="Y29:AD29"/>
    <mergeCell ref="S21:AD21"/>
    <mergeCell ref="S30:X30"/>
    <mergeCell ref="Y30:AD30"/>
    <mergeCell ref="AE22:AI22"/>
    <mergeCell ref="AJ22:AN22"/>
    <mergeCell ref="S33:X33"/>
    <mergeCell ref="Y33:AD33"/>
    <mergeCell ref="AE33:AI33"/>
    <mergeCell ref="AJ33:AN33"/>
    <mergeCell ref="AE51:AI51"/>
    <mergeCell ref="AJ51:AN51"/>
    <mergeCell ref="AE49:AI49"/>
    <mergeCell ref="AJ49:AN49"/>
    <mergeCell ref="A4:C4"/>
    <mergeCell ref="A1:H2"/>
    <mergeCell ref="I1:AD2"/>
    <mergeCell ref="Y5:AM5"/>
    <mergeCell ref="AE1:AN2"/>
    <mergeCell ref="A3:C3"/>
    <mergeCell ref="D3:AF3"/>
    <mergeCell ref="AG3:AI3"/>
    <mergeCell ref="AJ3:AM3"/>
    <mergeCell ref="AG4:AH4"/>
    <mergeCell ref="AA4:AC4"/>
    <mergeCell ref="AI4:AJ4"/>
    <mergeCell ref="D4:R4"/>
    <mergeCell ref="S4:V4"/>
    <mergeCell ref="W4:X4"/>
    <mergeCell ref="Y4:Z4"/>
    <mergeCell ref="A5:C5"/>
    <mergeCell ref="D5:R5"/>
    <mergeCell ref="AK4:AN4"/>
    <mergeCell ref="A7:E7"/>
    <mergeCell ref="F7:R7"/>
    <mergeCell ref="S7:X7"/>
    <mergeCell ref="Y7:AD7"/>
    <mergeCell ref="AE7:AI7"/>
    <mergeCell ref="A16:E16"/>
    <mergeCell ref="F16:R16"/>
    <mergeCell ref="AE16:AI16"/>
    <mergeCell ref="AJ16:AN16"/>
    <mergeCell ref="A15:E15"/>
    <mergeCell ref="F15:R15"/>
    <mergeCell ref="AE15:AI15"/>
    <mergeCell ref="AJ15:AN15"/>
    <mergeCell ref="A14:E14"/>
    <mergeCell ref="F14:R14"/>
    <mergeCell ref="S14:X14"/>
    <mergeCell ref="Y14:AD14"/>
    <mergeCell ref="AE14:AI14"/>
    <mergeCell ref="AJ14:AN14"/>
    <mergeCell ref="S15:X15"/>
    <mergeCell ref="Y15:AD15"/>
    <mergeCell ref="S16:X16"/>
    <mergeCell ref="Y16:AD16"/>
    <mergeCell ref="AJ7:AN7"/>
    <mergeCell ref="A17:E17"/>
    <mergeCell ref="F17:R17"/>
    <mergeCell ref="A21:E21"/>
    <mergeCell ref="AJ17:AN17"/>
    <mergeCell ref="AF72:AN72"/>
    <mergeCell ref="A34:AI34"/>
    <mergeCell ref="AJ34:AN34"/>
    <mergeCell ref="A54:AN54"/>
    <mergeCell ref="A23:E23"/>
    <mergeCell ref="A55:T69"/>
    <mergeCell ref="U55:AN69"/>
    <mergeCell ref="A70:T70"/>
    <mergeCell ref="U70:AN70"/>
    <mergeCell ref="A71:D71"/>
    <mergeCell ref="E71:V71"/>
    <mergeCell ref="W71:AN71"/>
    <mergeCell ref="F23:R23"/>
    <mergeCell ref="AE23:AI23"/>
    <mergeCell ref="AJ23:AN23"/>
    <mergeCell ref="A24:E24"/>
    <mergeCell ref="A72:D72"/>
    <mergeCell ref="E72:M72"/>
    <mergeCell ref="F24:R24"/>
    <mergeCell ref="AJ21:AN21"/>
    <mergeCell ref="AF75:AN77"/>
    <mergeCell ref="A73:D73"/>
    <mergeCell ref="E73:M73"/>
    <mergeCell ref="N73:V73"/>
    <mergeCell ref="W73:AE73"/>
    <mergeCell ref="AF73:AN73"/>
    <mergeCell ref="A74:D74"/>
    <mergeCell ref="E74:M74"/>
    <mergeCell ref="N74:V74"/>
    <mergeCell ref="W74:AE74"/>
    <mergeCell ref="AF74:AN74"/>
    <mergeCell ref="A75:D77"/>
    <mergeCell ref="E75:M77"/>
    <mergeCell ref="N75:V77"/>
    <mergeCell ref="W75:AE77"/>
    <mergeCell ref="N72:V72"/>
    <mergeCell ref="W72:AE72"/>
    <mergeCell ref="A13:E13"/>
    <mergeCell ref="F13:R13"/>
    <mergeCell ref="S13:X13"/>
    <mergeCell ref="Y13:AD13"/>
    <mergeCell ref="AE13:AI13"/>
    <mergeCell ref="AJ13:AN13"/>
    <mergeCell ref="A27:E27"/>
    <mergeCell ref="F27:R27"/>
    <mergeCell ref="S27:X27"/>
    <mergeCell ref="Y27:AD27"/>
    <mergeCell ref="AE27:AI27"/>
    <mergeCell ref="AJ27:AN27"/>
    <mergeCell ref="A50:E50"/>
    <mergeCell ref="F50:R50"/>
    <mergeCell ref="AE50:AI50"/>
    <mergeCell ref="A28:E28"/>
    <mergeCell ref="F28:R28"/>
    <mergeCell ref="S28:X28"/>
    <mergeCell ref="Y28:AD28"/>
    <mergeCell ref="AE28:AI28"/>
    <mergeCell ref="AJ28:AN28"/>
    <mergeCell ref="A29:E29"/>
    <mergeCell ref="N37:V37"/>
    <mergeCell ref="W37:AE37"/>
    <mergeCell ref="AF37:AN37"/>
    <mergeCell ref="E38:M38"/>
    <mergeCell ref="N38:V38"/>
    <mergeCell ref="W38:AE38"/>
    <mergeCell ref="AF38:AN38"/>
    <mergeCell ref="A39:D41"/>
    <mergeCell ref="E39:M41"/>
    <mergeCell ref="N39:V41"/>
    <mergeCell ref="W39:AE41"/>
    <mergeCell ref="AF39:AN41"/>
    <mergeCell ref="S20:X20"/>
    <mergeCell ref="Y20:AD20"/>
    <mergeCell ref="AE20:AI20"/>
    <mergeCell ref="AJ20:AN20"/>
    <mergeCell ref="A46:C46"/>
    <mergeCell ref="D46:R46"/>
    <mergeCell ref="Y46:AM46"/>
    <mergeCell ref="A42:H43"/>
    <mergeCell ref="I42:AD43"/>
    <mergeCell ref="AE42:AN43"/>
    <mergeCell ref="A44:C44"/>
    <mergeCell ref="D44:AF44"/>
    <mergeCell ref="AG44:AI44"/>
    <mergeCell ref="AJ44:AM44"/>
    <mergeCell ref="A45:C45"/>
    <mergeCell ref="D45:R45"/>
    <mergeCell ref="S45:V45"/>
    <mergeCell ref="W45:X45"/>
    <mergeCell ref="Y45:Z45"/>
    <mergeCell ref="AA45:AC45"/>
    <mergeCell ref="AG45:AH45"/>
    <mergeCell ref="AI45:AJ45"/>
    <mergeCell ref="AK45:AN45"/>
    <mergeCell ref="A38:D38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79" fitToHeight="0" orientation="portrait" r:id="rId1"/>
  <rowBreaks count="1" manualBreakCount="1">
    <brk id="41" max="39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70685-DC0B-41D2-9B9A-336781E09382}">
  <sheetPr codeName="Hoja15">
    <tabColor theme="0"/>
    <pageSetUpPr fitToPage="1"/>
  </sheetPr>
  <dimension ref="A1:CD41"/>
  <sheetViews>
    <sheetView showGridLines="0" view="pageBreakPreview" topLeftCell="A13" zoomScaleNormal="100" zoomScaleSheetLayoutView="100" workbookViewId="0">
      <selection activeCell="CF23" sqref="CE23:CF23"/>
    </sheetView>
  </sheetViews>
  <sheetFormatPr baseColWidth="10" defaultColWidth="2.44140625" defaultRowHeight="13.2" x14ac:dyDescent="0.3"/>
  <cols>
    <col min="1" max="2" width="2.6640625" style="20" customWidth="1"/>
    <col min="3" max="3" width="3.33203125" style="20" customWidth="1"/>
    <col min="4" max="40" width="2.6640625" style="20" customWidth="1"/>
    <col min="41" max="41" width="3.33203125" style="20" hidden="1" customWidth="1"/>
    <col min="42" max="42" width="2.44140625" style="20" hidden="1" customWidth="1"/>
    <col min="43" max="43" width="8.5546875" style="20" hidden="1" customWidth="1"/>
    <col min="44" max="45" width="2.44140625" style="20" hidden="1" customWidth="1"/>
    <col min="46" max="46" width="12.88671875" style="20" hidden="1" customWidth="1"/>
    <col min="47" max="47" width="11.5546875" style="20" hidden="1" customWidth="1"/>
    <col min="48" max="50" width="2.44140625" style="20" hidden="1" customWidth="1"/>
    <col min="51" max="51" width="8" style="20" hidden="1" customWidth="1"/>
    <col min="52" max="53" width="2.44140625" style="20" hidden="1" customWidth="1"/>
    <col min="54" max="54" width="7.6640625" style="20" hidden="1" customWidth="1"/>
    <col min="55" max="56" width="2.44140625" style="20" hidden="1" customWidth="1"/>
    <col min="57" max="57" width="7.6640625" style="20" hidden="1" customWidth="1"/>
    <col min="58" max="59" width="2.44140625" style="20" hidden="1" customWidth="1"/>
    <col min="60" max="60" width="15.33203125" style="20" hidden="1" customWidth="1"/>
    <col min="61" max="62" width="0" style="20" hidden="1" customWidth="1"/>
    <col min="63" max="63" width="9.33203125" style="20" hidden="1" customWidth="1"/>
    <col min="64" max="64" width="0" style="20" hidden="1" customWidth="1"/>
    <col min="65" max="65" width="14.109375" style="20" hidden="1" customWidth="1"/>
    <col min="66" max="68" width="0" style="20" hidden="1" customWidth="1"/>
    <col min="69" max="69" width="3.44140625" style="20" hidden="1" customWidth="1"/>
    <col min="70" max="70" width="3.33203125" style="20" bestFit="1" customWidth="1"/>
    <col min="71" max="16384" width="2.44140625" style="20"/>
  </cols>
  <sheetData>
    <row r="1" spans="1:40" ht="27.6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40" ht="27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40" ht="27" customHeight="1" x14ac:dyDescent="0.3">
      <c r="A3" s="300" t="s">
        <v>361</v>
      </c>
      <c r="B3" s="301"/>
      <c r="C3" s="301"/>
      <c r="D3" s="302" t="str">
        <f>+'ACTA OBRA No. 16'!B8</f>
        <v>MANTENIMIENTO Y MEJORAMIENTO DE LA INFRAESTRUCTURA VIAL EN LA ZONA DE INFLUENCIA DEL PROYECTO HIDROELÉCTRICO ITUANGO, Y OBRAS COMPLEMENTARIAS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40" ht="1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>
        <f>+'ACTA OBRA No. 16'!B39</f>
        <v>6</v>
      </c>
      <c r="X4" s="317"/>
      <c r="Y4" s="305" t="s">
        <v>366</v>
      </c>
      <c r="Z4" s="305"/>
      <c r="AA4" s="303">
        <f>+'ACTA OBRA No. 16'!D40</f>
        <v>6.1</v>
      </c>
      <c r="AB4" s="303"/>
      <c r="AC4" s="303"/>
      <c r="AD4" s="28" t="s">
        <v>367</v>
      </c>
      <c r="AE4" s="26"/>
      <c r="AG4" s="304" t="str">
        <f>+VLOOKUP($AA$4,'ACTA OBRA No. 16'!$D$10:$G$232,4,0)</f>
        <v>día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40" ht="39" customHeight="1" x14ac:dyDescent="0.3">
      <c r="A5" s="308" t="s">
        <v>369</v>
      </c>
      <c r="B5" s="309"/>
      <c r="C5" s="309"/>
      <c r="D5" s="310" t="str">
        <f>+'ACTA OBRA No. 16'!F39</f>
        <v>HUMECTACIÓN Y LAVADO DE VÍAS CON CARROTANQUE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tr">
        <f>++VLOOKUP($AA$4,'ACTA OBRA No. 16'!$D$10:$G$232,3,0)</f>
        <v>Humectación y lavado de vías con carrotanque de capacidad minima de 3000 gls con sistema de aspersión a presión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</row>
    <row r="6" spans="1:40" ht="5.4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40" ht="24.75" customHeight="1" x14ac:dyDescent="0.3">
      <c r="A7" s="325" t="s">
        <v>409</v>
      </c>
      <c r="B7" s="326"/>
      <c r="C7" s="326"/>
      <c r="D7" s="326"/>
      <c r="E7" s="327"/>
      <c r="F7" s="328" t="s">
        <v>399</v>
      </c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 t="s">
        <v>404</v>
      </c>
      <c r="T7" s="328"/>
      <c r="U7" s="328"/>
      <c r="V7" s="328"/>
      <c r="W7" s="328"/>
      <c r="X7" s="328"/>
      <c r="Y7" s="328" t="s">
        <v>405</v>
      </c>
      <c r="Z7" s="328"/>
      <c r="AA7" s="328"/>
      <c r="AB7" s="328"/>
      <c r="AC7" s="328"/>
      <c r="AD7" s="328"/>
      <c r="AE7" s="413" t="s">
        <v>402</v>
      </c>
      <c r="AF7" s="413"/>
      <c r="AG7" s="413"/>
      <c r="AH7" s="413"/>
      <c r="AI7" s="414"/>
      <c r="AJ7" s="328" t="s">
        <v>65</v>
      </c>
      <c r="AK7" s="328"/>
      <c r="AL7" s="328"/>
      <c r="AM7" s="328"/>
      <c r="AN7" s="328"/>
    </row>
    <row r="8" spans="1:40" s="45" customFormat="1" ht="17.399999999999999" customHeight="1" x14ac:dyDescent="0.3">
      <c r="A8" s="458">
        <v>45404</v>
      </c>
      <c r="B8" s="458"/>
      <c r="C8" s="458"/>
      <c r="D8" s="458"/>
      <c r="E8" s="458"/>
      <c r="F8" s="445" t="s">
        <v>739</v>
      </c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504">
        <v>12420</v>
      </c>
      <c r="T8" s="499"/>
      <c r="U8" s="499"/>
      <c r="V8" s="499"/>
      <c r="W8" s="499"/>
      <c r="X8" s="500"/>
      <c r="Y8" s="499">
        <v>12470</v>
      </c>
      <c r="Z8" s="499"/>
      <c r="AA8" s="499"/>
      <c r="AB8" s="499"/>
      <c r="AC8" s="499"/>
      <c r="AD8" s="500"/>
      <c r="AE8" s="402" t="s">
        <v>380</v>
      </c>
      <c r="AF8" s="403"/>
      <c r="AG8" s="403"/>
      <c r="AH8" s="403"/>
      <c r="AI8" s="404"/>
      <c r="AJ8" s="447">
        <v>0.4</v>
      </c>
      <c r="AK8" s="447"/>
      <c r="AL8" s="447"/>
      <c r="AM8" s="447"/>
      <c r="AN8" s="447"/>
    </row>
    <row r="9" spans="1:40" s="45" customFormat="1" ht="17.399999999999999" customHeight="1" x14ac:dyDescent="0.3">
      <c r="A9" s="458">
        <v>45405</v>
      </c>
      <c r="B9" s="458"/>
      <c r="C9" s="458"/>
      <c r="D9" s="458"/>
      <c r="E9" s="458"/>
      <c r="F9" s="445" t="s">
        <v>739</v>
      </c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504">
        <v>12470</v>
      </c>
      <c r="T9" s="499"/>
      <c r="U9" s="499"/>
      <c r="V9" s="499"/>
      <c r="W9" s="499"/>
      <c r="X9" s="500"/>
      <c r="Y9" s="499">
        <v>13000</v>
      </c>
      <c r="Z9" s="499"/>
      <c r="AA9" s="499"/>
      <c r="AB9" s="499"/>
      <c r="AC9" s="499"/>
      <c r="AD9" s="500"/>
      <c r="AE9" s="402" t="s">
        <v>380</v>
      </c>
      <c r="AF9" s="403"/>
      <c r="AG9" s="403"/>
      <c r="AH9" s="403"/>
      <c r="AI9" s="404"/>
      <c r="AJ9" s="447">
        <v>0.6</v>
      </c>
      <c r="AK9" s="447"/>
      <c r="AL9" s="447"/>
      <c r="AM9" s="447"/>
      <c r="AN9" s="447"/>
    </row>
    <row r="10" spans="1:40" s="45" customFormat="1" ht="21.75" customHeight="1" x14ac:dyDescent="0.3">
      <c r="A10" s="458">
        <v>45409</v>
      </c>
      <c r="B10" s="458"/>
      <c r="C10" s="458"/>
      <c r="D10" s="458"/>
      <c r="E10" s="458"/>
      <c r="F10" s="445" t="s">
        <v>562</v>
      </c>
      <c r="G10" s="445"/>
      <c r="H10" s="445"/>
      <c r="I10" s="445"/>
      <c r="J10" s="445"/>
      <c r="K10" s="445"/>
      <c r="L10" s="445"/>
      <c r="M10" s="445"/>
      <c r="N10" s="445"/>
      <c r="O10" s="445"/>
      <c r="P10" s="445"/>
      <c r="Q10" s="445"/>
      <c r="R10" s="445"/>
      <c r="S10" s="504">
        <v>6720</v>
      </c>
      <c r="T10" s="499"/>
      <c r="U10" s="499"/>
      <c r="V10" s="499"/>
      <c r="W10" s="499"/>
      <c r="X10" s="500"/>
      <c r="Y10" s="499">
        <v>6790</v>
      </c>
      <c r="Z10" s="499"/>
      <c r="AA10" s="499"/>
      <c r="AB10" s="499"/>
      <c r="AC10" s="499"/>
      <c r="AD10" s="500"/>
      <c r="AE10" s="402" t="s">
        <v>380</v>
      </c>
      <c r="AF10" s="403"/>
      <c r="AG10" s="403"/>
      <c r="AH10" s="403"/>
      <c r="AI10" s="404"/>
      <c r="AJ10" s="447">
        <v>0.4</v>
      </c>
      <c r="AK10" s="447"/>
      <c r="AL10" s="447"/>
      <c r="AM10" s="447"/>
      <c r="AN10" s="447"/>
    </row>
    <row r="11" spans="1:40" s="45" customFormat="1" ht="21.75" customHeight="1" x14ac:dyDescent="0.3">
      <c r="A11" s="458">
        <v>45411</v>
      </c>
      <c r="B11" s="458"/>
      <c r="C11" s="458"/>
      <c r="D11" s="458"/>
      <c r="E11" s="458"/>
      <c r="F11" s="445" t="s">
        <v>562</v>
      </c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504">
        <v>6900</v>
      </c>
      <c r="T11" s="499"/>
      <c r="U11" s="499"/>
      <c r="V11" s="499"/>
      <c r="W11" s="499"/>
      <c r="X11" s="500"/>
      <c r="Y11" s="499">
        <v>6925</v>
      </c>
      <c r="Z11" s="499"/>
      <c r="AA11" s="499"/>
      <c r="AB11" s="499"/>
      <c r="AC11" s="499"/>
      <c r="AD11" s="500"/>
      <c r="AE11" s="402" t="s">
        <v>380</v>
      </c>
      <c r="AF11" s="403"/>
      <c r="AG11" s="403"/>
      <c r="AH11" s="403"/>
      <c r="AI11" s="404"/>
      <c r="AJ11" s="447">
        <v>0.3</v>
      </c>
      <c r="AK11" s="447"/>
      <c r="AL11" s="447"/>
      <c r="AM11" s="447"/>
      <c r="AN11" s="447"/>
    </row>
    <row r="12" spans="1:40" s="45" customFormat="1" ht="17.399999999999999" customHeight="1" x14ac:dyDescent="0.3">
      <c r="A12" s="458">
        <v>45410</v>
      </c>
      <c r="B12" s="458"/>
      <c r="C12" s="458"/>
      <c r="D12" s="458"/>
      <c r="E12" s="458"/>
      <c r="F12" s="445" t="s">
        <v>546</v>
      </c>
      <c r="G12" s="445"/>
      <c r="H12" s="445"/>
      <c r="I12" s="445"/>
      <c r="J12" s="445"/>
      <c r="K12" s="445"/>
      <c r="L12" s="445"/>
      <c r="M12" s="445"/>
      <c r="N12" s="445"/>
      <c r="O12" s="445"/>
      <c r="P12" s="445"/>
      <c r="Q12" s="445"/>
      <c r="R12" s="445"/>
      <c r="S12" s="504" t="s">
        <v>656</v>
      </c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500"/>
      <c r="AE12" s="402" t="s">
        <v>417</v>
      </c>
      <c r="AF12" s="403"/>
      <c r="AG12" s="403"/>
      <c r="AH12" s="403"/>
      <c r="AI12" s="404"/>
      <c r="AJ12" s="447">
        <v>0.4</v>
      </c>
      <c r="AK12" s="447"/>
      <c r="AL12" s="447"/>
      <c r="AM12" s="447"/>
      <c r="AN12" s="447"/>
    </row>
    <row r="13" spans="1:40" s="45" customFormat="1" ht="17.399999999999999" customHeight="1" x14ac:dyDescent="0.3">
      <c r="A13" s="458">
        <v>45412</v>
      </c>
      <c r="B13" s="458"/>
      <c r="C13" s="458"/>
      <c r="D13" s="458"/>
      <c r="E13" s="458"/>
      <c r="F13" s="445" t="s">
        <v>546</v>
      </c>
      <c r="G13" s="445"/>
      <c r="H13" s="445"/>
      <c r="I13" s="445"/>
      <c r="J13" s="445"/>
      <c r="K13" s="445"/>
      <c r="L13" s="445"/>
      <c r="M13" s="445"/>
      <c r="N13" s="445"/>
      <c r="O13" s="445"/>
      <c r="P13" s="445"/>
      <c r="Q13" s="445"/>
      <c r="R13" s="445"/>
      <c r="S13" s="504" t="s">
        <v>657</v>
      </c>
      <c r="T13" s="499"/>
      <c r="U13" s="499"/>
      <c r="V13" s="499"/>
      <c r="W13" s="499"/>
      <c r="X13" s="499"/>
      <c r="Y13" s="499" t="s">
        <v>545</v>
      </c>
      <c r="Z13" s="499"/>
      <c r="AA13" s="499"/>
      <c r="AB13" s="499"/>
      <c r="AC13" s="499"/>
      <c r="AD13" s="500"/>
      <c r="AE13" s="402" t="s">
        <v>417</v>
      </c>
      <c r="AF13" s="403"/>
      <c r="AG13" s="403"/>
      <c r="AH13" s="403"/>
      <c r="AI13" s="404"/>
      <c r="AJ13" s="447">
        <v>0.6</v>
      </c>
      <c r="AK13" s="447"/>
      <c r="AL13" s="447"/>
      <c r="AM13" s="447"/>
      <c r="AN13" s="447"/>
    </row>
    <row r="14" spans="1:40" s="45" customFormat="1" ht="17.399999999999999" customHeight="1" x14ac:dyDescent="0.3">
      <c r="A14" s="458">
        <v>45413</v>
      </c>
      <c r="B14" s="458"/>
      <c r="C14" s="458"/>
      <c r="D14" s="458"/>
      <c r="E14" s="458"/>
      <c r="F14" s="445" t="s">
        <v>546</v>
      </c>
      <c r="G14" s="445"/>
      <c r="H14" s="445"/>
      <c r="I14" s="445"/>
      <c r="J14" s="445"/>
      <c r="K14" s="445"/>
      <c r="L14" s="445"/>
      <c r="M14" s="445"/>
      <c r="N14" s="445"/>
      <c r="O14" s="445"/>
      <c r="P14" s="445"/>
      <c r="Q14" s="445"/>
      <c r="R14" s="445"/>
      <c r="S14" s="504" t="s">
        <v>658</v>
      </c>
      <c r="T14" s="499"/>
      <c r="U14" s="499"/>
      <c r="V14" s="499"/>
      <c r="W14" s="499"/>
      <c r="X14" s="499"/>
      <c r="Y14" s="499" t="s">
        <v>474</v>
      </c>
      <c r="Z14" s="499"/>
      <c r="AA14" s="499"/>
      <c r="AB14" s="499"/>
      <c r="AC14" s="499"/>
      <c r="AD14" s="500"/>
      <c r="AE14" s="402" t="s">
        <v>417</v>
      </c>
      <c r="AF14" s="403"/>
      <c r="AG14" s="403"/>
      <c r="AH14" s="403"/>
      <c r="AI14" s="404"/>
      <c r="AJ14" s="447">
        <v>0.5</v>
      </c>
      <c r="AK14" s="447"/>
      <c r="AL14" s="447"/>
      <c r="AM14" s="447"/>
      <c r="AN14" s="447"/>
    </row>
    <row r="15" spans="1:40" s="45" customFormat="1" ht="17.399999999999999" customHeight="1" x14ac:dyDescent="0.3">
      <c r="A15" s="458">
        <v>45414</v>
      </c>
      <c r="B15" s="458"/>
      <c r="C15" s="458"/>
      <c r="D15" s="458"/>
      <c r="E15" s="458"/>
      <c r="F15" s="445" t="s">
        <v>546</v>
      </c>
      <c r="G15" s="445"/>
      <c r="H15" s="445"/>
      <c r="I15" s="445"/>
      <c r="J15" s="445"/>
      <c r="K15" s="445"/>
      <c r="L15" s="445"/>
      <c r="M15" s="445"/>
      <c r="N15" s="445"/>
      <c r="O15" s="445"/>
      <c r="P15" s="445"/>
      <c r="Q15" s="445"/>
      <c r="R15" s="445"/>
      <c r="S15" s="504" t="s">
        <v>658</v>
      </c>
      <c r="T15" s="499"/>
      <c r="U15" s="499"/>
      <c r="V15" s="499"/>
      <c r="W15" s="499"/>
      <c r="X15" s="499"/>
      <c r="Y15" s="499" t="s">
        <v>474</v>
      </c>
      <c r="Z15" s="499"/>
      <c r="AA15" s="499"/>
      <c r="AB15" s="499"/>
      <c r="AC15" s="499"/>
      <c r="AD15" s="500"/>
      <c r="AE15" s="402" t="s">
        <v>417</v>
      </c>
      <c r="AF15" s="403"/>
      <c r="AG15" s="403"/>
      <c r="AH15" s="403"/>
      <c r="AI15" s="404"/>
      <c r="AJ15" s="447">
        <v>0.3</v>
      </c>
      <c r="AK15" s="447"/>
      <c r="AL15" s="447"/>
      <c r="AM15" s="447"/>
      <c r="AN15" s="447"/>
    </row>
    <row r="16" spans="1:40" s="45" customFormat="1" ht="17.399999999999999" customHeight="1" x14ac:dyDescent="0.3">
      <c r="A16" s="458">
        <v>45426</v>
      </c>
      <c r="B16" s="458"/>
      <c r="C16" s="458"/>
      <c r="D16" s="458"/>
      <c r="E16" s="458"/>
      <c r="F16" s="445" t="s">
        <v>662</v>
      </c>
      <c r="G16" s="445"/>
      <c r="H16" s="445"/>
      <c r="I16" s="445"/>
      <c r="J16" s="445"/>
      <c r="K16" s="445"/>
      <c r="L16" s="445"/>
      <c r="M16" s="445"/>
      <c r="N16" s="445"/>
      <c r="O16" s="445"/>
      <c r="P16" s="445"/>
      <c r="Q16" s="445"/>
      <c r="R16" s="445"/>
      <c r="S16" s="504">
        <v>400</v>
      </c>
      <c r="T16" s="499"/>
      <c r="U16" s="499"/>
      <c r="V16" s="499"/>
      <c r="W16" s="499"/>
      <c r="X16" s="500"/>
      <c r="Y16" s="499">
        <v>550</v>
      </c>
      <c r="Z16" s="499"/>
      <c r="AA16" s="499"/>
      <c r="AB16" s="499"/>
      <c r="AC16" s="499"/>
      <c r="AD16" s="500"/>
      <c r="AE16" s="402" t="s">
        <v>417</v>
      </c>
      <c r="AF16" s="403"/>
      <c r="AG16" s="403"/>
      <c r="AH16" s="403"/>
      <c r="AI16" s="404"/>
      <c r="AJ16" s="447">
        <v>0.3</v>
      </c>
      <c r="AK16" s="447"/>
      <c r="AL16" s="447"/>
      <c r="AM16" s="447"/>
      <c r="AN16" s="447"/>
    </row>
    <row r="17" spans="1:82" ht="12.75" customHeight="1" x14ac:dyDescent="0.3">
      <c r="A17" s="333" t="s">
        <v>353</v>
      </c>
      <c r="B17" s="333"/>
      <c r="C17" s="333"/>
      <c r="D17" s="333"/>
      <c r="E17" s="333"/>
      <c r="F17" s="333"/>
      <c r="G17" s="333"/>
      <c r="H17" s="333"/>
      <c r="I17" s="333"/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333"/>
      <c r="U17" s="333"/>
      <c r="V17" s="333"/>
      <c r="W17" s="333"/>
      <c r="X17" s="333"/>
      <c r="Y17" s="333"/>
      <c r="Z17" s="333"/>
      <c r="AA17" s="333"/>
      <c r="AB17" s="333"/>
      <c r="AC17" s="333"/>
      <c r="AD17" s="333"/>
      <c r="AE17" s="333"/>
      <c r="AF17" s="333"/>
      <c r="AG17" s="333"/>
      <c r="AH17" s="333"/>
      <c r="AI17" s="333"/>
      <c r="AJ17" s="334">
        <f>SUM(AJ8:BQ16)</f>
        <v>3.8</v>
      </c>
      <c r="AK17" s="334"/>
      <c r="AL17" s="334"/>
      <c r="AM17" s="334"/>
      <c r="AN17" s="334"/>
      <c r="AO17" s="20">
        <v>22</v>
      </c>
      <c r="AQ17" s="20" t="s">
        <v>410</v>
      </c>
      <c r="AT17" s="20">
        <v>500</v>
      </c>
      <c r="AU17" s="20">
        <v>550</v>
      </c>
      <c r="AY17" s="20">
        <v>50</v>
      </c>
      <c r="BB17" s="20">
        <v>1</v>
      </c>
      <c r="BE17" s="20">
        <v>1</v>
      </c>
      <c r="BH17" s="20">
        <v>1</v>
      </c>
      <c r="BK17" s="20">
        <v>50</v>
      </c>
    </row>
    <row r="18" spans="1:82" ht="12.75" customHeight="1" x14ac:dyDescent="0.3">
      <c r="A18" s="332" t="s">
        <v>382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  <c r="AM18" s="332"/>
      <c r="AN18" s="332"/>
      <c r="AO18" s="20">
        <v>23</v>
      </c>
      <c r="AQ18" s="20" t="s">
        <v>411</v>
      </c>
      <c r="AT18" s="20">
        <v>550</v>
      </c>
      <c r="AU18" s="20">
        <v>600</v>
      </c>
      <c r="AY18" s="20">
        <v>50</v>
      </c>
      <c r="BB18" s="20">
        <v>7</v>
      </c>
      <c r="BE18" s="20">
        <v>5.9</v>
      </c>
      <c r="BH18" s="20">
        <v>6.45</v>
      </c>
      <c r="BK18" s="20">
        <v>322.5</v>
      </c>
    </row>
    <row r="19" spans="1:82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O19" s="20">
        <v>24</v>
      </c>
      <c r="AQ19" s="20" t="s">
        <v>410</v>
      </c>
      <c r="AT19" s="20">
        <v>550</v>
      </c>
      <c r="AU19" s="20">
        <v>600</v>
      </c>
      <c r="AY19" s="20">
        <v>50</v>
      </c>
      <c r="BB19" s="20">
        <v>1</v>
      </c>
      <c r="BE19" s="20">
        <v>1</v>
      </c>
      <c r="BH19" s="20">
        <v>1</v>
      </c>
      <c r="BK19" s="20">
        <v>50</v>
      </c>
    </row>
    <row r="20" spans="1:82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O20" s="20">
        <v>25</v>
      </c>
      <c r="AQ20" s="20" t="s">
        <v>411</v>
      </c>
      <c r="AT20" s="20">
        <v>600</v>
      </c>
      <c r="AU20" s="20">
        <v>650</v>
      </c>
      <c r="AY20" s="20">
        <v>50</v>
      </c>
      <c r="BB20" s="20">
        <v>5.9</v>
      </c>
      <c r="BE20" s="20">
        <v>2</v>
      </c>
      <c r="BH20" s="20">
        <v>3.95</v>
      </c>
      <c r="BK20" s="20">
        <v>197.5</v>
      </c>
    </row>
    <row r="21" spans="1:82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O21" s="20">
        <v>26</v>
      </c>
      <c r="AQ21" s="20" t="s">
        <v>410</v>
      </c>
      <c r="AT21" s="20">
        <v>600</v>
      </c>
      <c r="AU21" s="20">
        <v>650</v>
      </c>
      <c r="AY21" s="20">
        <v>50</v>
      </c>
      <c r="BB21" s="20">
        <v>1</v>
      </c>
      <c r="BE21" s="20">
        <v>3.2</v>
      </c>
      <c r="BH21" s="20">
        <v>2.1</v>
      </c>
      <c r="BK21" s="20">
        <v>105</v>
      </c>
      <c r="CD21"/>
    </row>
    <row r="22" spans="1:82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  <c r="AO22" s="20">
        <v>27</v>
      </c>
      <c r="AQ22" s="20" t="s">
        <v>411</v>
      </c>
      <c r="AT22" s="20">
        <v>650</v>
      </c>
      <c r="AU22" s="20">
        <v>700</v>
      </c>
      <c r="AY22" s="20">
        <v>50</v>
      </c>
      <c r="BB22" s="20">
        <v>2</v>
      </c>
      <c r="BE22" s="20">
        <v>4.7</v>
      </c>
      <c r="BH22" s="20">
        <v>3.35</v>
      </c>
      <c r="BK22" s="20">
        <v>167.5</v>
      </c>
    </row>
    <row r="23" spans="1:82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  <c r="AO23" s="20">
        <v>28</v>
      </c>
      <c r="AQ23" s="20" t="s">
        <v>410</v>
      </c>
      <c r="AT23" s="20">
        <v>650</v>
      </c>
      <c r="AU23" s="20">
        <v>700</v>
      </c>
      <c r="AY23" s="20">
        <v>50</v>
      </c>
      <c r="BB23" s="20">
        <v>3.2</v>
      </c>
      <c r="BE23" s="20">
        <v>4.8</v>
      </c>
      <c r="BH23" s="20">
        <v>4</v>
      </c>
      <c r="BK23" s="20">
        <v>200</v>
      </c>
      <c r="BZ23"/>
    </row>
    <row r="24" spans="1:82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  <c r="AO24" s="20">
        <v>29</v>
      </c>
      <c r="AQ24" s="20" t="s">
        <v>411</v>
      </c>
      <c r="AT24" s="20">
        <v>700</v>
      </c>
      <c r="AU24" s="20">
        <v>730</v>
      </c>
      <c r="AY24" s="20">
        <v>30</v>
      </c>
      <c r="BB24" s="20">
        <v>4.7</v>
      </c>
      <c r="BE24" s="20">
        <v>5</v>
      </c>
      <c r="BH24" s="20">
        <v>4.8499999999999996</v>
      </c>
      <c r="BK24" s="20">
        <v>145.5</v>
      </c>
      <c r="BZ24"/>
    </row>
    <row r="25" spans="1:82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  <c r="AO25" s="337"/>
      <c r="AP25" s="337"/>
      <c r="AQ25" s="337"/>
      <c r="AR25" s="337"/>
      <c r="AS25" s="337"/>
      <c r="AT25" s="337"/>
      <c r="AU25" s="337"/>
      <c r="AV25" s="337"/>
      <c r="AW25" s="337"/>
      <c r="AX25" s="337"/>
      <c r="AY25" s="337"/>
      <c r="AZ25" s="337"/>
      <c r="BA25" s="337"/>
      <c r="BB25" s="337"/>
      <c r="BC25" s="337"/>
      <c r="BD25" s="337"/>
      <c r="BE25" s="337"/>
      <c r="BF25" s="337"/>
      <c r="BG25" s="337"/>
      <c r="BH25" s="20">
        <v>2.9</v>
      </c>
      <c r="BK25" s="20">
        <v>87</v>
      </c>
    </row>
    <row r="26" spans="1:82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  <c r="AO26" s="20">
        <v>31</v>
      </c>
      <c r="AQ26" s="20" t="s">
        <v>411</v>
      </c>
      <c r="AT26" s="20">
        <v>730</v>
      </c>
      <c r="AU26" s="20">
        <v>750</v>
      </c>
      <c r="AY26" s="20">
        <v>20</v>
      </c>
      <c r="BB26" s="20">
        <v>5</v>
      </c>
      <c r="BE26" s="20">
        <v>1</v>
      </c>
      <c r="BH26" s="20">
        <v>3</v>
      </c>
      <c r="BK26" s="20">
        <v>60</v>
      </c>
    </row>
    <row r="27" spans="1:82" ht="12.75" customHeight="1" x14ac:dyDescent="0.3">
      <c r="A27" s="335"/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  <c r="AO27" s="20">
        <v>32</v>
      </c>
      <c r="AQ27" s="20" t="s">
        <v>410</v>
      </c>
      <c r="AT27" s="20">
        <v>730</v>
      </c>
      <c r="AU27" s="20">
        <v>750</v>
      </c>
      <c r="AY27" s="20">
        <v>20</v>
      </c>
      <c r="BB27" s="20">
        <v>1</v>
      </c>
      <c r="BE27" s="20">
        <v>6</v>
      </c>
      <c r="BH27" s="20">
        <v>3.5</v>
      </c>
      <c r="BK27" s="20">
        <v>70</v>
      </c>
    </row>
    <row r="28" spans="1:82" ht="12.75" customHeight="1" x14ac:dyDescent="0.3">
      <c r="A28" s="335"/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  <c r="AO28" s="20">
        <v>33</v>
      </c>
      <c r="AQ28" s="20" t="s">
        <v>411</v>
      </c>
      <c r="AT28" s="20">
        <v>750</v>
      </c>
      <c r="AU28" s="20">
        <v>800</v>
      </c>
      <c r="AY28" s="20">
        <v>50</v>
      </c>
      <c r="BB28" s="20">
        <v>1</v>
      </c>
      <c r="BE28" s="20">
        <v>1.5</v>
      </c>
      <c r="BH28" s="20">
        <v>1.25</v>
      </c>
      <c r="BK28" s="20">
        <v>62.5</v>
      </c>
    </row>
    <row r="29" spans="1:82" ht="12.75" customHeight="1" x14ac:dyDescent="0.3">
      <c r="A29" s="335"/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  <c r="AO29" s="20">
        <v>34</v>
      </c>
      <c r="AQ29" s="20" t="s">
        <v>410</v>
      </c>
      <c r="AT29" s="20">
        <v>750</v>
      </c>
      <c r="AU29" s="20">
        <v>800</v>
      </c>
      <c r="AY29" s="20">
        <v>50</v>
      </c>
      <c r="BB29" s="20">
        <v>6</v>
      </c>
      <c r="BE29" s="20">
        <v>4.3</v>
      </c>
      <c r="BH29" s="20">
        <v>5.15</v>
      </c>
      <c r="BK29" s="20">
        <v>257.5</v>
      </c>
    </row>
    <row r="30" spans="1:82" ht="12.75" customHeight="1" x14ac:dyDescent="0.3">
      <c r="A30" s="335"/>
      <c r="B30" s="335"/>
      <c r="C30" s="335"/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  <c r="V30" s="335"/>
      <c r="W30" s="335"/>
      <c r="X30" s="335"/>
      <c r="Y30" s="335"/>
      <c r="Z30" s="335"/>
      <c r="AA30" s="335"/>
      <c r="AB30" s="335"/>
      <c r="AC30" s="335"/>
      <c r="AD30" s="335"/>
      <c r="AE30" s="335"/>
      <c r="AF30" s="335"/>
      <c r="AG30" s="335"/>
      <c r="AH30" s="335"/>
      <c r="AI30" s="335"/>
      <c r="AJ30" s="335"/>
      <c r="AK30" s="335"/>
      <c r="AL30" s="335"/>
      <c r="AM30" s="335"/>
      <c r="AN30" s="335"/>
      <c r="AO30" s="20">
        <v>35</v>
      </c>
      <c r="AQ30" s="20" t="s">
        <v>411</v>
      </c>
      <c r="AT30" s="20">
        <v>800</v>
      </c>
      <c r="AU30" s="20">
        <v>850</v>
      </c>
      <c r="AY30" s="20">
        <v>50</v>
      </c>
      <c r="BB30" s="20">
        <v>1.5</v>
      </c>
      <c r="BE30" s="20">
        <v>2.5</v>
      </c>
      <c r="BH30" s="20">
        <v>2</v>
      </c>
      <c r="BK30" s="20">
        <v>100</v>
      </c>
    </row>
    <row r="31" spans="1:82" ht="12.75" customHeight="1" x14ac:dyDescent="0.3">
      <c r="A31" s="335"/>
      <c r="B31" s="335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335"/>
      <c r="W31" s="335"/>
      <c r="X31" s="335"/>
      <c r="Y31" s="335"/>
      <c r="Z31" s="335"/>
      <c r="AA31" s="335"/>
      <c r="AB31" s="335"/>
      <c r="AC31" s="335"/>
      <c r="AD31" s="335"/>
      <c r="AE31" s="335"/>
      <c r="AF31" s="335"/>
      <c r="AG31" s="335"/>
      <c r="AH31" s="335"/>
      <c r="AI31" s="335"/>
      <c r="AJ31" s="335"/>
      <c r="AK31" s="335"/>
      <c r="AL31" s="335"/>
      <c r="AM31" s="335"/>
      <c r="AN31" s="335"/>
      <c r="AO31" s="20">
        <v>36</v>
      </c>
      <c r="AQ31" s="20" t="s">
        <v>410</v>
      </c>
      <c r="AT31" s="20">
        <v>800</v>
      </c>
      <c r="AU31" s="20">
        <v>850</v>
      </c>
      <c r="AY31" s="20">
        <v>50</v>
      </c>
      <c r="BB31" s="20">
        <v>4.3</v>
      </c>
      <c r="BE31" s="20">
        <v>5</v>
      </c>
      <c r="BH31" s="20">
        <v>4.6500000000000004</v>
      </c>
      <c r="BK31" s="20">
        <v>232.50000000000003</v>
      </c>
    </row>
    <row r="32" spans="1:82" ht="12.75" customHeight="1" x14ac:dyDescent="0.3">
      <c r="A32" s="335"/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5"/>
      <c r="X32" s="335"/>
      <c r="Y32" s="335"/>
      <c r="Z32" s="335"/>
      <c r="AA32" s="335"/>
      <c r="AB32" s="335"/>
      <c r="AC32" s="335"/>
      <c r="AD32" s="335"/>
      <c r="AE32" s="335"/>
      <c r="AF32" s="335"/>
      <c r="AG32" s="335"/>
      <c r="AH32" s="335"/>
      <c r="AI32" s="335"/>
      <c r="AJ32" s="335"/>
      <c r="AK32" s="335"/>
      <c r="AL32" s="335"/>
      <c r="AM32" s="335"/>
      <c r="AN32" s="335"/>
    </row>
    <row r="33" spans="1:63" ht="12.75" customHeight="1" x14ac:dyDescent="0.3">
      <c r="A33" s="335"/>
      <c r="B33" s="335"/>
      <c r="C33" s="335"/>
      <c r="D33" s="335"/>
      <c r="E33" s="335"/>
      <c r="F33" s="335"/>
      <c r="G33" s="335"/>
      <c r="H33" s="335"/>
      <c r="I33" s="335"/>
      <c r="J33" s="335"/>
      <c r="K33" s="335"/>
      <c r="L33" s="335"/>
      <c r="M33" s="335"/>
      <c r="N33" s="335"/>
      <c r="O33" s="335"/>
      <c r="P33" s="335"/>
      <c r="Q33" s="335"/>
      <c r="R33" s="335"/>
      <c r="S33" s="335"/>
      <c r="T33" s="335"/>
      <c r="U33" s="335"/>
      <c r="V33" s="335"/>
      <c r="W33" s="335"/>
      <c r="X33" s="335"/>
      <c r="Y33" s="335"/>
      <c r="Z33" s="335"/>
      <c r="AA33" s="335"/>
      <c r="AB33" s="335"/>
      <c r="AC33" s="335"/>
      <c r="AD33" s="335"/>
      <c r="AE33" s="335"/>
      <c r="AF33" s="335"/>
      <c r="AG33" s="335"/>
      <c r="AH33" s="335"/>
      <c r="AI33" s="335"/>
      <c r="AJ33" s="335"/>
      <c r="AK33" s="335"/>
      <c r="AL33" s="335"/>
      <c r="AM33" s="335"/>
      <c r="AN33" s="335"/>
      <c r="AO33" s="20">
        <v>37</v>
      </c>
      <c r="AQ33" s="20" t="s">
        <v>411</v>
      </c>
      <c r="AT33" s="20">
        <v>850</v>
      </c>
      <c r="AU33" s="20">
        <v>900</v>
      </c>
      <c r="AY33" s="20">
        <v>50</v>
      </c>
      <c r="BB33" s="20">
        <v>2.5</v>
      </c>
      <c r="BE33" s="20">
        <v>7.5</v>
      </c>
      <c r="BH33" s="20">
        <v>5</v>
      </c>
      <c r="BK33" s="20">
        <v>250</v>
      </c>
    </row>
    <row r="34" spans="1:63" ht="12.75" customHeight="1" x14ac:dyDescent="0.3">
      <c r="A34" s="336" t="s">
        <v>882</v>
      </c>
      <c r="B34" s="337"/>
      <c r="C34" s="337"/>
      <c r="D34" s="337"/>
      <c r="E34" s="337"/>
      <c r="F34" s="337"/>
      <c r="G34" s="337"/>
      <c r="H34" s="337"/>
      <c r="I34" s="337"/>
      <c r="J34" s="337"/>
      <c r="K34" s="337"/>
      <c r="L34" s="337"/>
      <c r="M34" s="337"/>
      <c r="N34" s="337"/>
      <c r="O34" s="337"/>
      <c r="P34" s="337"/>
      <c r="Q34" s="337"/>
      <c r="R34" s="337"/>
      <c r="S34" s="337"/>
      <c r="T34" s="337"/>
      <c r="U34" s="336" t="s">
        <v>883</v>
      </c>
      <c r="V34" s="337"/>
      <c r="W34" s="337"/>
      <c r="X34" s="337"/>
      <c r="Y34" s="337"/>
      <c r="Z34" s="337"/>
      <c r="AA34" s="337"/>
      <c r="AB34" s="337"/>
      <c r="AC34" s="337"/>
      <c r="AD34" s="337"/>
      <c r="AE34" s="337"/>
      <c r="AF34" s="337"/>
      <c r="AG34" s="337"/>
      <c r="AH34" s="337"/>
      <c r="AI34" s="337"/>
      <c r="AJ34" s="337"/>
      <c r="AK34" s="337"/>
      <c r="AL34" s="337"/>
      <c r="AM34" s="337"/>
      <c r="AN34" s="337"/>
      <c r="AO34" s="20">
        <v>40</v>
      </c>
      <c r="AQ34" s="20" t="s">
        <v>410</v>
      </c>
      <c r="AT34" s="20">
        <v>900</v>
      </c>
      <c r="AU34" s="20">
        <v>950</v>
      </c>
      <c r="AY34" s="20">
        <v>50</v>
      </c>
      <c r="BB34" s="20">
        <v>4.8</v>
      </c>
      <c r="BE34" s="20">
        <v>4.2</v>
      </c>
      <c r="BH34" s="20">
        <v>4.5</v>
      </c>
      <c r="BK34" s="20">
        <v>225</v>
      </c>
    </row>
    <row r="35" spans="1:63" ht="12.75" customHeight="1" x14ac:dyDescent="0.3">
      <c r="A35" s="329"/>
      <c r="B35" s="330"/>
      <c r="C35" s="330"/>
      <c r="D35" s="331"/>
      <c r="E35" s="332" t="s">
        <v>383</v>
      </c>
      <c r="F35" s="332"/>
      <c r="G35" s="332"/>
      <c r="H35" s="332"/>
      <c r="I35" s="332"/>
      <c r="J35" s="332"/>
      <c r="K35" s="332"/>
      <c r="L35" s="332"/>
      <c r="M35" s="332"/>
      <c r="N35" s="332"/>
      <c r="O35" s="332"/>
      <c r="P35" s="332"/>
      <c r="Q35" s="332"/>
      <c r="R35" s="332"/>
      <c r="S35" s="332"/>
      <c r="T35" s="332"/>
      <c r="U35" s="332"/>
      <c r="V35" s="332"/>
      <c r="W35" s="332" t="s">
        <v>384</v>
      </c>
      <c r="X35" s="332"/>
      <c r="Y35" s="332"/>
      <c r="Z35" s="332"/>
      <c r="AA35" s="332"/>
      <c r="AB35" s="332"/>
      <c r="AC35" s="332"/>
      <c r="AD35" s="332"/>
      <c r="AE35" s="332"/>
      <c r="AF35" s="332"/>
      <c r="AG35" s="332"/>
      <c r="AH35" s="332"/>
      <c r="AI35" s="332"/>
      <c r="AJ35" s="332"/>
      <c r="AK35" s="332"/>
      <c r="AL35" s="332"/>
      <c r="AM35" s="332"/>
      <c r="AN35" s="332"/>
      <c r="AO35" s="20">
        <v>41</v>
      </c>
      <c r="AQ35" s="20" t="s">
        <v>411</v>
      </c>
      <c r="AT35" s="20">
        <v>950</v>
      </c>
      <c r="AU35" s="20">
        <v>1000</v>
      </c>
      <c r="AY35" s="20">
        <v>50</v>
      </c>
      <c r="BB35" s="20">
        <v>1.5</v>
      </c>
      <c r="BE35" s="20">
        <v>3.6</v>
      </c>
      <c r="BH35" s="20">
        <v>2.5499999999999998</v>
      </c>
      <c r="BK35" s="20">
        <v>127.49999999999999</v>
      </c>
    </row>
    <row r="36" spans="1:63" ht="12.75" customHeight="1" x14ac:dyDescent="0.3">
      <c r="A36" s="343"/>
      <c r="B36" s="343"/>
      <c r="C36" s="343"/>
      <c r="D36" s="343"/>
      <c r="E36" s="344" t="s">
        <v>385</v>
      </c>
      <c r="F36" s="344"/>
      <c r="G36" s="344"/>
      <c r="H36" s="344"/>
      <c r="I36" s="344"/>
      <c r="J36" s="344"/>
      <c r="K36" s="344"/>
      <c r="L36" s="344"/>
      <c r="M36" s="344"/>
      <c r="N36" s="344" t="s">
        <v>386</v>
      </c>
      <c r="O36" s="344"/>
      <c r="P36" s="344"/>
      <c r="Q36" s="344"/>
      <c r="R36" s="344"/>
      <c r="S36" s="344"/>
      <c r="T36" s="344"/>
      <c r="U36" s="344"/>
      <c r="V36" s="344"/>
      <c r="W36" s="344" t="s">
        <v>386</v>
      </c>
      <c r="X36" s="344"/>
      <c r="Y36" s="344"/>
      <c r="Z36" s="344"/>
      <c r="AA36" s="344"/>
      <c r="AB36" s="344"/>
      <c r="AC36" s="344"/>
      <c r="AD36" s="344"/>
      <c r="AE36" s="344"/>
      <c r="AF36" s="344" t="s">
        <v>387</v>
      </c>
      <c r="AG36" s="344"/>
      <c r="AH36" s="344"/>
      <c r="AI36" s="344"/>
      <c r="AJ36" s="344"/>
      <c r="AK36" s="344"/>
      <c r="AL36" s="344"/>
      <c r="AM36" s="344"/>
      <c r="AN36" s="344"/>
      <c r="AO36" s="20">
        <v>42</v>
      </c>
      <c r="AQ36" s="20" t="s">
        <v>410</v>
      </c>
      <c r="AT36" s="20">
        <v>950</v>
      </c>
      <c r="AU36" s="20">
        <v>1000</v>
      </c>
      <c r="AY36" s="20">
        <v>50</v>
      </c>
      <c r="BB36" s="20">
        <v>4.2</v>
      </c>
      <c r="BE36" s="20">
        <v>4.8</v>
      </c>
      <c r="BH36" s="20">
        <v>4.5</v>
      </c>
      <c r="BK36" s="20">
        <v>225</v>
      </c>
    </row>
    <row r="37" spans="1:63" ht="12.75" customHeight="1" x14ac:dyDescent="0.3">
      <c r="A37" s="338" t="s">
        <v>388</v>
      </c>
      <c r="B37" s="338"/>
      <c r="C37" s="338"/>
      <c r="D37" s="338"/>
      <c r="E37" s="339" t="s">
        <v>389</v>
      </c>
      <c r="F37" s="339"/>
      <c r="G37" s="339"/>
      <c r="H37" s="339"/>
      <c r="I37" s="339"/>
      <c r="J37" s="339"/>
      <c r="K37" s="339"/>
      <c r="L37" s="339"/>
      <c r="M37" s="339"/>
      <c r="N37" s="340" t="s">
        <v>390</v>
      </c>
      <c r="O37" s="341"/>
      <c r="P37" s="341"/>
      <c r="Q37" s="341"/>
      <c r="R37" s="341"/>
      <c r="S37" s="341"/>
      <c r="T37" s="341"/>
      <c r="U37" s="341"/>
      <c r="V37" s="342"/>
      <c r="W37" s="339" t="s">
        <v>867</v>
      </c>
      <c r="X37" s="339"/>
      <c r="Y37" s="339"/>
      <c r="Z37" s="339"/>
      <c r="AA37" s="339"/>
      <c r="AB37" s="339"/>
      <c r="AC37" s="339"/>
      <c r="AD37" s="339"/>
      <c r="AE37" s="339"/>
      <c r="AF37" s="340" t="s">
        <v>391</v>
      </c>
      <c r="AG37" s="341"/>
      <c r="AH37" s="341"/>
      <c r="AI37" s="341"/>
      <c r="AJ37" s="341"/>
      <c r="AK37" s="341"/>
      <c r="AL37" s="341"/>
      <c r="AM37" s="341"/>
      <c r="AN37" s="342"/>
      <c r="AO37" s="20">
        <v>43</v>
      </c>
      <c r="AQ37" s="20" t="s">
        <v>411</v>
      </c>
      <c r="AT37" s="20">
        <v>1000</v>
      </c>
      <c r="AU37" s="20">
        <v>1050</v>
      </c>
      <c r="AY37" s="20">
        <v>50</v>
      </c>
      <c r="BB37" s="20">
        <v>3.6</v>
      </c>
      <c r="BE37" s="20">
        <v>3.9</v>
      </c>
      <c r="BH37" s="20">
        <v>3.75</v>
      </c>
      <c r="BK37" s="20">
        <v>187.5</v>
      </c>
    </row>
    <row r="38" spans="1:63" ht="12.75" customHeight="1" x14ac:dyDescent="0.3">
      <c r="A38" s="338" t="s">
        <v>392</v>
      </c>
      <c r="B38" s="338"/>
      <c r="C38" s="338"/>
      <c r="D38" s="338"/>
      <c r="E38" s="339" t="s">
        <v>393</v>
      </c>
      <c r="F38" s="339"/>
      <c r="G38" s="339"/>
      <c r="H38" s="339"/>
      <c r="I38" s="339"/>
      <c r="J38" s="339"/>
      <c r="K38" s="339"/>
      <c r="L38" s="339"/>
      <c r="M38" s="339"/>
      <c r="N38" s="340" t="s">
        <v>394</v>
      </c>
      <c r="O38" s="341"/>
      <c r="P38" s="341"/>
      <c r="Q38" s="341"/>
      <c r="R38" s="341"/>
      <c r="S38" s="341"/>
      <c r="T38" s="341"/>
      <c r="U38" s="341"/>
      <c r="V38" s="342"/>
      <c r="W38" s="339" t="s">
        <v>395</v>
      </c>
      <c r="X38" s="339"/>
      <c r="Y38" s="339"/>
      <c r="Z38" s="339"/>
      <c r="AA38" s="339"/>
      <c r="AB38" s="339"/>
      <c r="AC38" s="339"/>
      <c r="AD38" s="339"/>
      <c r="AE38" s="339"/>
      <c r="AF38" s="339" t="s">
        <v>396</v>
      </c>
      <c r="AG38" s="339"/>
      <c r="AH38" s="339"/>
      <c r="AI38" s="339"/>
      <c r="AJ38" s="339"/>
      <c r="AK38" s="339"/>
      <c r="AL38" s="339"/>
      <c r="AM38" s="339"/>
      <c r="AN38" s="339"/>
      <c r="AO38" s="20">
        <v>44</v>
      </c>
      <c r="AQ38" s="20" t="s">
        <v>410</v>
      </c>
      <c r="AT38" s="20">
        <v>1000</v>
      </c>
      <c r="AU38" s="20">
        <v>1050</v>
      </c>
      <c r="AY38" s="20">
        <v>50</v>
      </c>
      <c r="BB38" s="20">
        <v>4.8</v>
      </c>
      <c r="BE38" s="20">
        <v>5.6</v>
      </c>
      <c r="BH38" s="20">
        <v>5.1999999999999993</v>
      </c>
      <c r="BK38" s="20">
        <v>259.99999999999994</v>
      </c>
    </row>
    <row r="39" spans="1:63" ht="12.75" customHeight="1" x14ac:dyDescent="0.3">
      <c r="A39" s="345" t="s">
        <v>397</v>
      </c>
      <c r="B39" s="346"/>
      <c r="C39" s="346"/>
      <c r="D39" s="347"/>
      <c r="E39" s="354"/>
      <c r="F39" s="355"/>
      <c r="G39" s="355"/>
      <c r="H39" s="355"/>
      <c r="I39" s="355"/>
      <c r="J39" s="355"/>
      <c r="K39" s="355"/>
      <c r="L39" s="355"/>
      <c r="M39" s="356"/>
      <c r="N39" s="354"/>
      <c r="O39" s="355"/>
      <c r="P39" s="355"/>
      <c r="Q39" s="355"/>
      <c r="R39" s="355"/>
      <c r="S39" s="355"/>
      <c r="T39" s="355"/>
      <c r="U39" s="355"/>
      <c r="V39" s="356"/>
      <c r="W39" s="354"/>
      <c r="X39" s="355"/>
      <c r="Y39" s="355"/>
      <c r="Z39" s="355"/>
      <c r="AA39" s="355"/>
      <c r="AB39" s="355"/>
      <c r="AC39" s="355"/>
      <c r="AD39" s="355"/>
      <c r="AE39" s="356"/>
      <c r="AF39" s="354"/>
      <c r="AG39" s="355"/>
      <c r="AH39" s="355"/>
      <c r="AI39" s="355"/>
      <c r="AJ39" s="355"/>
      <c r="AK39" s="355"/>
      <c r="AL39" s="355"/>
      <c r="AM39" s="355"/>
      <c r="AN39" s="356"/>
    </row>
    <row r="40" spans="1:63" ht="12.75" customHeight="1" x14ac:dyDescent="0.3">
      <c r="A40" s="348"/>
      <c r="B40" s="349"/>
      <c r="C40" s="349"/>
      <c r="D40" s="350"/>
      <c r="E40" s="357"/>
      <c r="F40" s="358"/>
      <c r="G40" s="358"/>
      <c r="H40" s="358"/>
      <c r="I40" s="358"/>
      <c r="J40" s="358"/>
      <c r="K40" s="358"/>
      <c r="L40" s="358"/>
      <c r="M40" s="359"/>
      <c r="N40" s="357"/>
      <c r="O40" s="358"/>
      <c r="P40" s="358"/>
      <c r="Q40" s="358"/>
      <c r="R40" s="358"/>
      <c r="S40" s="358"/>
      <c r="T40" s="358"/>
      <c r="U40" s="358"/>
      <c r="V40" s="359"/>
      <c r="W40" s="357"/>
      <c r="X40" s="358"/>
      <c r="Y40" s="358"/>
      <c r="Z40" s="358"/>
      <c r="AA40" s="358"/>
      <c r="AB40" s="358"/>
      <c r="AC40" s="358"/>
      <c r="AD40" s="358"/>
      <c r="AE40" s="359"/>
      <c r="AF40" s="357"/>
      <c r="AG40" s="358"/>
      <c r="AH40" s="358"/>
      <c r="AI40" s="358"/>
      <c r="AJ40" s="358"/>
      <c r="AK40" s="358"/>
      <c r="AL40" s="358"/>
      <c r="AM40" s="358"/>
      <c r="AN40" s="359"/>
    </row>
    <row r="41" spans="1:63" ht="12.75" customHeight="1" x14ac:dyDescent="0.3">
      <c r="A41" s="351"/>
      <c r="B41" s="352"/>
      <c r="C41" s="352"/>
      <c r="D41" s="353"/>
      <c r="E41" s="360"/>
      <c r="F41" s="361"/>
      <c r="G41" s="361"/>
      <c r="H41" s="361"/>
      <c r="I41" s="361"/>
      <c r="J41" s="361"/>
      <c r="K41" s="361"/>
      <c r="L41" s="361"/>
      <c r="M41" s="362"/>
      <c r="N41" s="360"/>
      <c r="O41" s="361"/>
      <c r="P41" s="361"/>
      <c r="Q41" s="361"/>
      <c r="R41" s="361"/>
      <c r="S41" s="361"/>
      <c r="T41" s="361"/>
      <c r="U41" s="361"/>
      <c r="V41" s="362"/>
      <c r="W41" s="360"/>
      <c r="X41" s="361"/>
      <c r="Y41" s="361"/>
      <c r="Z41" s="361"/>
      <c r="AA41" s="361"/>
      <c r="AB41" s="361"/>
      <c r="AC41" s="361"/>
      <c r="AD41" s="361"/>
      <c r="AE41" s="362"/>
      <c r="AF41" s="360"/>
      <c r="AG41" s="361"/>
      <c r="AH41" s="361"/>
      <c r="AI41" s="361"/>
      <c r="AJ41" s="361"/>
      <c r="AK41" s="361"/>
      <c r="AL41" s="361"/>
      <c r="AM41" s="361"/>
      <c r="AN41" s="362"/>
      <c r="AO41" s="20">
        <v>45</v>
      </c>
      <c r="AQ41" s="20" t="s">
        <v>411</v>
      </c>
      <c r="AT41" s="20">
        <v>1050</v>
      </c>
      <c r="AU41" s="20">
        <v>1100</v>
      </c>
      <c r="AY41" s="20">
        <v>50</v>
      </c>
      <c r="BB41" s="20">
        <v>3.9</v>
      </c>
      <c r="BE41" s="20">
        <v>2</v>
      </c>
      <c r="BH41" s="20">
        <v>2.95</v>
      </c>
      <c r="BK41" s="20">
        <v>147.5</v>
      </c>
    </row>
  </sheetData>
  <mergeCells count="106">
    <mergeCell ref="A8:E8"/>
    <mergeCell ref="F8:R8"/>
    <mergeCell ref="S8:X8"/>
    <mergeCell ref="Y8:AD8"/>
    <mergeCell ref="AE8:AI8"/>
    <mergeCell ref="AJ8:AN8"/>
    <mergeCell ref="A9:E9"/>
    <mergeCell ref="F9:R9"/>
    <mergeCell ref="S9:X9"/>
    <mergeCell ref="Y9:AD9"/>
    <mergeCell ref="AE9:AI9"/>
    <mergeCell ref="AJ9:AN9"/>
    <mergeCell ref="A39:D41"/>
    <mergeCell ref="E39:M41"/>
    <mergeCell ref="N39:V41"/>
    <mergeCell ref="W39:AE41"/>
    <mergeCell ref="AF39:AN41"/>
    <mergeCell ref="E36:M36"/>
    <mergeCell ref="N36:V36"/>
    <mergeCell ref="AF38:AN38"/>
    <mergeCell ref="AF36:AN36"/>
    <mergeCell ref="A37:D37"/>
    <mergeCell ref="E37:M37"/>
    <mergeCell ref="A38:D38"/>
    <mergeCell ref="E38:M38"/>
    <mergeCell ref="N38:V38"/>
    <mergeCell ref="W38:AE38"/>
    <mergeCell ref="A36:D36"/>
    <mergeCell ref="W36:AE36"/>
    <mergeCell ref="N37:V37"/>
    <mergeCell ref="W37:AE37"/>
    <mergeCell ref="AF37:AN37"/>
    <mergeCell ref="AJ7:AN7"/>
    <mergeCell ref="AE13:AI13"/>
    <mergeCell ref="AJ13:AN13"/>
    <mergeCell ref="AJ15:AN15"/>
    <mergeCell ref="AE7:AI7"/>
    <mergeCell ref="AJ14:AN14"/>
    <mergeCell ref="AE14:AI14"/>
    <mergeCell ref="AE12:AI12"/>
    <mergeCell ref="AJ12:AN12"/>
    <mergeCell ref="AE10:AI10"/>
    <mergeCell ref="AJ10:AN10"/>
    <mergeCell ref="A34:T34"/>
    <mergeCell ref="U34:AN34"/>
    <mergeCell ref="A35:D35"/>
    <mergeCell ref="E35:V35"/>
    <mergeCell ref="W35:AN35"/>
    <mergeCell ref="A7:E7"/>
    <mergeCell ref="F7:R7"/>
    <mergeCell ref="S7:X7"/>
    <mergeCell ref="Y7:AD7"/>
    <mergeCell ref="A12:E12"/>
    <mergeCell ref="F12:R12"/>
    <mergeCell ref="A15:E15"/>
    <mergeCell ref="F15:R15"/>
    <mergeCell ref="A13:E13"/>
    <mergeCell ref="F13:R13"/>
    <mergeCell ref="A14:E14"/>
    <mergeCell ref="F14:R14"/>
    <mergeCell ref="A10:E10"/>
    <mergeCell ref="F10:R10"/>
    <mergeCell ref="S10:X10"/>
    <mergeCell ref="Y10:AD10"/>
    <mergeCell ref="S16:X16"/>
    <mergeCell ref="Y16:AD16"/>
    <mergeCell ref="A16:E16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1:H2"/>
    <mergeCell ref="I1:AD2"/>
    <mergeCell ref="AE1:AN2"/>
    <mergeCell ref="A3:C3"/>
    <mergeCell ref="D3:AF3"/>
    <mergeCell ref="AG3:AI3"/>
    <mergeCell ref="AJ3:AM3"/>
    <mergeCell ref="AG4:AH4"/>
    <mergeCell ref="AI4:AJ4"/>
    <mergeCell ref="AK4:AN4"/>
    <mergeCell ref="A11:E11"/>
    <mergeCell ref="F11:R11"/>
    <mergeCell ref="S11:X11"/>
    <mergeCell ref="Y11:AD11"/>
    <mergeCell ref="AE11:AI11"/>
    <mergeCell ref="AJ11:AN11"/>
    <mergeCell ref="S12:AD12"/>
    <mergeCell ref="AO25:BG25"/>
    <mergeCell ref="A18:AN18"/>
    <mergeCell ref="A19:T33"/>
    <mergeCell ref="A17:AI17"/>
    <mergeCell ref="AJ17:AN17"/>
    <mergeCell ref="F16:R16"/>
    <mergeCell ref="AE16:AI16"/>
    <mergeCell ref="S13:AD13"/>
    <mergeCell ref="S14:AD14"/>
    <mergeCell ref="S15:AD15"/>
    <mergeCell ref="AE15:AI15"/>
    <mergeCell ref="AJ16:AN16"/>
    <mergeCell ref="U19:AN33"/>
  </mergeCells>
  <printOptions horizontalCentered="1"/>
  <pageMargins left="0.70866141732283472" right="0.70866141732283472" top="0.74803149606299213" bottom="0.74803149606299213" header="0.31496062992125984" footer="0.31496062992125984"/>
  <pageSetup scale="84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0559A-C38F-4822-B428-1D0154E27F9D}">
  <sheetPr codeName="Hoja16">
    <tabColor theme="0"/>
    <pageSetUpPr fitToPage="1"/>
  </sheetPr>
  <dimension ref="A1:DC118"/>
  <sheetViews>
    <sheetView showGridLines="0" view="pageBreakPreview" topLeftCell="A92" zoomScaleNormal="100" zoomScaleSheetLayoutView="100" workbookViewId="0">
      <selection activeCell="A116" sqref="A116:D118"/>
    </sheetView>
  </sheetViews>
  <sheetFormatPr baseColWidth="10" defaultColWidth="2.44140625" defaultRowHeight="13.2" x14ac:dyDescent="0.3"/>
  <cols>
    <col min="1" max="2" width="2.6640625" style="20" customWidth="1"/>
    <col min="3" max="3" width="3.33203125" style="20" customWidth="1"/>
    <col min="4" max="11" width="2.6640625" style="20" customWidth="1"/>
    <col min="12" max="12" width="2.88671875" style="20" customWidth="1"/>
    <col min="13" max="13" width="3.109375" style="20" customWidth="1"/>
    <col min="14" max="15" width="3.33203125" style="20" customWidth="1"/>
    <col min="16" max="16" width="2.6640625" style="20" customWidth="1"/>
    <col min="17" max="17" width="3.33203125" style="20" customWidth="1"/>
    <col min="18" max="18" width="3" style="20" customWidth="1"/>
    <col min="19" max="19" width="4" style="20" customWidth="1"/>
    <col min="20" max="40" width="2.6640625" style="20" customWidth="1"/>
    <col min="41" max="41" width="3.33203125" style="20" hidden="1" customWidth="1"/>
    <col min="42" max="42" width="2.44140625" style="20" hidden="1" customWidth="1"/>
    <col min="43" max="43" width="8.5546875" style="20" hidden="1" customWidth="1"/>
    <col min="44" max="45" width="2.44140625" style="20" hidden="1" customWidth="1"/>
    <col min="46" max="46" width="12.88671875" style="20" hidden="1" customWidth="1"/>
    <col min="47" max="47" width="11.5546875" style="20" hidden="1" customWidth="1"/>
    <col min="48" max="50" width="2.44140625" style="20" hidden="1" customWidth="1"/>
    <col min="51" max="51" width="8" style="20" hidden="1" customWidth="1"/>
    <col min="52" max="53" width="2.44140625" style="20" hidden="1" customWidth="1"/>
    <col min="54" max="54" width="7.6640625" style="20" hidden="1" customWidth="1"/>
    <col min="55" max="56" width="2.44140625" style="20" hidden="1" customWidth="1"/>
    <col min="57" max="57" width="7.6640625" style="20" hidden="1" customWidth="1"/>
    <col min="58" max="59" width="2.44140625" style="20" hidden="1" customWidth="1"/>
    <col min="60" max="60" width="15.33203125" style="20" hidden="1" customWidth="1"/>
    <col min="61" max="62" width="0" style="20" hidden="1" customWidth="1"/>
    <col min="63" max="63" width="9.33203125" style="20" hidden="1" customWidth="1"/>
    <col min="64" max="64" width="0" style="20" hidden="1" customWidth="1"/>
    <col min="65" max="65" width="14.109375" style="20" hidden="1" customWidth="1"/>
    <col min="66" max="68" width="0" style="20" hidden="1" customWidth="1"/>
    <col min="69" max="69" width="3.44140625" style="20" hidden="1" customWidth="1"/>
    <col min="70" max="77" width="2.6640625" style="36" customWidth="1"/>
    <col min="78" max="86" width="2.44140625" style="36"/>
    <col min="87" max="87" width="7.33203125" style="36" customWidth="1"/>
    <col min="88" max="107" width="2.44140625" style="36"/>
    <col min="108" max="16384" width="2.44140625" style="20"/>
  </cols>
  <sheetData>
    <row r="1" spans="1:107" ht="24.6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107" ht="21.6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107" ht="25.2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107" ht="1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>
        <v>7</v>
      </c>
      <c r="X4" s="317"/>
      <c r="Y4" s="305" t="s">
        <v>366</v>
      </c>
      <c r="Z4" s="305"/>
      <c r="AA4" s="303">
        <v>7.1</v>
      </c>
      <c r="AB4" s="303"/>
      <c r="AC4" s="303"/>
      <c r="AD4" s="28" t="s">
        <v>367</v>
      </c>
      <c r="AE4" s="26"/>
      <c r="AG4" s="304" t="s">
        <v>65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107" ht="15" customHeight="1" x14ac:dyDescent="0.3">
      <c r="A5" s="308" t="s">
        <v>369</v>
      </c>
      <c r="B5" s="309"/>
      <c r="C5" s="309"/>
      <c r="D5" s="310" t="s">
        <v>74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">
        <v>75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</row>
    <row r="6" spans="1:107" ht="3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107" ht="12.75" customHeight="1" x14ac:dyDescent="0.3">
      <c r="A7" s="325" t="s">
        <v>409</v>
      </c>
      <c r="B7" s="326"/>
      <c r="C7" s="326"/>
      <c r="D7" s="327"/>
      <c r="E7" s="325" t="s">
        <v>399</v>
      </c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7"/>
      <c r="T7" s="325" t="s">
        <v>400</v>
      </c>
      <c r="U7" s="326"/>
      <c r="V7" s="326"/>
      <c r="W7" s="326"/>
      <c r="X7" s="326"/>
      <c r="Y7" s="327"/>
      <c r="Z7" s="325" t="s">
        <v>401</v>
      </c>
      <c r="AA7" s="326"/>
      <c r="AB7" s="326"/>
      <c r="AC7" s="326"/>
      <c r="AD7" s="326"/>
      <c r="AE7" s="327"/>
      <c r="AF7" s="328" t="s">
        <v>402</v>
      </c>
      <c r="AG7" s="328"/>
      <c r="AH7" s="328"/>
      <c r="AI7" s="328"/>
      <c r="AJ7" s="328"/>
      <c r="AK7" s="325" t="s">
        <v>65</v>
      </c>
      <c r="AL7" s="326"/>
      <c r="AM7" s="326"/>
      <c r="AN7" s="327"/>
    </row>
    <row r="8" spans="1:107" s="50" customFormat="1" ht="12.6" customHeight="1" x14ac:dyDescent="0.3">
      <c r="A8" s="442">
        <v>45402</v>
      </c>
      <c r="B8" s="443"/>
      <c r="C8" s="443"/>
      <c r="D8" s="443"/>
      <c r="E8" s="445" t="s">
        <v>589</v>
      </c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45"/>
      <c r="T8" s="446">
        <v>1100</v>
      </c>
      <c r="U8" s="446"/>
      <c r="V8" s="446"/>
      <c r="W8" s="446"/>
      <c r="X8" s="446"/>
      <c r="Y8" s="446"/>
      <c r="Z8" s="446">
        <v>23430</v>
      </c>
      <c r="AA8" s="446"/>
      <c r="AB8" s="446"/>
      <c r="AC8" s="446"/>
      <c r="AD8" s="446"/>
      <c r="AE8" s="446"/>
      <c r="AF8" s="506" t="s">
        <v>482</v>
      </c>
      <c r="AG8" s="507"/>
      <c r="AH8" s="507"/>
      <c r="AI8" s="507"/>
      <c r="AJ8" s="508"/>
      <c r="AK8" s="455">
        <v>1</v>
      </c>
      <c r="AL8" s="456"/>
      <c r="AM8" s="456"/>
      <c r="AN8" s="457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</row>
    <row r="9" spans="1:107" s="50" customFormat="1" ht="12.6" customHeight="1" x14ac:dyDescent="0.3">
      <c r="A9" s="442">
        <v>45403</v>
      </c>
      <c r="B9" s="443"/>
      <c r="C9" s="443"/>
      <c r="D9" s="443"/>
      <c r="E9" s="445" t="s">
        <v>589</v>
      </c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6">
        <v>23430</v>
      </c>
      <c r="U9" s="446"/>
      <c r="V9" s="446"/>
      <c r="W9" s="446"/>
      <c r="X9" s="446"/>
      <c r="Y9" s="446"/>
      <c r="Z9" s="446">
        <v>36380</v>
      </c>
      <c r="AA9" s="446"/>
      <c r="AB9" s="446"/>
      <c r="AC9" s="446"/>
      <c r="AD9" s="446"/>
      <c r="AE9" s="446"/>
      <c r="AF9" s="506" t="s">
        <v>482</v>
      </c>
      <c r="AG9" s="507"/>
      <c r="AH9" s="507"/>
      <c r="AI9" s="507"/>
      <c r="AJ9" s="508"/>
      <c r="AK9" s="455">
        <f>1.2*1.75</f>
        <v>2.1</v>
      </c>
      <c r="AL9" s="456"/>
      <c r="AM9" s="456"/>
      <c r="AN9" s="457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</row>
    <row r="10" spans="1:107" s="50" customFormat="1" ht="12.6" customHeight="1" x14ac:dyDescent="0.3">
      <c r="A10" s="442">
        <v>45403</v>
      </c>
      <c r="B10" s="443"/>
      <c r="C10" s="443"/>
      <c r="D10" s="443"/>
      <c r="E10" s="445" t="s">
        <v>464</v>
      </c>
      <c r="F10" s="445"/>
      <c r="G10" s="445"/>
      <c r="H10" s="445"/>
      <c r="I10" s="445"/>
      <c r="J10" s="445"/>
      <c r="K10" s="445"/>
      <c r="L10" s="445"/>
      <c r="M10" s="445"/>
      <c r="N10" s="445"/>
      <c r="O10" s="445"/>
      <c r="P10" s="445"/>
      <c r="Q10" s="445"/>
      <c r="R10" s="445"/>
      <c r="S10" s="445"/>
      <c r="T10" s="446">
        <v>4530</v>
      </c>
      <c r="U10" s="446"/>
      <c r="V10" s="446"/>
      <c r="W10" s="446"/>
      <c r="X10" s="446"/>
      <c r="Y10" s="446"/>
      <c r="Z10" s="446">
        <v>4530</v>
      </c>
      <c r="AA10" s="446"/>
      <c r="AB10" s="446"/>
      <c r="AC10" s="446"/>
      <c r="AD10" s="446"/>
      <c r="AE10" s="446"/>
      <c r="AF10" s="506" t="s">
        <v>380</v>
      </c>
      <c r="AG10" s="507"/>
      <c r="AH10" s="507"/>
      <c r="AI10" s="507"/>
      <c r="AJ10" s="508"/>
      <c r="AK10" s="455">
        <f>1.2*1.75</f>
        <v>2.1</v>
      </c>
      <c r="AL10" s="456"/>
      <c r="AM10" s="456"/>
      <c r="AN10" s="457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</row>
    <row r="11" spans="1:107" s="50" customFormat="1" ht="12.6" customHeight="1" x14ac:dyDescent="0.3">
      <c r="A11" s="442">
        <v>45404</v>
      </c>
      <c r="B11" s="443"/>
      <c r="C11" s="443"/>
      <c r="D11" s="443"/>
      <c r="E11" s="445" t="s">
        <v>419</v>
      </c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6">
        <v>730</v>
      </c>
      <c r="U11" s="446"/>
      <c r="V11" s="446"/>
      <c r="W11" s="446"/>
      <c r="X11" s="446"/>
      <c r="Y11" s="446"/>
      <c r="Z11" s="446">
        <v>740</v>
      </c>
      <c r="AA11" s="446"/>
      <c r="AB11" s="446"/>
      <c r="AC11" s="446"/>
      <c r="AD11" s="446"/>
      <c r="AE11" s="446"/>
      <c r="AF11" s="506" t="s">
        <v>413</v>
      </c>
      <c r="AG11" s="507"/>
      <c r="AH11" s="507"/>
      <c r="AI11" s="507"/>
      <c r="AJ11" s="508"/>
      <c r="AK11" s="455">
        <v>1.6</v>
      </c>
      <c r="AL11" s="456"/>
      <c r="AM11" s="456"/>
      <c r="AN11" s="457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</row>
    <row r="12" spans="1:107" s="50" customFormat="1" ht="12.6" customHeight="1" x14ac:dyDescent="0.3">
      <c r="A12" s="442">
        <v>45404</v>
      </c>
      <c r="B12" s="443"/>
      <c r="C12" s="443"/>
      <c r="D12" s="443"/>
      <c r="E12" s="445" t="s">
        <v>475</v>
      </c>
      <c r="F12" s="445"/>
      <c r="G12" s="445"/>
      <c r="H12" s="445"/>
      <c r="I12" s="445"/>
      <c r="J12" s="445"/>
      <c r="K12" s="445"/>
      <c r="L12" s="445"/>
      <c r="M12" s="445"/>
      <c r="N12" s="445"/>
      <c r="O12" s="445"/>
      <c r="P12" s="445"/>
      <c r="Q12" s="445"/>
      <c r="R12" s="445"/>
      <c r="S12" s="445"/>
      <c r="T12" s="446">
        <v>12870</v>
      </c>
      <c r="U12" s="446"/>
      <c r="V12" s="446"/>
      <c r="W12" s="446"/>
      <c r="X12" s="446"/>
      <c r="Y12" s="446"/>
      <c r="Z12" s="446">
        <v>12921</v>
      </c>
      <c r="AA12" s="446"/>
      <c r="AB12" s="446"/>
      <c r="AC12" s="446"/>
      <c r="AD12" s="446"/>
      <c r="AE12" s="446"/>
      <c r="AF12" s="506" t="s">
        <v>398</v>
      </c>
      <c r="AG12" s="507"/>
      <c r="AH12" s="507"/>
      <c r="AI12" s="507"/>
      <c r="AJ12" s="508"/>
      <c r="AK12" s="455">
        <v>1.4</v>
      </c>
      <c r="AL12" s="456"/>
      <c r="AM12" s="456"/>
      <c r="AN12" s="457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</row>
    <row r="13" spans="1:107" s="50" customFormat="1" ht="12.6" customHeight="1" x14ac:dyDescent="0.3">
      <c r="A13" s="442">
        <v>45403</v>
      </c>
      <c r="B13" s="443"/>
      <c r="C13" s="443"/>
      <c r="D13" s="443"/>
      <c r="E13" s="445" t="s">
        <v>587</v>
      </c>
      <c r="F13" s="445"/>
      <c r="G13" s="445"/>
      <c r="H13" s="445"/>
      <c r="I13" s="445"/>
      <c r="J13" s="445"/>
      <c r="K13" s="445"/>
      <c r="L13" s="445"/>
      <c r="M13" s="445"/>
      <c r="N13" s="445"/>
      <c r="O13" s="445"/>
      <c r="P13" s="445"/>
      <c r="Q13" s="445"/>
      <c r="R13" s="445"/>
      <c r="S13" s="445"/>
      <c r="T13" s="446">
        <v>500</v>
      </c>
      <c r="U13" s="446"/>
      <c r="V13" s="446"/>
      <c r="W13" s="446"/>
      <c r="X13" s="446"/>
      <c r="Y13" s="446"/>
      <c r="Z13" s="446">
        <v>550</v>
      </c>
      <c r="AA13" s="446"/>
      <c r="AB13" s="446"/>
      <c r="AC13" s="446"/>
      <c r="AD13" s="446"/>
      <c r="AE13" s="446"/>
      <c r="AF13" s="506" t="s">
        <v>421</v>
      </c>
      <c r="AG13" s="507"/>
      <c r="AH13" s="507"/>
      <c r="AI13" s="507"/>
      <c r="AJ13" s="508"/>
      <c r="AK13" s="455">
        <f>1.4*1.75</f>
        <v>2.4499999999999997</v>
      </c>
      <c r="AL13" s="456"/>
      <c r="AM13" s="456"/>
      <c r="AN13" s="457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</row>
    <row r="14" spans="1:107" s="50" customFormat="1" ht="12.6" customHeight="1" x14ac:dyDescent="0.3">
      <c r="A14" s="442">
        <v>45404</v>
      </c>
      <c r="B14" s="443"/>
      <c r="C14" s="443"/>
      <c r="D14" s="443"/>
      <c r="E14" s="445" t="s">
        <v>587</v>
      </c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  <c r="Q14" s="445"/>
      <c r="R14" s="445"/>
      <c r="S14" s="445"/>
      <c r="T14" s="446">
        <v>500</v>
      </c>
      <c r="U14" s="446"/>
      <c r="V14" s="446"/>
      <c r="W14" s="446"/>
      <c r="X14" s="446"/>
      <c r="Y14" s="446"/>
      <c r="Z14" s="446">
        <v>550</v>
      </c>
      <c r="AA14" s="446"/>
      <c r="AB14" s="446"/>
      <c r="AC14" s="446"/>
      <c r="AD14" s="446"/>
      <c r="AE14" s="446"/>
      <c r="AF14" s="506" t="s">
        <v>421</v>
      </c>
      <c r="AG14" s="507"/>
      <c r="AH14" s="507"/>
      <c r="AI14" s="507"/>
      <c r="AJ14" s="508"/>
      <c r="AK14" s="455">
        <v>1.6</v>
      </c>
      <c r="AL14" s="456"/>
      <c r="AM14" s="456"/>
      <c r="AN14" s="457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</row>
    <row r="15" spans="1:107" s="50" customFormat="1" ht="12.6" customHeight="1" x14ac:dyDescent="0.3">
      <c r="A15" s="442">
        <v>45405</v>
      </c>
      <c r="B15" s="443"/>
      <c r="C15" s="443"/>
      <c r="D15" s="443"/>
      <c r="E15" s="445" t="s">
        <v>587</v>
      </c>
      <c r="F15" s="445"/>
      <c r="G15" s="445"/>
      <c r="H15" s="445"/>
      <c r="I15" s="445"/>
      <c r="J15" s="445"/>
      <c r="K15" s="445"/>
      <c r="L15" s="445"/>
      <c r="M15" s="445"/>
      <c r="N15" s="445"/>
      <c r="O15" s="445"/>
      <c r="P15" s="445"/>
      <c r="Q15" s="445"/>
      <c r="R15" s="445"/>
      <c r="S15" s="445"/>
      <c r="T15" s="446">
        <v>500</v>
      </c>
      <c r="U15" s="446"/>
      <c r="V15" s="446"/>
      <c r="W15" s="446"/>
      <c r="X15" s="446"/>
      <c r="Y15" s="446"/>
      <c r="Z15" s="446">
        <v>550</v>
      </c>
      <c r="AA15" s="446"/>
      <c r="AB15" s="446"/>
      <c r="AC15" s="446"/>
      <c r="AD15" s="446"/>
      <c r="AE15" s="446"/>
      <c r="AF15" s="506" t="s">
        <v>421</v>
      </c>
      <c r="AG15" s="507"/>
      <c r="AH15" s="507"/>
      <c r="AI15" s="507"/>
      <c r="AJ15" s="508"/>
      <c r="AK15" s="455">
        <v>1.6</v>
      </c>
      <c r="AL15" s="456"/>
      <c r="AM15" s="456"/>
      <c r="AN15" s="457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</row>
    <row r="16" spans="1:107" s="50" customFormat="1" ht="12.75" customHeight="1" x14ac:dyDescent="0.3">
      <c r="A16" s="442">
        <v>45407</v>
      </c>
      <c r="B16" s="443"/>
      <c r="C16" s="443"/>
      <c r="D16" s="443"/>
      <c r="E16" s="445" t="s">
        <v>475</v>
      </c>
      <c r="F16" s="445"/>
      <c r="G16" s="445"/>
      <c r="H16" s="445"/>
      <c r="I16" s="445"/>
      <c r="J16" s="445"/>
      <c r="K16" s="445"/>
      <c r="L16" s="445"/>
      <c r="M16" s="445"/>
      <c r="N16" s="445"/>
      <c r="O16" s="445"/>
      <c r="P16" s="445"/>
      <c r="Q16" s="445"/>
      <c r="R16" s="445"/>
      <c r="S16" s="445"/>
      <c r="T16" s="446">
        <v>21820</v>
      </c>
      <c r="U16" s="446"/>
      <c r="V16" s="446"/>
      <c r="W16" s="446"/>
      <c r="X16" s="446"/>
      <c r="Y16" s="446"/>
      <c r="Z16" s="446">
        <v>21861</v>
      </c>
      <c r="AA16" s="446"/>
      <c r="AB16" s="446"/>
      <c r="AC16" s="446"/>
      <c r="AD16" s="446"/>
      <c r="AE16" s="446"/>
      <c r="AF16" s="506" t="s">
        <v>398</v>
      </c>
      <c r="AG16" s="507"/>
      <c r="AH16" s="507"/>
      <c r="AI16" s="507"/>
      <c r="AJ16" s="508"/>
      <c r="AK16" s="455">
        <v>1.4</v>
      </c>
      <c r="AL16" s="456"/>
      <c r="AM16" s="456"/>
      <c r="AN16" s="457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</row>
    <row r="17" spans="1:107" s="50" customFormat="1" ht="12.75" customHeight="1" x14ac:dyDescent="0.3">
      <c r="A17" s="442">
        <v>45411</v>
      </c>
      <c r="B17" s="443"/>
      <c r="C17" s="443"/>
      <c r="D17" s="443"/>
      <c r="E17" s="445" t="s">
        <v>583</v>
      </c>
      <c r="F17" s="445"/>
      <c r="G17" s="445"/>
      <c r="H17" s="445"/>
      <c r="I17" s="445"/>
      <c r="J17" s="445"/>
      <c r="K17" s="445"/>
      <c r="L17" s="445"/>
      <c r="M17" s="445"/>
      <c r="N17" s="445"/>
      <c r="O17" s="445"/>
      <c r="P17" s="445"/>
      <c r="Q17" s="445"/>
      <c r="R17" s="445"/>
      <c r="S17" s="445"/>
      <c r="T17" s="446">
        <v>5897</v>
      </c>
      <c r="U17" s="446"/>
      <c r="V17" s="446"/>
      <c r="W17" s="446"/>
      <c r="X17" s="446"/>
      <c r="Y17" s="446"/>
      <c r="Z17" s="446">
        <v>6397</v>
      </c>
      <c r="AA17" s="446"/>
      <c r="AB17" s="446"/>
      <c r="AC17" s="446"/>
      <c r="AD17" s="446"/>
      <c r="AE17" s="446"/>
      <c r="AF17" s="506" t="s">
        <v>398</v>
      </c>
      <c r="AG17" s="507"/>
      <c r="AH17" s="507"/>
      <c r="AI17" s="507"/>
      <c r="AJ17" s="508"/>
      <c r="AK17" s="455">
        <v>1.6</v>
      </c>
      <c r="AL17" s="456"/>
      <c r="AM17" s="456"/>
      <c r="AN17" s="457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</row>
    <row r="18" spans="1:107" s="50" customFormat="1" ht="12.75" customHeight="1" x14ac:dyDescent="0.3">
      <c r="A18" s="442">
        <v>45412</v>
      </c>
      <c r="B18" s="443"/>
      <c r="C18" s="443"/>
      <c r="D18" s="443"/>
      <c r="E18" s="445" t="s">
        <v>583</v>
      </c>
      <c r="F18" s="445"/>
      <c r="G18" s="445"/>
      <c r="H18" s="445"/>
      <c r="I18" s="445"/>
      <c r="J18" s="445"/>
      <c r="K18" s="445"/>
      <c r="L18" s="445"/>
      <c r="M18" s="445"/>
      <c r="N18" s="445"/>
      <c r="O18" s="445"/>
      <c r="P18" s="445"/>
      <c r="Q18" s="445"/>
      <c r="R18" s="445"/>
      <c r="S18" s="445"/>
      <c r="T18" s="446">
        <v>6397</v>
      </c>
      <c r="U18" s="446"/>
      <c r="V18" s="446"/>
      <c r="W18" s="446"/>
      <c r="X18" s="446"/>
      <c r="Y18" s="446"/>
      <c r="Z18" s="446">
        <v>12921</v>
      </c>
      <c r="AA18" s="446"/>
      <c r="AB18" s="446"/>
      <c r="AC18" s="446"/>
      <c r="AD18" s="446"/>
      <c r="AE18" s="446"/>
      <c r="AF18" s="506" t="s">
        <v>398</v>
      </c>
      <c r="AG18" s="507"/>
      <c r="AH18" s="507"/>
      <c r="AI18" s="507"/>
      <c r="AJ18" s="508"/>
      <c r="AK18" s="455">
        <v>1.6</v>
      </c>
      <c r="AL18" s="456"/>
      <c r="AM18" s="456"/>
      <c r="AN18" s="457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</row>
    <row r="19" spans="1:107" s="50" customFormat="1" ht="12.75" customHeight="1" x14ac:dyDescent="0.3">
      <c r="A19" s="442">
        <v>45412</v>
      </c>
      <c r="B19" s="443"/>
      <c r="C19" s="443"/>
      <c r="D19" s="443"/>
      <c r="E19" s="445" t="s">
        <v>515</v>
      </c>
      <c r="F19" s="445"/>
      <c r="G19" s="445"/>
      <c r="H19" s="445"/>
      <c r="I19" s="445"/>
      <c r="J19" s="445"/>
      <c r="K19" s="445"/>
      <c r="L19" s="445"/>
      <c r="M19" s="445"/>
      <c r="N19" s="445"/>
      <c r="O19" s="445"/>
      <c r="P19" s="445"/>
      <c r="Q19" s="445"/>
      <c r="R19" s="445"/>
      <c r="S19" s="445"/>
      <c r="T19" s="446">
        <v>7750</v>
      </c>
      <c r="U19" s="446"/>
      <c r="V19" s="446"/>
      <c r="W19" s="446"/>
      <c r="X19" s="446"/>
      <c r="Y19" s="446"/>
      <c r="Z19" s="446">
        <v>7750</v>
      </c>
      <c r="AA19" s="446"/>
      <c r="AB19" s="446"/>
      <c r="AC19" s="446"/>
      <c r="AD19" s="446"/>
      <c r="AE19" s="446"/>
      <c r="AF19" s="506" t="s">
        <v>398</v>
      </c>
      <c r="AG19" s="507"/>
      <c r="AH19" s="507"/>
      <c r="AI19" s="507"/>
      <c r="AJ19" s="508"/>
      <c r="AK19" s="455">
        <v>1.6</v>
      </c>
      <c r="AL19" s="456"/>
      <c r="AM19" s="456"/>
      <c r="AN19" s="457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</row>
    <row r="20" spans="1:107" s="50" customFormat="1" ht="12.75" customHeight="1" x14ac:dyDescent="0.3">
      <c r="A20" s="442">
        <v>45407</v>
      </c>
      <c r="B20" s="443"/>
      <c r="C20" s="443"/>
      <c r="D20" s="443"/>
      <c r="E20" s="445" t="s">
        <v>420</v>
      </c>
      <c r="F20" s="445"/>
      <c r="G20" s="445"/>
      <c r="H20" s="445"/>
      <c r="I20" s="445"/>
      <c r="J20" s="445"/>
      <c r="K20" s="445"/>
      <c r="L20" s="445"/>
      <c r="M20" s="445"/>
      <c r="N20" s="445"/>
      <c r="O20" s="445"/>
      <c r="P20" s="445"/>
      <c r="Q20" s="445"/>
      <c r="R20" s="445"/>
      <c r="S20" s="445"/>
      <c r="T20" s="446">
        <v>480</v>
      </c>
      <c r="U20" s="446"/>
      <c r="V20" s="446"/>
      <c r="W20" s="446"/>
      <c r="X20" s="446"/>
      <c r="Y20" s="446"/>
      <c r="Z20" s="446">
        <v>640</v>
      </c>
      <c r="AA20" s="446"/>
      <c r="AB20" s="446"/>
      <c r="AC20" s="446"/>
      <c r="AD20" s="446"/>
      <c r="AE20" s="446"/>
      <c r="AF20" s="506" t="s">
        <v>421</v>
      </c>
      <c r="AG20" s="507"/>
      <c r="AH20" s="507"/>
      <c r="AI20" s="507"/>
      <c r="AJ20" s="508"/>
      <c r="AK20" s="455">
        <v>1.4</v>
      </c>
      <c r="AL20" s="456"/>
      <c r="AM20" s="456"/>
      <c r="AN20" s="457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</row>
    <row r="21" spans="1:107" s="50" customFormat="1" ht="12.75" customHeight="1" x14ac:dyDescent="0.3">
      <c r="A21" s="442">
        <v>45408</v>
      </c>
      <c r="B21" s="443"/>
      <c r="C21" s="443"/>
      <c r="D21" s="443"/>
      <c r="E21" s="445" t="s">
        <v>420</v>
      </c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5"/>
      <c r="T21" s="446">
        <v>480</v>
      </c>
      <c r="U21" s="446"/>
      <c r="V21" s="446"/>
      <c r="W21" s="446"/>
      <c r="X21" s="446"/>
      <c r="Y21" s="446"/>
      <c r="Z21" s="446">
        <v>640</v>
      </c>
      <c r="AA21" s="446"/>
      <c r="AB21" s="446"/>
      <c r="AC21" s="446"/>
      <c r="AD21" s="446"/>
      <c r="AE21" s="446"/>
      <c r="AF21" s="506" t="s">
        <v>421</v>
      </c>
      <c r="AG21" s="507"/>
      <c r="AH21" s="507"/>
      <c r="AI21" s="507"/>
      <c r="AJ21" s="508"/>
      <c r="AK21" s="455">
        <v>1.6</v>
      </c>
      <c r="AL21" s="456"/>
      <c r="AM21" s="456"/>
      <c r="AN21" s="457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</row>
    <row r="22" spans="1:107" s="50" customFormat="1" ht="12.75" customHeight="1" x14ac:dyDescent="0.3">
      <c r="A22" s="442">
        <v>45411</v>
      </c>
      <c r="B22" s="443"/>
      <c r="C22" s="443"/>
      <c r="D22" s="443"/>
      <c r="E22" s="445" t="s">
        <v>420</v>
      </c>
      <c r="F22" s="445"/>
      <c r="G22" s="445"/>
      <c r="H22" s="445"/>
      <c r="I22" s="445"/>
      <c r="J22" s="445"/>
      <c r="K22" s="445"/>
      <c r="L22" s="445"/>
      <c r="M22" s="445"/>
      <c r="N22" s="445"/>
      <c r="O22" s="445"/>
      <c r="P22" s="445"/>
      <c r="Q22" s="445"/>
      <c r="R22" s="445"/>
      <c r="S22" s="445"/>
      <c r="T22" s="446">
        <v>480</v>
      </c>
      <c r="U22" s="446"/>
      <c r="V22" s="446"/>
      <c r="W22" s="446"/>
      <c r="X22" s="446"/>
      <c r="Y22" s="446"/>
      <c r="Z22" s="446">
        <v>640</v>
      </c>
      <c r="AA22" s="446"/>
      <c r="AB22" s="446"/>
      <c r="AC22" s="446"/>
      <c r="AD22" s="446"/>
      <c r="AE22" s="446"/>
      <c r="AF22" s="506" t="s">
        <v>421</v>
      </c>
      <c r="AG22" s="507"/>
      <c r="AH22" s="507"/>
      <c r="AI22" s="507"/>
      <c r="AJ22" s="508"/>
      <c r="AK22" s="455">
        <v>1.6</v>
      </c>
      <c r="AL22" s="456"/>
      <c r="AM22" s="456"/>
      <c r="AN22" s="457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</row>
    <row r="23" spans="1:107" s="50" customFormat="1" ht="12.75" customHeight="1" x14ac:dyDescent="0.3">
      <c r="A23" s="442">
        <v>45412</v>
      </c>
      <c r="B23" s="443"/>
      <c r="C23" s="443"/>
      <c r="D23" s="443"/>
      <c r="E23" s="445" t="s">
        <v>420</v>
      </c>
      <c r="F23" s="445"/>
      <c r="G23" s="445"/>
      <c r="H23" s="445"/>
      <c r="I23" s="445"/>
      <c r="J23" s="445"/>
      <c r="K23" s="445"/>
      <c r="L23" s="445"/>
      <c r="M23" s="445"/>
      <c r="N23" s="445"/>
      <c r="O23" s="445"/>
      <c r="P23" s="445"/>
      <c r="Q23" s="445"/>
      <c r="R23" s="445"/>
      <c r="S23" s="445"/>
      <c r="T23" s="446">
        <v>480</v>
      </c>
      <c r="U23" s="446"/>
      <c r="V23" s="446"/>
      <c r="W23" s="446"/>
      <c r="X23" s="446"/>
      <c r="Y23" s="446"/>
      <c r="Z23" s="446">
        <v>640</v>
      </c>
      <c r="AA23" s="446"/>
      <c r="AB23" s="446"/>
      <c r="AC23" s="446"/>
      <c r="AD23" s="446"/>
      <c r="AE23" s="446"/>
      <c r="AF23" s="506" t="s">
        <v>421</v>
      </c>
      <c r="AG23" s="507"/>
      <c r="AH23" s="507"/>
      <c r="AI23" s="507"/>
      <c r="AJ23" s="508"/>
      <c r="AK23" s="455">
        <v>1.6</v>
      </c>
      <c r="AL23" s="456"/>
      <c r="AM23" s="456"/>
      <c r="AN23" s="457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</row>
    <row r="24" spans="1:107" s="50" customFormat="1" ht="12.75" customHeight="1" x14ac:dyDescent="0.3">
      <c r="A24" s="442">
        <v>45413</v>
      </c>
      <c r="B24" s="443"/>
      <c r="C24" s="443"/>
      <c r="D24" s="443"/>
      <c r="E24" s="445" t="s">
        <v>420</v>
      </c>
      <c r="F24" s="445"/>
      <c r="G24" s="445"/>
      <c r="H24" s="445"/>
      <c r="I24" s="445"/>
      <c r="J24" s="445"/>
      <c r="K24" s="445"/>
      <c r="L24" s="445"/>
      <c r="M24" s="445"/>
      <c r="N24" s="445"/>
      <c r="O24" s="445"/>
      <c r="P24" s="445"/>
      <c r="Q24" s="445"/>
      <c r="R24" s="445"/>
      <c r="S24" s="445"/>
      <c r="T24" s="446">
        <v>480</v>
      </c>
      <c r="U24" s="446"/>
      <c r="V24" s="446"/>
      <c r="W24" s="446"/>
      <c r="X24" s="446"/>
      <c r="Y24" s="446"/>
      <c r="Z24" s="446">
        <v>640</v>
      </c>
      <c r="AA24" s="446"/>
      <c r="AB24" s="446"/>
      <c r="AC24" s="446"/>
      <c r="AD24" s="446"/>
      <c r="AE24" s="446"/>
      <c r="AF24" s="506" t="s">
        <v>421</v>
      </c>
      <c r="AG24" s="507"/>
      <c r="AH24" s="507"/>
      <c r="AI24" s="507"/>
      <c r="AJ24" s="508"/>
      <c r="AK24" s="455">
        <f>1.4*1.75</f>
        <v>2.4499999999999997</v>
      </c>
      <c r="AL24" s="456"/>
      <c r="AM24" s="456"/>
      <c r="AN24" s="457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</row>
    <row r="25" spans="1:107" s="50" customFormat="1" ht="13.2" customHeight="1" x14ac:dyDescent="0.3">
      <c r="A25" s="442">
        <v>45414</v>
      </c>
      <c r="B25" s="443"/>
      <c r="C25" s="443"/>
      <c r="D25" s="443"/>
      <c r="E25" s="445" t="s">
        <v>420</v>
      </c>
      <c r="F25" s="445"/>
      <c r="G25" s="445"/>
      <c r="H25" s="445"/>
      <c r="I25" s="445"/>
      <c r="J25" s="445"/>
      <c r="K25" s="445"/>
      <c r="L25" s="445"/>
      <c r="M25" s="445"/>
      <c r="N25" s="445"/>
      <c r="O25" s="445"/>
      <c r="P25" s="445"/>
      <c r="Q25" s="445"/>
      <c r="R25" s="445"/>
      <c r="S25" s="445"/>
      <c r="T25" s="446">
        <v>480</v>
      </c>
      <c r="U25" s="446"/>
      <c r="V25" s="446"/>
      <c r="W25" s="446"/>
      <c r="X25" s="446"/>
      <c r="Y25" s="446"/>
      <c r="Z25" s="446">
        <v>640</v>
      </c>
      <c r="AA25" s="446"/>
      <c r="AB25" s="446"/>
      <c r="AC25" s="446"/>
      <c r="AD25" s="446"/>
      <c r="AE25" s="446"/>
      <c r="AF25" s="506" t="s">
        <v>421</v>
      </c>
      <c r="AG25" s="507"/>
      <c r="AH25" s="507"/>
      <c r="AI25" s="507"/>
      <c r="AJ25" s="508"/>
      <c r="AK25" s="455">
        <v>1.6</v>
      </c>
      <c r="AL25" s="456"/>
      <c r="AM25" s="456"/>
      <c r="AN25" s="457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</row>
    <row r="26" spans="1:107" s="45" customFormat="1" ht="12.75" customHeight="1" x14ac:dyDescent="0.3">
      <c r="A26" s="442">
        <v>45415</v>
      </c>
      <c r="B26" s="443"/>
      <c r="C26" s="443"/>
      <c r="D26" s="443"/>
      <c r="E26" s="445" t="s">
        <v>420</v>
      </c>
      <c r="F26" s="445"/>
      <c r="G26" s="445"/>
      <c r="H26" s="445"/>
      <c r="I26" s="445"/>
      <c r="J26" s="445"/>
      <c r="K26" s="445"/>
      <c r="L26" s="445"/>
      <c r="M26" s="445"/>
      <c r="N26" s="445"/>
      <c r="O26" s="445"/>
      <c r="P26" s="445"/>
      <c r="Q26" s="445"/>
      <c r="R26" s="445"/>
      <c r="S26" s="445"/>
      <c r="T26" s="446">
        <v>480</v>
      </c>
      <c r="U26" s="446"/>
      <c r="V26" s="446"/>
      <c r="W26" s="446"/>
      <c r="X26" s="446"/>
      <c r="Y26" s="446"/>
      <c r="Z26" s="446">
        <v>640</v>
      </c>
      <c r="AA26" s="446"/>
      <c r="AB26" s="446"/>
      <c r="AC26" s="446"/>
      <c r="AD26" s="446"/>
      <c r="AE26" s="446"/>
      <c r="AF26" s="506" t="s">
        <v>421</v>
      </c>
      <c r="AG26" s="507"/>
      <c r="AH26" s="507"/>
      <c r="AI26" s="507"/>
      <c r="AJ26" s="508"/>
      <c r="AK26" s="455">
        <v>1.6</v>
      </c>
      <c r="AL26" s="456"/>
      <c r="AM26" s="456"/>
      <c r="AN26" s="457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</row>
    <row r="27" spans="1:107" s="45" customFormat="1" ht="12.75" customHeight="1" x14ac:dyDescent="0.3">
      <c r="A27" s="442">
        <v>45416</v>
      </c>
      <c r="B27" s="443"/>
      <c r="C27" s="443"/>
      <c r="D27" s="443"/>
      <c r="E27" s="445" t="s">
        <v>420</v>
      </c>
      <c r="F27" s="445"/>
      <c r="G27" s="445"/>
      <c r="H27" s="445"/>
      <c r="I27" s="445"/>
      <c r="J27" s="445"/>
      <c r="K27" s="445"/>
      <c r="L27" s="445"/>
      <c r="M27" s="445"/>
      <c r="N27" s="445"/>
      <c r="O27" s="445"/>
      <c r="P27" s="445"/>
      <c r="Q27" s="445"/>
      <c r="R27" s="445"/>
      <c r="S27" s="445"/>
      <c r="T27" s="446">
        <v>480</v>
      </c>
      <c r="U27" s="446"/>
      <c r="V27" s="446"/>
      <c r="W27" s="446"/>
      <c r="X27" s="446"/>
      <c r="Y27" s="446"/>
      <c r="Z27" s="446">
        <v>640</v>
      </c>
      <c r="AA27" s="446"/>
      <c r="AB27" s="446"/>
      <c r="AC27" s="446"/>
      <c r="AD27" s="446"/>
      <c r="AE27" s="446"/>
      <c r="AF27" s="506" t="s">
        <v>421</v>
      </c>
      <c r="AG27" s="507"/>
      <c r="AH27" s="507"/>
      <c r="AI27" s="507"/>
      <c r="AJ27" s="508"/>
      <c r="AK27" s="455">
        <v>1.4</v>
      </c>
      <c r="AL27" s="456"/>
      <c r="AM27" s="456"/>
      <c r="AN27" s="457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</row>
    <row r="28" spans="1:107" s="45" customFormat="1" ht="12.75" customHeight="1" x14ac:dyDescent="0.3">
      <c r="A28" s="442">
        <v>45417</v>
      </c>
      <c r="B28" s="443"/>
      <c r="C28" s="443"/>
      <c r="D28" s="443"/>
      <c r="E28" s="445" t="s">
        <v>420</v>
      </c>
      <c r="F28" s="445"/>
      <c r="G28" s="445"/>
      <c r="H28" s="445"/>
      <c r="I28" s="445"/>
      <c r="J28" s="445"/>
      <c r="K28" s="445"/>
      <c r="L28" s="445"/>
      <c r="M28" s="445"/>
      <c r="N28" s="445"/>
      <c r="O28" s="445"/>
      <c r="P28" s="445"/>
      <c r="Q28" s="445"/>
      <c r="R28" s="445"/>
      <c r="S28" s="445"/>
      <c r="T28" s="446">
        <v>480</v>
      </c>
      <c r="U28" s="446"/>
      <c r="V28" s="446"/>
      <c r="W28" s="446"/>
      <c r="X28" s="446"/>
      <c r="Y28" s="446"/>
      <c r="Z28" s="446">
        <v>640</v>
      </c>
      <c r="AA28" s="446"/>
      <c r="AB28" s="446"/>
      <c r="AC28" s="446"/>
      <c r="AD28" s="446"/>
      <c r="AE28" s="446"/>
      <c r="AF28" s="506" t="s">
        <v>421</v>
      </c>
      <c r="AG28" s="507"/>
      <c r="AH28" s="507"/>
      <c r="AI28" s="507"/>
      <c r="AJ28" s="508"/>
      <c r="AK28" s="455">
        <f>1.4*1.75</f>
        <v>2.4499999999999997</v>
      </c>
      <c r="AL28" s="456"/>
      <c r="AM28" s="456"/>
      <c r="AN28" s="457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</row>
    <row r="29" spans="1:107" s="45" customFormat="1" ht="12.75" customHeight="1" x14ac:dyDescent="0.3">
      <c r="A29" s="442">
        <v>45418</v>
      </c>
      <c r="B29" s="443"/>
      <c r="C29" s="443"/>
      <c r="D29" s="443"/>
      <c r="E29" s="445" t="s">
        <v>420</v>
      </c>
      <c r="F29" s="445"/>
      <c r="G29" s="445"/>
      <c r="H29" s="445"/>
      <c r="I29" s="445"/>
      <c r="J29" s="445"/>
      <c r="K29" s="445"/>
      <c r="L29" s="445"/>
      <c r="M29" s="445"/>
      <c r="N29" s="445"/>
      <c r="O29" s="445"/>
      <c r="P29" s="445"/>
      <c r="Q29" s="445"/>
      <c r="R29" s="445"/>
      <c r="S29" s="445"/>
      <c r="T29" s="446">
        <v>480</v>
      </c>
      <c r="U29" s="446"/>
      <c r="V29" s="446"/>
      <c r="W29" s="446"/>
      <c r="X29" s="446"/>
      <c r="Y29" s="446"/>
      <c r="Z29" s="446">
        <v>640</v>
      </c>
      <c r="AA29" s="446"/>
      <c r="AB29" s="446"/>
      <c r="AC29" s="446"/>
      <c r="AD29" s="446"/>
      <c r="AE29" s="446"/>
      <c r="AF29" s="506" t="s">
        <v>421</v>
      </c>
      <c r="AG29" s="507"/>
      <c r="AH29" s="507"/>
      <c r="AI29" s="507"/>
      <c r="AJ29" s="508"/>
      <c r="AK29" s="455">
        <v>1.6</v>
      </c>
      <c r="AL29" s="456"/>
      <c r="AM29" s="456"/>
      <c r="AN29" s="457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</row>
    <row r="30" spans="1:107" ht="12.75" customHeight="1" x14ac:dyDescent="0.3">
      <c r="A30" s="442">
        <v>45419</v>
      </c>
      <c r="B30" s="443"/>
      <c r="C30" s="443"/>
      <c r="D30" s="443"/>
      <c r="E30" s="445" t="s">
        <v>420</v>
      </c>
      <c r="F30" s="445"/>
      <c r="G30" s="445"/>
      <c r="H30" s="445"/>
      <c r="I30" s="445"/>
      <c r="J30" s="445"/>
      <c r="K30" s="445"/>
      <c r="L30" s="445"/>
      <c r="M30" s="445"/>
      <c r="N30" s="445"/>
      <c r="O30" s="445"/>
      <c r="P30" s="445"/>
      <c r="Q30" s="445"/>
      <c r="R30" s="445"/>
      <c r="S30" s="445"/>
      <c r="T30" s="446">
        <v>480</v>
      </c>
      <c r="U30" s="446"/>
      <c r="V30" s="446"/>
      <c r="W30" s="446"/>
      <c r="X30" s="446"/>
      <c r="Y30" s="446"/>
      <c r="Z30" s="446">
        <v>640</v>
      </c>
      <c r="AA30" s="446"/>
      <c r="AB30" s="446"/>
      <c r="AC30" s="446"/>
      <c r="AD30" s="446"/>
      <c r="AE30" s="446"/>
      <c r="AF30" s="506" t="s">
        <v>421</v>
      </c>
      <c r="AG30" s="507"/>
      <c r="AH30" s="507"/>
      <c r="AI30" s="507"/>
      <c r="AJ30" s="508"/>
      <c r="AK30" s="455">
        <v>1.6</v>
      </c>
      <c r="AL30" s="456"/>
      <c r="AM30" s="456"/>
      <c r="AN30" s="457"/>
    </row>
    <row r="31" spans="1:107" ht="12.75" customHeight="1" x14ac:dyDescent="0.3">
      <c r="A31" s="442">
        <v>45414</v>
      </c>
      <c r="B31" s="443"/>
      <c r="C31" s="443"/>
      <c r="D31" s="443"/>
      <c r="E31" s="445" t="s">
        <v>464</v>
      </c>
      <c r="F31" s="445"/>
      <c r="G31" s="445"/>
      <c r="H31" s="445"/>
      <c r="I31" s="445"/>
      <c r="J31" s="445"/>
      <c r="K31" s="445"/>
      <c r="L31" s="445"/>
      <c r="M31" s="445"/>
      <c r="N31" s="445"/>
      <c r="O31" s="445"/>
      <c r="P31" s="445"/>
      <c r="Q31" s="445"/>
      <c r="R31" s="445"/>
      <c r="S31" s="445"/>
      <c r="T31" s="446">
        <v>4440</v>
      </c>
      <c r="U31" s="446"/>
      <c r="V31" s="446"/>
      <c r="W31" s="446"/>
      <c r="X31" s="446"/>
      <c r="Y31" s="446"/>
      <c r="Z31" s="446">
        <v>4590</v>
      </c>
      <c r="AA31" s="446"/>
      <c r="AB31" s="446"/>
      <c r="AC31" s="446"/>
      <c r="AD31" s="446"/>
      <c r="AE31" s="446"/>
      <c r="AF31" s="506" t="s">
        <v>380</v>
      </c>
      <c r="AG31" s="507"/>
      <c r="AH31" s="507"/>
      <c r="AI31" s="507"/>
      <c r="AJ31" s="508"/>
      <c r="AK31" s="455">
        <v>1.4</v>
      </c>
      <c r="AL31" s="456"/>
      <c r="AM31" s="456"/>
      <c r="AN31" s="457"/>
    </row>
    <row r="32" spans="1:107" s="45" customFormat="1" ht="12.75" customHeight="1" x14ac:dyDescent="0.3">
      <c r="A32" s="442">
        <v>45415</v>
      </c>
      <c r="B32" s="443"/>
      <c r="C32" s="443"/>
      <c r="D32" s="443"/>
      <c r="E32" s="445" t="s">
        <v>464</v>
      </c>
      <c r="F32" s="445"/>
      <c r="G32" s="445"/>
      <c r="H32" s="445"/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6">
        <v>4440</v>
      </c>
      <c r="U32" s="446"/>
      <c r="V32" s="446"/>
      <c r="W32" s="446"/>
      <c r="X32" s="446"/>
      <c r="Y32" s="446"/>
      <c r="Z32" s="446">
        <v>4590</v>
      </c>
      <c r="AA32" s="446"/>
      <c r="AB32" s="446"/>
      <c r="AC32" s="446"/>
      <c r="AD32" s="446"/>
      <c r="AE32" s="446"/>
      <c r="AF32" s="506" t="s">
        <v>380</v>
      </c>
      <c r="AG32" s="507"/>
      <c r="AH32" s="507"/>
      <c r="AI32" s="507"/>
      <c r="AJ32" s="508"/>
      <c r="AK32" s="455">
        <v>1.6</v>
      </c>
      <c r="AL32" s="456"/>
      <c r="AM32" s="456"/>
      <c r="AN32" s="457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</row>
    <row r="33" spans="1:107" s="45" customFormat="1" ht="12.75" customHeight="1" x14ac:dyDescent="0.3">
      <c r="A33" s="442">
        <v>45415</v>
      </c>
      <c r="B33" s="443"/>
      <c r="C33" s="443"/>
      <c r="D33" s="443"/>
      <c r="E33" s="445" t="s">
        <v>475</v>
      </c>
      <c r="F33" s="445"/>
      <c r="G33" s="445"/>
      <c r="H33" s="445"/>
      <c r="I33" s="445"/>
      <c r="J33" s="445"/>
      <c r="K33" s="445"/>
      <c r="L33" s="445"/>
      <c r="M33" s="445"/>
      <c r="N33" s="445"/>
      <c r="O33" s="445"/>
      <c r="P33" s="445"/>
      <c r="Q33" s="445"/>
      <c r="R33" s="445"/>
      <c r="S33" s="445"/>
      <c r="T33" s="446">
        <v>3735</v>
      </c>
      <c r="U33" s="446"/>
      <c r="V33" s="446"/>
      <c r="W33" s="446"/>
      <c r="X33" s="446"/>
      <c r="Y33" s="446"/>
      <c r="Z33" s="446">
        <v>3830</v>
      </c>
      <c r="AA33" s="446"/>
      <c r="AB33" s="446"/>
      <c r="AC33" s="446"/>
      <c r="AD33" s="446"/>
      <c r="AE33" s="446"/>
      <c r="AF33" s="506" t="s">
        <v>380</v>
      </c>
      <c r="AG33" s="507"/>
      <c r="AH33" s="507"/>
      <c r="AI33" s="507"/>
      <c r="AJ33" s="508"/>
      <c r="AK33" s="455">
        <v>1.6</v>
      </c>
      <c r="AL33" s="456"/>
      <c r="AM33" s="456"/>
      <c r="AN33" s="457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</row>
    <row r="34" spans="1:107" s="45" customFormat="1" ht="12.75" customHeight="1" x14ac:dyDescent="0.3">
      <c r="A34" s="442">
        <v>45416</v>
      </c>
      <c r="B34" s="443"/>
      <c r="C34" s="443"/>
      <c r="D34" s="443"/>
      <c r="E34" s="445" t="s">
        <v>464</v>
      </c>
      <c r="F34" s="445"/>
      <c r="G34" s="445"/>
      <c r="H34" s="445"/>
      <c r="I34" s="445"/>
      <c r="J34" s="445"/>
      <c r="K34" s="445"/>
      <c r="L34" s="445"/>
      <c r="M34" s="445"/>
      <c r="N34" s="445"/>
      <c r="O34" s="445"/>
      <c r="P34" s="445"/>
      <c r="Q34" s="445"/>
      <c r="R34" s="445"/>
      <c r="S34" s="445"/>
      <c r="T34" s="446">
        <v>4440</v>
      </c>
      <c r="U34" s="446"/>
      <c r="V34" s="446"/>
      <c r="W34" s="446"/>
      <c r="X34" s="446"/>
      <c r="Y34" s="446"/>
      <c r="Z34" s="446">
        <v>4590</v>
      </c>
      <c r="AA34" s="446"/>
      <c r="AB34" s="446"/>
      <c r="AC34" s="446"/>
      <c r="AD34" s="446"/>
      <c r="AE34" s="446"/>
      <c r="AF34" s="506" t="s">
        <v>380</v>
      </c>
      <c r="AG34" s="507"/>
      <c r="AH34" s="507"/>
      <c r="AI34" s="507"/>
      <c r="AJ34" s="508"/>
      <c r="AK34" s="455">
        <v>1.4</v>
      </c>
      <c r="AL34" s="456"/>
      <c r="AM34" s="456"/>
      <c r="AN34" s="457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</row>
    <row r="35" spans="1:107" s="45" customFormat="1" ht="12.75" customHeight="1" x14ac:dyDescent="0.3">
      <c r="A35" s="442">
        <v>45416</v>
      </c>
      <c r="B35" s="443"/>
      <c r="C35" s="443"/>
      <c r="D35" s="443"/>
      <c r="E35" s="445" t="s">
        <v>475</v>
      </c>
      <c r="F35" s="445"/>
      <c r="G35" s="445"/>
      <c r="H35" s="445"/>
      <c r="I35" s="445"/>
      <c r="J35" s="445"/>
      <c r="K35" s="445"/>
      <c r="L35" s="445"/>
      <c r="M35" s="445"/>
      <c r="N35" s="445"/>
      <c r="O35" s="445"/>
      <c r="P35" s="445"/>
      <c r="Q35" s="445"/>
      <c r="R35" s="445"/>
      <c r="S35" s="445"/>
      <c r="T35" s="446">
        <v>3923</v>
      </c>
      <c r="U35" s="446"/>
      <c r="V35" s="446"/>
      <c r="W35" s="446"/>
      <c r="X35" s="446"/>
      <c r="Y35" s="446"/>
      <c r="Z35" s="446">
        <v>4020</v>
      </c>
      <c r="AA35" s="446"/>
      <c r="AB35" s="446"/>
      <c r="AC35" s="446"/>
      <c r="AD35" s="446"/>
      <c r="AE35" s="446"/>
      <c r="AF35" s="506" t="s">
        <v>380</v>
      </c>
      <c r="AG35" s="507"/>
      <c r="AH35" s="507"/>
      <c r="AI35" s="507"/>
      <c r="AJ35" s="508"/>
      <c r="AK35" s="455">
        <v>1.4</v>
      </c>
      <c r="AL35" s="456"/>
      <c r="AM35" s="456"/>
      <c r="AN35" s="457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</row>
    <row r="36" spans="1:107" s="36" customFormat="1" ht="12.75" customHeight="1" x14ac:dyDescent="0.3">
      <c r="A36" s="442">
        <v>45418</v>
      </c>
      <c r="B36" s="443"/>
      <c r="C36" s="443"/>
      <c r="D36" s="443"/>
      <c r="E36" s="445" t="s">
        <v>464</v>
      </c>
      <c r="F36" s="445"/>
      <c r="G36" s="445"/>
      <c r="H36" s="445"/>
      <c r="I36" s="445"/>
      <c r="J36" s="445"/>
      <c r="K36" s="445"/>
      <c r="L36" s="445"/>
      <c r="M36" s="445"/>
      <c r="N36" s="445"/>
      <c r="O36" s="445"/>
      <c r="P36" s="445"/>
      <c r="Q36" s="445"/>
      <c r="R36" s="445"/>
      <c r="S36" s="445"/>
      <c r="T36" s="446">
        <v>4440</v>
      </c>
      <c r="U36" s="446"/>
      <c r="V36" s="446"/>
      <c r="W36" s="446"/>
      <c r="X36" s="446"/>
      <c r="Y36" s="446"/>
      <c r="Z36" s="446">
        <v>4590</v>
      </c>
      <c r="AA36" s="446"/>
      <c r="AB36" s="446"/>
      <c r="AC36" s="446"/>
      <c r="AD36" s="446"/>
      <c r="AE36" s="446"/>
      <c r="AF36" s="506" t="s">
        <v>380</v>
      </c>
      <c r="AG36" s="507"/>
      <c r="AH36" s="507"/>
      <c r="AI36" s="507"/>
      <c r="AJ36" s="508"/>
      <c r="AK36" s="455">
        <v>1.6</v>
      </c>
      <c r="AL36" s="456"/>
      <c r="AM36" s="456"/>
      <c r="AN36" s="457"/>
    </row>
    <row r="37" spans="1:107" s="36" customFormat="1" ht="12.75" customHeight="1" x14ac:dyDescent="0.3">
      <c r="A37" s="442">
        <v>45419</v>
      </c>
      <c r="B37" s="443"/>
      <c r="C37" s="443"/>
      <c r="D37" s="443"/>
      <c r="E37" s="445" t="s">
        <v>464</v>
      </c>
      <c r="F37" s="445"/>
      <c r="G37" s="445"/>
      <c r="H37" s="445"/>
      <c r="I37" s="445"/>
      <c r="J37" s="445"/>
      <c r="K37" s="445"/>
      <c r="L37" s="445"/>
      <c r="M37" s="445"/>
      <c r="N37" s="445"/>
      <c r="O37" s="445"/>
      <c r="P37" s="445"/>
      <c r="Q37" s="445"/>
      <c r="R37" s="445"/>
      <c r="S37" s="445"/>
      <c r="T37" s="446">
        <v>4440</v>
      </c>
      <c r="U37" s="446"/>
      <c r="V37" s="446"/>
      <c r="W37" s="446"/>
      <c r="X37" s="446"/>
      <c r="Y37" s="446"/>
      <c r="Z37" s="446">
        <v>4590</v>
      </c>
      <c r="AA37" s="446"/>
      <c r="AB37" s="446"/>
      <c r="AC37" s="446"/>
      <c r="AD37" s="446"/>
      <c r="AE37" s="446"/>
      <c r="AF37" s="506" t="s">
        <v>380</v>
      </c>
      <c r="AG37" s="507"/>
      <c r="AH37" s="507"/>
      <c r="AI37" s="507"/>
      <c r="AJ37" s="508"/>
      <c r="AK37" s="455">
        <v>1.6</v>
      </c>
      <c r="AL37" s="456"/>
      <c r="AM37" s="456"/>
      <c r="AN37" s="457"/>
    </row>
    <row r="38" spans="1:107" s="36" customFormat="1" x14ac:dyDescent="0.3">
      <c r="A38" s="442">
        <v>45418</v>
      </c>
      <c r="B38" s="443"/>
      <c r="C38" s="443"/>
      <c r="D38" s="443"/>
      <c r="E38" s="445" t="s">
        <v>663</v>
      </c>
      <c r="F38" s="445"/>
      <c r="G38" s="445"/>
      <c r="H38" s="445"/>
      <c r="I38" s="445"/>
      <c r="J38" s="445"/>
      <c r="K38" s="445"/>
      <c r="L38" s="445"/>
      <c r="M38" s="445"/>
      <c r="N38" s="445"/>
      <c r="O38" s="445"/>
      <c r="P38" s="445"/>
      <c r="Q38" s="445"/>
      <c r="R38" s="445"/>
      <c r="S38" s="445"/>
      <c r="T38" s="446">
        <v>220</v>
      </c>
      <c r="U38" s="446"/>
      <c r="V38" s="446"/>
      <c r="W38" s="446"/>
      <c r="X38" s="446"/>
      <c r="Y38" s="446"/>
      <c r="Z38" s="446">
        <v>250</v>
      </c>
      <c r="AA38" s="446"/>
      <c r="AB38" s="446"/>
      <c r="AC38" s="446"/>
      <c r="AD38" s="446"/>
      <c r="AE38" s="446"/>
      <c r="AF38" s="506" t="s">
        <v>413</v>
      </c>
      <c r="AG38" s="507"/>
      <c r="AH38" s="507"/>
      <c r="AI38" s="507"/>
      <c r="AJ38" s="508"/>
      <c r="AK38" s="455">
        <v>1</v>
      </c>
      <c r="AL38" s="456"/>
      <c r="AM38" s="456"/>
      <c r="AN38" s="457"/>
    </row>
    <row r="39" spans="1:107" s="50" customFormat="1" x14ac:dyDescent="0.3">
      <c r="A39" s="442">
        <v>45419</v>
      </c>
      <c r="B39" s="443"/>
      <c r="C39" s="443"/>
      <c r="D39" s="443"/>
      <c r="E39" s="445" t="s">
        <v>663</v>
      </c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6">
        <v>5200</v>
      </c>
      <c r="U39" s="446"/>
      <c r="V39" s="446"/>
      <c r="W39" s="446"/>
      <c r="X39" s="446"/>
      <c r="Y39" s="446"/>
      <c r="Z39" s="446">
        <v>7450</v>
      </c>
      <c r="AA39" s="446"/>
      <c r="AB39" s="446"/>
      <c r="AC39" s="446"/>
      <c r="AD39" s="446"/>
      <c r="AE39" s="446"/>
      <c r="AF39" s="506" t="s">
        <v>413</v>
      </c>
      <c r="AG39" s="507"/>
      <c r="AH39" s="507"/>
      <c r="AI39" s="507"/>
      <c r="AJ39" s="508"/>
      <c r="AK39" s="455">
        <v>1</v>
      </c>
      <c r="AL39" s="456"/>
      <c r="AM39" s="456"/>
      <c r="AN39" s="457"/>
    </row>
    <row r="40" spans="1:107" s="50" customFormat="1" ht="12.75" customHeight="1" x14ac:dyDescent="0.3">
      <c r="A40" s="442">
        <v>45421</v>
      </c>
      <c r="B40" s="443"/>
      <c r="C40" s="443"/>
      <c r="D40" s="443"/>
      <c r="E40" s="445" t="s">
        <v>419</v>
      </c>
      <c r="F40" s="445"/>
      <c r="G40" s="445"/>
      <c r="H40" s="445"/>
      <c r="I40" s="445"/>
      <c r="J40" s="445"/>
      <c r="K40" s="445"/>
      <c r="L40" s="445"/>
      <c r="M40" s="445"/>
      <c r="N40" s="445"/>
      <c r="O40" s="445"/>
      <c r="P40" s="445"/>
      <c r="Q40" s="445"/>
      <c r="R40" s="445"/>
      <c r="S40" s="445"/>
      <c r="T40" s="446">
        <v>730</v>
      </c>
      <c r="U40" s="446"/>
      <c r="V40" s="446"/>
      <c r="W40" s="446"/>
      <c r="X40" s="446"/>
      <c r="Y40" s="446"/>
      <c r="Z40" s="446">
        <v>740</v>
      </c>
      <c r="AA40" s="446"/>
      <c r="AB40" s="446"/>
      <c r="AC40" s="446"/>
      <c r="AD40" s="446"/>
      <c r="AE40" s="446"/>
      <c r="AF40" s="506" t="s">
        <v>413</v>
      </c>
      <c r="AG40" s="507"/>
      <c r="AH40" s="507"/>
      <c r="AI40" s="507"/>
      <c r="AJ40" s="508"/>
      <c r="AK40" s="455">
        <v>1.6</v>
      </c>
      <c r="AL40" s="456"/>
      <c r="AM40" s="456"/>
      <c r="AN40" s="457"/>
    </row>
    <row r="41" spans="1:107" s="50" customFormat="1" ht="12.75" customHeight="1" x14ac:dyDescent="0.3">
      <c r="A41" s="442">
        <v>45422</v>
      </c>
      <c r="B41" s="443"/>
      <c r="C41" s="443"/>
      <c r="D41" s="443"/>
      <c r="E41" s="445" t="s">
        <v>476</v>
      </c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6">
        <v>6706</v>
      </c>
      <c r="U41" s="446"/>
      <c r="V41" s="446"/>
      <c r="W41" s="446"/>
      <c r="X41" s="446"/>
      <c r="Y41" s="446"/>
      <c r="Z41" s="446">
        <v>6706</v>
      </c>
      <c r="AA41" s="446"/>
      <c r="AB41" s="446"/>
      <c r="AC41" s="446"/>
      <c r="AD41" s="446"/>
      <c r="AE41" s="446"/>
      <c r="AF41" s="506" t="s">
        <v>413</v>
      </c>
      <c r="AG41" s="507"/>
      <c r="AH41" s="507"/>
      <c r="AI41" s="507"/>
      <c r="AJ41" s="508"/>
      <c r="AK41" s="455">
        <v>1.6</v>
      </c>
      <c r="AL41" s="456"/>
      <c r="AM41" s="456"/>
      <c r="AN41" s="457"/>
    </row>
    <row r="42" spans="1:107" s="50" customFormat="1" ht="12.75" customHeight="1" x14ac:dyDescent="0.3">
      <c r="A42" s="442">
        <v>45422</v>
      </c>
      <c r="B42" s="443"/>
      <c r="C42" s="443"/>
      <c r="D42" s="443"/>
      <c r="E42" s="445" t="s">
        <v>664</v>
      </c>
      <c r="F42" s="445"/>
      <c r="G42" s="445"/>
      <c r="H42" s="445"/>
      <c r="I42" s="445"/>
      <c r="J42" s="445"/>
      <c r="K42" s="445"/>
      <c r="L42" s="445"/>
      <c r="M42" s="445"/>
      <c r="N42" s="445"/>
      <c r="O42" s="445"/>
      <c r="P42" s="445"/>
      <c r="Q42" s="445"/>
      <c r="R42" s="445"/>
      <c r="S42" s="445"/>
      <c r="T42" s="446">
        <v>10157</v>
      </c>
      <c r="U42" s="446"/>
      <c r="V42" s="446"/>
      <c r="W42" s="446"/>
      <c r="X42" s="446"/>
      <c r="Y42" s="446"/>
      <c r="Z42" s="446">
        <v>10157</v>
      </c>
      <c r="AA42" s="446"/>
      <c r="AB42" s="446"/>
      <c r="AC42" s="446"/>
      <c r="AD42" s="446"/>
      <c r="AE42" s="446"/>
      <c r="AF42" s="506" t="s">
        <v>413</v>
      </c>
      <c r="AG42" s="507"/>
      <c r="AH42" s="507"/>
      <c r="AI42" s="507"/>
      <c r="AJ42" s="508"/>
      <c r="AK42" s="455">
        <v>1.6</v>
      </c>
      <c r="AL42" s="456"/>
      <c r="AM42" s="456"/>
      <c r="AN42" s="457"/>
    </row>
    <row r="43" spans="1:107" s="236" customFormat="1" ht="12.6" customHeight="1" x14ac:dyDescent="0.3">
      <c r="A43" s="442">
        <v>45422</v>
      </c>
      <c r="B43" s="443"/>
      <c r="C43" s="443"/>
      <c r="D43" s="443"/>
      <c r="E43" s="445" t="s">
        <v>420</v>
      </c>
      <c r="F43" s="445"/>
      <c r="G43" s="445"/>
      <c r="H43" s="445"/>
      <c r="I43" s="445"/>
      <c r="J43" s="445"/>
      <c r="K43" s="445"/>
      <c r="L43" s="445"/>
      <c r="M43" s="445"/>
      <c r="N43" s="445"/>
      <c r="O43" s="445"/>
      <c r="P43" s="445"/>
      <c r="Q43" s="445"/>
      <c r="R43" s="445"/>
      <c r="S43" s="445"/>
      <c r="T43" s="504">
        <v>503</v>
      </c>
      <c r="U43" s="499"/>
      <c r="V43" s="499"/>
      <c r="W43" s="499"/>
      <c r="X43" s="499"/>
      <c r="Y43" s="500"/>
      <c r="Z43" s="504">
        <v>553</v>
      </c>
      <c r="AA43" s="499"/>
      <c r="AB43" s="499"/>
      <c r="AC43" s="499"/>
      <c r="AD43" s="499"/>
      <c r="AE43" s="500"/>
      <c r="AF43" s="506" t="s">
        <v>421</v>
      </c>
      <c r="AG43" s="507"/>
      <c r="AH43" s="507"/>
      <c r="AI43" s="507"/>
      <c r="AJ43" s="508"/>
      <c r="AK43" s="455">
        <v>1.6</v>
      </c>
      <c r="AL43" s="456"/>
      <c r="AM43" s="456"/>
      <c r="AN43" s="457"/>
    </row>
    <row r="44" spans="1:107" s="236" customFormat="1" ht="12.6" customHeight="1" x14ac:dyDescent="0.3">
      <c r="A44" s="442">
        <v>45422</v>
      </c>
      <c r="B44" s="443"/>
      <c r="C44" s="443"/>
      <c r="D44" s="443"/>
      <c r="E44" s="445" t="s">
        <v>587</v>
      </c>
      <c r="F44" s="445"/>
      <c r="G44" s="445"/>
      <c r="H44" s="445"/>
      <c r="I44" s="445"/>
      <c r="J44" s="445"/>
      <c r="K44" s="445"/>
      <c r="L44" s="445"/>
      <c r="M44" s="445"/>
      <c r="N44" s="445"/>
      <c r="O44" s="445"/>
      <c r="P44" s="445"/>
      <c r="Q44" s="445"/>
      <c r="R44" s="445"/>
      <c r="S44" s="445"/>
      <c r="T44" s="446">
        <v>12040</v>
      </c>
      <c r="U44" s="446"/>
      <c r="V44" s="446"/>
      <c r="W44" s="446"/>
      <c r="X44" s="446"/>
      <c r="Y44" s="446"/>
      <c r="Z44" s="446">
        <v>12100</v>
      </c>
      <c r="AA44" s="446"/>
      <c r="AB44" s="446"/>
      <c r="AC44" s="446"/>
      <c r="AD44" s="446"/>
      <c r="AE44" s="446"/>
      <c r="AF44" s="506" t="s">
        <v>398</v>
      </c>
      <c r="AG44" s="507"/>
      <c r="AH44" s="507"/>
      <c r="AI44" s="507"/>
      <c r="AJ44" s="508"/>
      <c r="AK44" s="455">
        <v>1.2</v>
      </c>
      <c r="AL44" s="456"/>
      <c r="AM44" s="456"/>
      <c r="AN44" s="457"/>
    </row>
    <row r="45" spans="1:107" s="236" customFormat="1" ht="12.6" customHeight="1" x14ac:dyDescent="0.3">
      <c r="A45" s="442">
        <v>45423</v>
      </c>
      <c r="B45" s="443"/>
      <c r="C45" s="443"/>
      <c r="D45" s="443"/>
      <c r="E45" s="445" t="s">
        <v>420</v>
      </c>
      <c r="F45" s="445"/>
      <c r="G45" s="445"/>
      <c r="H45" s="445"/>
      <c r="I45" s="445"/>
      <c r="J45" s="445"/>
      <c r="K45" s="445"/>
      <c r="L45" s="445"/>
      <c r="M45" s="445"/>
      <c r="N45" s="445"/>
      <c r="O45" s="445"/>
      <c r="P45" s="445"/>
      <c r="Q45" s="445"/>
      <c r="R45" s="445"/>
      <c r="S45" s="445"/>
      <c r="T45" s="446">
        <v>503</v>
      </c>
      <c r="U45" s="446"/>
      <c r="V45" s="446"/>
      <c r="W45" s="446"/>
      <c r="X45" s="446"/>
      <c r="Y45" s="446"/>
      <c r="Z45" s="446">
        <v>553</v>
      </c>
      <c r="AA45" s="446"/>
      <c r="AB45" s="446"/>
      <c r="AC45" s="446"/>
      <c r="AD45" s="446"/>
      <c r="AE45" s="446"/>
      <c r="AF45" s="506" t="s">
        <v>421</v>
      </c>
      <c r="AG45" s="507"/>
      <c r="AH45" s="507"/>
      <c r="AI45" s="507"/>
      <c r="AJ45" s="508"/>
      <c r="AK45" s="455">
        <v>1.4</v>
      </c>
      <c r="AL45" s="456"/>
      <c r="AM45" s="456"/>
      <c r="AN45" s="457"/>
    </row>
    <row r="46" spans="1:107" s="236" customFormat="1" ht="12.6" customHeight="1" x14ac:dyDescent="0.3">
      <c r="A46" s="442">
        <v>45423</v>
      </c>
      <c r="B46" s="443"/>
      <c r="C46" s="443"/>
      <c r="D46" s="443"/>
      <c r="E46" s="445" t="s">
        <v>587</v>
      </c>
      <c r="F46" s="445"/>
      <c r="G46" s="445"/>
      <c r="H46" s="445"/>
      <c r="I46" s="445"/>
      <c r="J46" s="445"/>
      <c r="K46" s="445"/>
      <c r="L46" s="445"/>
      <c r="M46" s="445"/>
      <c r="N46" s="445"/>
      <c r="O46" s="445"/>
      <c r="P46" s="445"/>
      <c r="Q46" s="445"/>
      <c r="R46" s="445"/>
      <c r="S46" s="445"/>
      <c r="T46" s="446">
        <v>12040</v>
      </c>
      <c r="U46" s="446"/>
      <c r="V46" s="446"/>
      <c r="W46" s="446"/>
      <c r="X46" s="446"/>
      <c r="Y46" s="446"/>
      <c r="Z46" s="446">
        <v>12100</v>
      </c>
      <c r="AA46" s="446"/>
      <c r="AB46" s="446"/>
      <c r="AC46" s="446"/>
      <c r="AD46" s="446"/>
      <c r="AE46" s="446"/>
      <c r="AF46" s="506" t="s">
        <v>398</v>
      </c>
      <c r="AG46" s="507"/>
      <c r="AH46" s="507"/>
      <c r="AI46" s="507"/>
      <c r="AJ46" s="508"/>
      <c r="AK46" s="455">
        <v>1.4</v>
      </c>
      <c r="AL46" s="456"/>
      <c r="AM46" s="456"/>
      <c r="AN46" s="457"/>
    </row>
    <row r="47" spans="1:107" s="45" customFormat="1" ht="13.2" customHeight="1" x14ac:dyDescent="0.25">
      <c r="A47" s="442">
        <v>45424</v>
      </c>
      <c r="B47" s="443"/>
      <c r="C47" s="443"/>
      <c r="D47" s="443"/>
      <c r="E47" s="445" t="s">
        <v>420</v>
      </c>
      <c r="F47" s="445"/>
      <c r="G47" s="445"/>
      <c r="H47" s="445"/>
      <c r="I47" s="445"/>
      <c r="J47" s="445"/>
      <c r="K47" s="445"/>
      <c r="L47" s="445"/>
      <c r="M47" s="445"/>
      <c r="N47" s="445"/>
      <c r="O47" s="445"/>
      <c r="P47" s="445"/>
      <c r="Q47" s="445"/>
      <c r="R47" s="445"/>
      <c r="S47" s="445"/>
      <c r="T47" s="446">
        <v>503</v>
      </c>
      <c r="U47" s="446"/>
      <c r="V47" s="446"/>
      <c r="W47" s="446"/>
      <c r="X47" s="446"/>
      <c r="Y47" s="446"/>
      <c r="Z47" s="446">
        <v>553</v>
      </c>
      <c r="AA47" s="446"/>
      <c r="AB47" s="446"/>
      <c r="AC47" s="446"/>
      <c r="AD47" s="446"/>
      <c r="AE47" s="446"/>
      <c r="AF47" s="506" t="s">
        <v>421</v>
      </c>
      <c r="AG47" s="507"/>
      <c r="AH47" s="507"/>
      <c r="AI47" s="507"/>
      <c r="AJ47" s="508"/>
      <c r="AK47" s="455">
        <f>1.4*1.75</f>
        <v>2.4499999999999997</v>
      </c>
      <c r="AL47" s="456"/>
      <c r="AM47" s="456"/>
      <c r="AN47" s="457"/>
      <c r="AO47" s="225"/>
      <c r="AP47" s="225"/>
      <c r="AQ47" s="225"/>
      <c r="AR47" s="225" t="s">
        <v>422</v>
      </c>
      <c r="AS47" s="225" t="s">
        <v>422</v>
      </c>
      <c r="AT47" s="225" t="s">
        <v>422</v>
      </c>
      <c r="AU47" s="225" t="s">
        <v>422</v>
      </c>
      <c r="AV47" s="225" t="s">
        <v>422</v>
      </c>
      <c r="AW47" s="225" t="s">
        <v>422</v>
      </c>
      <c r="AX47" s="225" t="s">
        <v>422</v>
      </c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</row>
    <row r="48" spans="1:107" s="45" customFormat="1" ht="12.75" customHeight="1" x14ac:dyDescent="0.25">
      <c r="A48" s="442">
        <v>45424</v>
      </c>
      <c r="B48" s="443"/>
      <c r="C48" s="443"/>
      <c r="D48" s="443"/>
      <c r="E48" s="445" t="s">
        <v>587</v>
      </c>
      <c r="F48" s="445"/>
      <c r="G48" s="445"/>
      <c r="H48" s="445"/>
      <c r="I48" s="445"/>
      <c r="J48" s="445"/>
      <c r="K48" s="445"/>
      <c r="L48" s="445"/>
      <c r="M48" s="445"/>
      <c r="N48" s="445"/>
      <c r="O48" s="445"/>
      <c r="P48" s="445"/>
      <c r="Q48" s="445"/>
      <c r="R48" s="445"/>
      <c r="S48" s="445"/>
      <c r="T48" s="446">
        <v>12040</v>
      </c>
      <c r="U48" s="446"/>
      <c r="V48" s="446"/>
      <c r="W48" s="446"/>
      <c r="X48" s="446"/>
      <c r="Y48" s="446"/>
      <c r="Z48" s="446">
        <v>12100</v>
      </c>
      <c r="AA48" s="446"/>
      <c r="AB48" s="446"/>
      <c r="AC48" s="446"/>
      <c r="AD48" s="446"/>
      <c r="AE48" s="446"/>
      <c r="AF48" s="506" t="s">
        <v>398</v>
      </c>
      <c r="AG48" s="507"/>
      <c r="AH48" s="507"/>
      <c r="AI48" s="507"/>
      <c r="AJ48" s="508"/>
      <c r="AK48" s="455">
        <f>1.6*1.75</f>
        <v>2.8000000000000003</v>
      </c>
      <c r="AL48" s="456"/>
      <c r="AM48" s="456"/>
      <c r="AN48" s="457"/>
      <c r="AO48" s="224"/>
      <c r="AP48" s="224"/>
      <c r="AQ48" s="224"/>
      <c r="AR48" s="224" t="s">
        <v>422</v>
      </c>
      <c r="AS48" s="224" t="s">
        <v>422</v>
      </c>
      <c r="AT48" s="224" t="s">
        <v>422</v>
      </c>
      <c r="AU48" s="224" t="s">
        <v>422</v>
      </c>
      <c r="AV48" s="224" t="s">
        <v>422</v>
      </c>
      <c r="AW48" s="224" t="s">
        <v>422</v>
      </c>
      <c r="AX48" s="224" t="s">
        <v>422</v>
      </c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</row>
    <row r="49" spans="1:107" s="45" customFormat="1" ht="13.2" customHeight="1" x14ac:dyDescent="0.25">
      <c r="A49" s="442">
        <v>45422</v>
      </c>
      <c r="B49" s="443"/>
      <c r="C49" s="443"/>
      <c r="D49" s="443"/>
      <c r="E49" s="445" t="s">
        <v>464</v>
      </c>
      <c r="F49" s="445"/>
      <c r="G49" s="445"/>
      <c r="H49" s="445"/>
      <c r="I49" s="445"/>
      <c r="J49" s="445"/>
      <c r="K49" s="445"/>
      <c r="L49" s="445"/>
      <c r="M49" s="445"/>
      <c r="N49" s="445"/>
      <c r="O49" s="445"/>
      <c r="P49" s="445"/>
      <c r="Q49" s="445"/>
      <c r="R49" s="445"/>
      <c r="S49" s="445"/>
      <c r="T49" s="446">
        <v>4500</v>
      </c>
      <c r="U49" s="446"/>
      <c r="V49" s="446"/>
      <c r="W49" s="446"/>
      <c r="X49" s="446"/>
      <c r="Y49" s="446"/>
      <c r="Z49" s="446">
        <v>4500</v>
      </c>
      <c r="AA49" s="446"/>
      <c r="AB49" s="446"/>
      <c r="AC49" s="446"/>
      <c r="AD49" s="446"/>
      <c r="AE49" s="446"/>
      <c r="AF49" s="506" t="s">
        <v>380</v>
      </c>
      <c r="AG49" s="507"/>
      <c r="AH49" s="507"/>
      <c r="AI49" s="507"/>
      <c r="AJ49" s="508"/>
      <c r="AK49" s="455">
        <v>1.4</v>
      </c>
      <c r="AL49" s="456"/>
      <c r="AM49" s="456"/>
      <c r="AN49" s="457"/>
      <c r="AO49" s="226"/>
      <c r="AP49" s="226"/>
      <c r="AQ49" s="226"/>
      <c r="AR49" s="226"/>
      <c r="AS49" s="226"/>
      <c r="AT49" s="226"/>
      <c r="AU49" s="226"/>
      <c r="AV49" s="226"/>
      <c r="AW49" s="226"/>
      <c r="AX49" s="22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</row>
    <row r="50" spans="1:107" s="45" customFormat="1" ht="12.75" customHeight="1" x14ac:dyDescent="0.25">
      <c r="A50" s="442">
        <v>45423</v>
      </c>
      <c r="B50" s="443"/>
      <c r="C50" s="443"/>
      <c r="D50" s="443"/>
      <c r="E50" s="445" t="s">
        <v>464</v>
      </c>
      <c r="F50" s="445"/>
      <c r="G50" s="445"/>
      <c r="H50" s="445"/>
      <c r="I50" s="445"/>
      <c r="J50" s="445"/>
      <c r="K50" s="445"/>
      <c r="L50" s="445"/>
      <c r="M50" s="445"/>
      <c r="N50" s="445"/>
      <c r="O50" s="445"/>
      <c r="P50" s="445"/>
      <c r="Q50" s="445"/>
      <c r="R50" s="445"/>
      <c r="S50" s="445"/>
      <c r="T50" s="446">
        <v>4500</v>
      </c>
      <c r="U50" s="446"/>
      <c r="V50" s="446"/>
      <c r="W50" s="446"/>
      <c r="X50" s="446"/>
      <c r="Y50" s="446"/>
      <c r="Z50" s="446">
        <v>4500</v>
      </c>
      <c r="AA50" s="446"/>
      <c r="AB50" s="446"/>
      <c r="AC50" s="446"/>
      <c r="AD50" s="446"/>
      <c r="AE50" s="446"/>
      <c r="AF50" s="506" t="s">
        <v>380</v>
      </c>
      <c r="AG50" s="507"/>
      <c r="AH50" s="507"/>
      <c r="AI50" s="507"/>
      <c r="AJ50" s="508"/>
      <c r="AK50" s="455">
        <v>1.4</v>
      </c>
      <c r="AL50" s="456"/>
      <c r="AM50" s="456"/>
      <c r="AN50" s="457"/>
      <c r="AO50" s="226"/>
      <c r="AP50" s="226"/>
      <c r="AQ50" s="226"/>
      <c r="AR50" s="226"/>
      <c r="AS50" s="226"/>
      <c r="AT50" s="226"/>
      <c r="AU50" s="226"/>
      <c r="AV50" s="226"/>
      <c r="AW50" s="226"/>
      <c r="AX50" s="22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</row>
    <row r="51" spans="1:107" ht="12.75" customHeight="1" x14ac:dyDescent="0.3">
      <c r="A51" s="384" t="s">
        <v>407</v>
      </c>
      <c r="B51" s="385"/>
      <c r="C51" s="385"/>
      <c r="D51" s="385"/>
      <c r="E51" s="385"/>
      <c r="F51" s="385"/>
      <c r="G51" s="385"/>
      <c r="H51" s="385"/>
      <c r="I51" s="385"/>
      <c r="J51" s="385"/>
      <c r="K51" s="385"/>
      <c r="L51" s="385"/>
      <c r="M51" s="385"/>
      <c r="N51" s="385"/>
      <c r="O51" s="385"/>
      <c r="P51" s="385"/>
      <c r="Q51" s="385"/>
      <c r="R51" s="385"/>
      <c r="S51" s="385"/>
      <c r="T51" s="385"/>
      <c r="U51" s="385"/>
      <c r="V51" s="385"/>
      <c r="W51" s="385"/>
      <c r="X51" s="385"/>
      <c r="Y51" s="385"/>
      <c r="Z51" s="385"/>
      <c r="AA51" s="385"/>
      <c r="AB51" s="385"/>
      <c r="AC51" s="385"/>
      <c r="AD51" s="385"/>
      <c r="AE51" s="385"/>
      <c r="AF51" s="385"/>
      <c r="AG51" s="385"/>
      <c r="AH51" s="385"/>
      <c r="AI51" s="385"/>
      <c r="AJ51" s="386"/>
      <c r="AK51" s="387">
        <f>SUM(AK8:AN50)</f>
        <v>70.000000000000028</v>
      </c>
      <c r="AL51" s="388"/>
      <c r="AM51" s="388"/>
      <c r="AN51" s="389"/>
    </row>
    <row r="52" spans="1:107" ht="12.75" customHeight="1" x14ac:dyDescent="0.3">
      <c r="A52" s="329"/>
      <c r="B52" s="330"/>
      <c r="C52" s="330"/>
      <c r="D52" s="331"/>
      <c r="E52" s="332" t="s">
        <v>383</v>
      </c>
      <c r="F52" s="332"/>
      <c r="G52" s="332"/>
      <c r="H52" s="332"/>
      <c r="I52" s="332"/>
      <c r="J52" s="332"/>
      <c r="K52" s="332"/>
      <c r="L52" s="332"/>
      <c r="M52" s="332"/>
      <c r="N52" s="332"/>
      <c r="O52" s="332"/>
      <c r="P52" s="332"/>
      <c r="Q52" s="332"/>
      <c r="R52" s="332"/>
      <c r="S52" s="332"/>
      <c r="T52" s="332"/>
      <c r="U52" s="332"/>
      <c r="V52" s="332"/>
      <c r="W52" s="332" t="s">
        <v>384</v>
      </c>
      <c r="X52" s="332"/>
      <c r="Y52" s="332"/>
      <c r="Z52" s="332"/>
      <c r="AA52" s="332"/>
      <c r="AB52" s="332"/>
      <c r="AC52" s="332"/>
      <c r="AD52" s="332"/>
      <c r="AE52" s="332"/>
      <c r="AF52" s="332"/>
      <c r="AG52" s="332"/>
      <c r="AH52" s="332"/>
      <c r="AI52" s="332"/>
      <c r="AJ52" s="332"/>
      <c r="AK52" s="332"/>
      <c r="AL52" s="332"/>
      <c r="AM52" s="332"/>
      <c r="AN52" s="332"/>
      <c r="AO52" s="20">
        <v>41</v>
      </c>
      <c r="AQ52" s="20" t="s">
        <v>411</v>
      </c>
      <c r="AT52" s="20">
        <v>950</v>
      </c>
      <c r="AU52" s="20">
        <v>1000</v>
      </c>
      <c r="AY52" s="20">
        <v>50</v>
      </c>
      <c r="BB52" s="20">
        <v>1.5</v>
      </c>
      <c r="BE52" s="20">
        <v>3.6</v>
      </c>
      <c r="BH52" s="20">
        <v>2.5499999999999998</v>
      </c>
      <c r="BK52" s="20">
        <v>127.49999999999999</v>
      </c>
    </row>
    <row r="53" spans="1:107" ht="12.75" customHeight="1" x14ac:dyDescent="0.3">
      <c r="A53" s="343"/>
      <c r="B53" s="343"/>
      <c r="C53" s="343"/>
      <c r="D53" s="343"/>
      <c r="E53" s="344" t="s">
        <v>385</v>
      </c>
      <c r="F53" s="344"/>
      <c r="G53" s="344"/>
      <c r="H53" s="344"/>
      <c r="I53" s="344"/>
      <c r="J53" s="344"/>
      <c r="K53" s="344"/>
      <c r="L53" s="344"/>
      <c r="M53" s="344"/>
      <c r="N53" s="344" t="s">
        <v>386</v>
      </c>
      <c r="O53" s="344"/>
      <c r="P53" s="344"/>
      <c r="Q53" s="344"/>
      <c r="R53" s="344"/>
      <c r="S53" s="344"/>
      <c r="T53" s="344"/>
      <c r="U53" s="344"/>
      <c r="V53" s="344"/>
      <c r="W53" s="344" t="s">
        <v>386</v>
      </c>
      <c r="X53" s="344"/>
      <c r="Y53" s="344"/>
      <c r="Z53" s="344"/>
      <c r="AA53" s="344"/>
      <c r="AB53" s="344"/>
      <c r="AC53" s="344"/>
      <c r="AD53" s="344"/>
      <c r="AE53" s="344"/>
      <c r="AF53" s="344" t="s">
        <v>387</v>
      </c>
      <c r="AG53" s="344"/>
      <c r="AH53" s="344"/>
      <c r="AI53" s="344"/>
      <c r="AJ53" s="344"/>
      <c r="AK53" s="344"/>
      <c r="AL53" s="344"/>
      <c r="AM53" s="344"/>
      <c r="AN53" s="344"/>
      <c r="AO53" s="20">
        <v>42</v>
      </c>
      <c r="AQ53" s="20" t="s">
        <v>410</v>
      </c>
      <c r="AT53" s="20">
        <v>950</v>
      </c>
      <c r="AU53" s="20">
        <v>1000</v>
      </c>
      <c r="AY53" s="20">
        <v>50</v>
      </c>
      <c r="BB53" s="20">
        <v>4.2</v>
      </c>
      <c r="BE53" s="20">
        <v>4.8</v>
      </c>
      <c r="BH53" s="20">
        <v>4.5</v>
      </c>
      <c r="BK53" s="20">
        <v>225</v>
      </c>
    </row>
    <row r="54" spans="1:107" ht="12.75" customHeight="1" x14ac:dyDescent="0.3">
      <c r="A54" s="338" t="s">
        <v>388</v>
      </c>
      <c r="B54" s="338"/>
      <c r="C54" s="338"/>
      <c r="D54" s="338"/>
      <c r="E54" s="339" t="s">
        <v>389</v>
      </c>
      <c r="F54" s="339"/>
      <c r="G54" s="339"/>
      <c r="H54" s="339"/>
      <c r="I54" s="339"/>
      <c r="J54" s="339"/>
      <c r="K54" s="339"/>
      <c r="L54" s="339"/>
      <c r="M54" s="339"/>
      <c r="N54" s="340" t="s">
        <v>390</v>
      </c>
      <c r="O54" s="341"/>
      <c r="P54" s="341"/>
      <c r="Q54" s="341"/>
      <c r="R54" s="341"/>
      <c r="S54" s="341"/>
      <c r="T54" s="341"/>
      <c r="U54" s="341"/>
      <c r="V54" s="342"/>
      <c r="W54" s="339" t="s">
        <v>867</v>
      </c>
      <c r="X54" s="339"/>
      <c r="Y54" s="339"/>
      <c r="Z54" s="339"/>
      <c r="AA54" s="339"/>
      <c r="AB54" s="339"/>
      <c r="AC54" s="339"/>
      <c r="AD54" s="339"/>
      <c r="AE54" s="339"/>
      <c r="AF54" s="340" t="s">
        <v>391</v>
      </c>
      <c r="AG54" s="341"/>
      <c r="AH54" s="341"/>
      <c r="AI54" s="341"/>
      <c r="AJ54" s="341"/>
      <c r="AK54" s="341"/>
      <c r="AL54" s="341"/>
      <c r="AM54" s="341"/>
      <c r="AN54" s="342"/>
      <c r="AO54" s="20">
        <v>43</v>
      </c>
      <c r="AQ54" s="20" t="s">
        <v>411</v>
      </c>
      <c r="AT54" s="20">
        <v>1000</v>
      </c>
      <c r="AU54" s="20">
        <v>1050</v>
      </c>
      <c r="AY54" s="20">
        <v>50</v>
      </c>
      <c r="BB54" s="20">
        <v>3.6</v>
      </c>
      <c r="BE54" s="20">
        <v>3.9</v>
      </c>
      <c r="BH54" s="20">
        <v>3.75</v>
      </c>
      <c r="BK54" s="20">
        <v>187.5</v>
      </c>
    </row>
    <row r="55" spans="1:107" ht="12.75" customHeight="1" x14ac:dyDescent="0.3">
      <c r="A55" s="338" t="s">
        <v>392</v>
      </c>
      <c r="B55" s="338"/>
      <c r="C55" s="338"/>
      <c r="D55" s="338"/>
      <c r="E55" s="339" t="s">
        <v>393</v>
      </c>
      <c r="F55" s="339"/>
      <c r="G55" s="339"/>
      <c r="H55" s="339"/>
      <c r="I55" s="339"/>
      <c r="J55" s="339"/>
      <c r="K55" s="339"/>
      <c r="L55" s="339"/>
      <c r="M55" s="339"/>
      <c r="N55" s="340" t="s">
        <v>394</v>
      </c>
      <c r="O55" s="341"/>
      <c r="P55" s="341"/>
      <c r="Q55" s="341"/>
      <c r="R55" s="341"/>
      <c r="S55" s="341"/>
      <c r="T55" s="341"/>
      <c r="U55" s="341"/>
      <c r="V55" s="342"/>
      <c r="W55" s="339" t="s">
        <v>395</v>
      </c>
      <c r="X55" s="339"/>
      <c r="Y55" s="339"/>
      <c r="Z55" s="339"/>
      <c r="AA55" s="339"/>
      <c r="AB55" s="339"/>
      <c r="AC55" s="339"/>
      <c r="AD55" s="339"/>
      <c r="AE55" s="339"/>
      <c r="AF55" s="339" t="s">
        <v>396</v>
      </c>
      <c r="AG55" s="339"/>
      <c r="AH55" s="339"/>
      <c r="AI55" s="339"/>
      <c r="AJ55" s="339"/>
      <c r="AK55" s="339"/>
      <c r="AL55" s="339"/>
      <c r="AM55" s="339"/>
      <c r="AN55" s="339"/>
      <c r="AO55" s="20">
        <v>44</v>
      </c>
      <c r="AQ55" s="20" t="s">
        <v>410</v>
      </c>
      <c r="AT55" s="20">
        <v>1000</v>
      </c>
      <c r="AU55" s="20">
        <v>1050</v>
      </c>
      <c r="AY55" s="20">
        <v>50</v>
      </c>
      <c r="BB55" s="20">
        <v>4.8</v>
      </c>
      <c r="BE55" s="20">
        <v>5.6</v>
      </c>
      <c r="BH55" s="20">
        <v>5.1999999999999993</v>
      </c>
      <c r="BK55" s="20">
        <v>259.99999999999994</v>
      </c>
    </row>
    <row r="56" spans="1:107" ht="12.75" customHeight="1" x14ac:dyDescent="0.3">
      <c r="A56" s="345" t="s">
        <v>397</v>
      </c>
      <c r="B56" s="346"/>
      <c r="C56" s="346"/>
      <c r="D56" s="347"/>
      <c r="E56" s="354"/>
      <c r="F56" s="355"/>
      <c r="G56" s="355"/>
      <c r="H56" s="355"/>
      <c r="I56" s="355"/>
      <c r="J56" s="355"/>
      <c r="K56" s="355"/>
      <c r="L56" s="355"/>
      <c r="M56" s="356"/>
      <c r="N56" s="354"/>
      <c r="O56" s="355"/>
      <c r="P56" s="355"/>
      <c r="Q56" s="355"/>
      <c r="R56" s="355"/>
      <c r="S56" s="355"/>
      <c r="T56" s="355"/>
      <c r="U56" s="355"/>
      <c r="V56" s="356"/>
      <c r="W56" s="354"/>
      <c r="X56" s="355"/>
      <c r="Y56" s="355"/>
      <c r="Z56" s="355"/>
      <c r="AA56" s="355"/>
      <c r="AB56" s="355"/>
      <c r="AC56" s="355"/>
      <c r="AD56" s="355"/>
      <c r="AE56" s="356"/>
      <c r="AF56" s="354"/>
      <c r="AG56" s="355"/>
      <c r="AH56" s="355"/>
      <c r="AI56" s="355"/>
      <c r="AJ56" s="355"/>
      <c r="AK56" s="355"/>
      <c r="AL56" s="355"/>
      <c r="AM56" s="355"/>
      <c r="AN56" s="356"/>
    </row>
    <row r="57" spans="1:107" ht="12.75" customHeight="1" x14ac:dyDescent="0.3">
      <c r="A57" s="348"/>
      <c r="B57" s="349"/>
      <c r="C57" s="349"/>
      <c r="D57" s="350"/>
      <c r="E57" s="357"/>
      <c r="F57" s="358"/>
      <c r="G57" s="358"/>
      <c r="H57" s="358"/>
      <c r="I57" s="358"/>
      <c r="J57" s="358"/>
      <c r="K57" s="358"/>
      <c r="L57" s="358"/>
      <c r="M57" s="359"/>
      <c r="N57" s="357"/>
      <c r="O57" s="358"/>
      <c r="P57" s="358"/>
      <c r="Q57" s="358"/>
      <c r="R57" s="358"/>
      <c r="S57" s="358"/>
      <c r="T57" s="358"/>
      <c r="U57" s="358"/>
      <c r="V57" s="359"/>
      <c r="W57" s="357"/>
      <c r="X57" s="358"/>
      <c r="Y57" s="358"/>
      <c r="Z57" s="358"/>
      <c r="AA57" s="358"/>
      <c r="AB57" s="358"/>
      <c r="AC57" s="358"/>
      <c r="AD57" s="358"/>
      <c r="AE57" s="359"/>
      <c r="AF57" s="357"/>
      <c r="AG57" s="358"/>
      <c r="AH57" s="358"/>
      <c r="AI57" s="358"/>
      <c r="AJ57" s="358"/>
      <c r="AK57" s="358"/>
      <c r="AL57" s="358"/>
      <c r="AM57" s="358"/>
      <c r="AN57" s="359"/>
    </row>
    <row r="58" spans="1:107" ht="12.75" customHeight="1" x14ac:dyDescent="0.3">
      <c r="A58" s="351"/>
      <c r="B58" s="352"/>
      <c r="C58" s="352"/>
      <c r="D58" s="353"/>
      <c r="E58" s="360"/>
      <c r="F58" s="361"/>
      <c r="G58" s="361"/>
      <c r="H58" s="361"/>
      <c r="I58" s="361"/>
      <c r="J58" s="361"/>
      <c r="K58" s="361"/>
      <c r="L58" s="361"/>
      <c r="M58" s="362"/>
      <c r="N58" s="360"/>
      <c r="O58" s="361"/>
      <c r="P58" s="361"/>
      <c r="Q58" s="361"/>
      <c r="R58" s="361"/>
      <c r="S58" s="361"/>
      <c r="T58" s="361"/>
      <c r="U58" s="361"/>
      <c r="V58" s="362"/>
      <c r="W58" s="360"/>
      <c r="X58" s="361"/>
      <c r="Y58" s="361"/>
      <c r="Z58" s="361"/>
      <c r="AA58" s="361"/>
      <c r="AB58" s="361"/>
      <c r="AC58" s="361"/>
      <c r="AD58" s="361"/>
      <c r="AE58" s="362"/>
      <c r="AF58" s="360"/>
      <c r="AG58" s="361"/>
      <c r="AH58" s="361"/>
      <c r="AI58" s="361"/>
      <c r="AJ58" s="361"/>
      <c r="AK58" s="361"/>
      <c r="AL58" s="361"/>
      <c r="AM58" s="361"/>
      <c r="AN58" s="362"/>
      <c r="AO58" s="20">
        <v>45</v>
      </c>
      <c r="AQ58" s="20" t="s">
        <v>411</v>
      </c>
      <c r="AT58" s="20">
        <v>1050</v>
      </c>
      <c r="AU58" s="20">
        <v>1100</v>
      </c>
      <c r="AY58" s="20">
        <v>50</v>
      </c>
      <c r="BB58" s="20">
        <v>3.9</v>
      </c>
      <c r="BE58" s="20">
        <v>2</v>
      </c>
      <c r="BH58" s="20">
        <v>2.95</v>
      </c>
      <c r="BK58" s="20">
        <v>147.5</v>
      </c>
    </row>
    <row r="59" spans="1:107" ht="24.6" customHeight="1" x14ac:dyDescent="0.3">
      <c r="A59" s="292"/>
      <c r="B59" s="292"/>
      <c r="C59" s="292"/>
      <c r="D59" s="292"/>
      <c r="E59" s="292"/>
      <c r="F59" s="292"/>
      <c r="G59" s="292"/>
      <c r="H59" s="292"/>
      <c r="I59" s="293" t="s">
        <v>360</v>
      </c>
      <c r="J59" s="293"/>
      <c r="K59" s="293"/>
      <c r="L59" s="293"/>
      <c r="M59" s="293"/>
      <c r="N59" s="293"/>
      <c r="O59" s="293"/>
      <c r="P59" s="293"/>
      <c r="Q59" s="293"/>
      <c r="R59" s="293"/>
      <c r="S59" s="293"/>
      <c r="T59" s="293"/>
      <c r="U59" s="293"/>
      <c r="V59" s="293"/>
      <c r="W59" s="293"/>
      <c r="X59" s="293"/>
      <c r="Y59" s="293"/>
      <c r="Z59" s="293"/>
      <c r="AA59" s="293"/>
      <c r="AB59" s="293"/>
      <c r="AC59" s="293"/>
      <c r="AD59" s="293"/>
      <c r="AE59" s="294" t="s">
        <v>536</v>
      </c>
      <c r="AF59" s="295"/>
      <c r="AG59" s="295"/>
      <c r="AH59" s="295"/>
      <c r="AI59" s="295"/>
      <c r="AJ59" s="295"/>
      <c r="AK59" s="295"/>
      <c r="AL59" s="295"/>
      <c r="AM59" s="295"/>
      <c r="AN59" s="296"/>
    </row>
    <row r="60" spans="1:107" ht="21.6" customHeight="1" x14ac:dyDescent="0.3">
      <c r="A60" s="292"/>
      <c r="B60" s="292"/>
      <c r="C60" s="292"/>
      <c r="D60" s="292"/>
      <c r="E60" s="292"/>
      <c r="F60" s="292"/>
      <c r="G60" s="292"/>
      <c r="H60" s="292"/>
      <c r="I60" s="293"/>
      <c r="J60" s="293"/>
      <c r="K60" s="293"/>
      <c r="L60" s="293"/>
      <c r="M60" s="293"/>
      <c r="N60" s="293"/>
      <c r="O60" s="293"/>
      <c r="P60" s="293"/>
      <c r="Q60" s="293"/>
      <c r="R60" s="293"/>
      <c r="S60" s="293"/>
      <c r="T60" s="293"/>
      <c r="U60" s="293"/>
      <c r="V60" s="293"/>
      <c r="W60" s="293"/>
      <c r="X60" s="293"/>
      <c r="Y60" s="293"/>
      <c r="Z60" s="293"/>
      <c r="AA60" s="293"/>
      <c r="AB60" s="293"/>
      <c r="AC60" s="293"/>
      <c r="AD60" s="293"/>
      <c r="AE60" s="297"/>
      <c r="AF60" s="298"/>
      <c r="AG60" s="298"/>
      <c r="AH60" s="298"/>
      <c r="AI60" s="298"/>
      <c r="AJ60" s="298"/>
      <c r="AK60" s="298"/>
      <c r="AL60" s="298"/>
      <c r="AM60" s="298"/>
      <c r="AN60" s="299"/>
    </row>
    <row r="61" spans="1:107" ht="25.2" customHeight="1" x14ac:dyDescent="0.3">
      <c r="A61" s="300" t="s">
        <v>361</v>
      </c>
      <c r="B61" s="301"/>
      <c r="C61" s="301"/>
      <c r="D61" s="302" t="str">
        <f>+D3</f>
        <v>MANTENIMIENTO Y MEJORAMIENTO DE LA INFRAESTRUCTURA VIAL EN LA ZONA DE INFLUENCIA DEL PROYECTO HIDROELÉCTRICO ITUANGO, Y OBRAS COMPLEMENTARIAS</v>
      </c>
      <c r="E61" s="302"/>
      <c r="F61" s="302"/>
      <c r="G61" s="302"/>
      <c r="H61" s="302"/>
      <c r="I61" s="302"/>
      <c r="J61" s="302"/>
      <c r="K61" s="302"/>
      <c r="L61" s="302"/>
      <c r="M61" s="302"/>
      <c r="N61" s="302"/>
      <c r="O61" s="302"/>
      <c r="P61" s="302"/>
      <c r="Q61" s="302"/>
      <c r="R61" s="302"/>
      <c r="S61" s="302"/>
      <c r="T61" s="302"/>
      <c r="U61" s="302"/>
      <c r="V61" s="302"/>
      <c r="W61" s="302"/>
      <c r="X61" s="302"/>
      <c r="Y61" s="302"/>
      <c r="Z61" s="302"/>
      <c r="AA61" s="302"/>
      <c r="AB61" s="302"/>
      <c r="AC61" s="302"/>
      <c r="AD61" s="302"/>
      <c r="AE61" s="302"/>
      <c r="AF61" s="302"/>
      <c r="AG61" s="301" t="s">
        <v>362</v>
      </c>
      <c r="AH61" s="301"/>
      <c r="AI61" s="301"/>
      <c r="AJ61" s="303">
        <v>2</v>
      </c>
      <c r="AK61" s="303"/>
      <c r="AL61" s="303"/>
      <c r="AM61" s="303"/>
      <c r="AN61" s="25"/>
    </row>
    <row r="62" spans="1:107" ht="15" customHeight="1" x14ac:dyDescent="0.3">
      <c r="A62" s="313" t="s">
        <v>363</v>
      </c>
      <c r="B62" s="314"/>
      <c r="C62" s="314"/>
      <c r="D62" s="315" t="s">
        <v>364</v>
      </c>
      <c r="E62" s="315"/>
      <c r="F62" s="315"/>
      <c r="G62" s="315"/>
      <c r="H62" s="315"/>
      <c r="I62" s="315"/>
      <c r="J62" s="315"/>
      <c r="K62" s="315"/>
      <c r="L62" s="315"/>
      <c r="M62" s="315"/>
      <c r="N62" s="315"/>
      <c r="O62" s="315"/>
      <c r="P62" s="315"/>
      <c r="Q62" s="315"/>
      <c r="R62" s="315"/>
      <c r="S62" s="316" t="s">
        <v>365</v>
      </c>
      <c r="T62" s="316"/>
      <c r="U62" s="316"/>
      <c r="V62" s="316"/>
      <c r="W62" s="304">
        <f>+W4</f>
        <v>7</v>
      </c>
      <c r="X62" s="317"/>
      <c r="Y62" s="305" t="s">
        <v>366</v>
      </c>
      <c r="Z62" s="305"/>
      <c r="AA62" s="303">
        <f>+AA4</f>
        <v>7.1</v>
      </c>
      <c r="AB62" s="303"/>
      <c r="AC62" s="303"/>
      <c r="AD62" s="28" t="s">
        <v>367</v>
      </c>
      <c r="AE62" s="26"/>
      <c r="AG62" s="304" t="s">
        <v>65</v>
      </c>
      <c r="AH62" s="304"/>
      <c r="AI62" s="305" t="s">
        <v>368</v>
      </c>
      <c r="AJ62" s="305"/>
      <c r="AK62" s="306">
        <v>45432</v>
      </c>
      <c r="AL62" s="306"/>
      <c r="AM62" s="306"/>
      <c r="AN62" s="307"/>
    </row>
    <row r="63" spans="1:107" ht="15" customHeight="1" x14ac:dyDescent="0.3">
      <c r="A63" s="308" t="s">
        <v>369</v>
      </c>
      <c r="B63" s="309"/>
      <c r="C63" s="309"/>
      <c r="D63" s="310" t="str">
        <f>+D5</f>
        <v>CONTROLADOR VIAL</v>
      </c>
      <c r="E63" s="311"/>
      <c r="F63" s="311"/>
      <c r="G63" s="311"/>
      <c r="H63" s="311"/>
      <c r="I63" s="311"/>
      <c r="J63" s="311"/>
      <c r="K63" s="311"/>
      <c r="L63" s="311"/>
      <c r="M63" s="311"/>
      <c r="N63" s="311"/>
      <c r="O63" s="311"/>
      <c r="P63" s="311"/>
      <c r="Q63" s="311"/>
      <c r="R63" s="311"/>
      <c r="S63" s="29" t="s">
        <v>370</v>
      </c>
      <c r="T63" s="27"/>
      <c r="U63" s="27"/>
      <c r="V63" s="29"/>
      <c r="W63" s="27"/>
      <c r="X63" s="27"/>
      <c r="Y63" s="312" t="s">
        <v>75</v>
      </c>
      <c r="Z63" s="312"/>
      <c r="AA63" s="312"/>
      <c r="AB63" s="312"/>
      <c r="AC63" s="312"/>
      <c r="AD63" s="312"/>
      <c r="AE63" s="312"/>
      <c r="AF63" s="312"/>
      <c r="AG63" s="312"/>
      <c r="AH63" s="312"/>
      <c r="AI63" s="312"/>
      <c r="AJ63" s="312"/>
      <c r="AK63" s="312"/>
      <c r="AL63" s="312"/>
      <c r="AM63" s="312"/>
      <c r="AN63" s="25"/>
    </row>
    <row r="64" spans="1:107" ht="3" customHeight="1" x14ac:dyDescent="0.3">
      <c r="A64" s="21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3"/>
    </row>
    <row r="65" spans="1:107" ht="12.75" customHeight="1" x14ac:dyDescent="0.3">
      <c r="A65" s="325" t="s">
        <v>409</v>
      </c>
      <c r="B65" s="326"/>
      <c r="C65" s="326"/>
      <c r="D65" s="327"/>
      <c r="E65" s="325" t="s">
        <v>399</v>
      </c>
      <c r="F65" s="326"/>
      <c r="G65" s="326"/>
      <c r="H65" s="326"/>
      <c r="I65" s="326"/>
      <c r="J65" s="326"/>
      <c r="K65" s="326"/>
      <c r="L65" s="326"/>
      <c r="M65" s="326"/>
      <c r="N65" s="326"/>
      <c r="O65" s="326"/>
      <c r="P65" s="326"/>
      <c r="Q65" s="326"/>
      <c r="R65" s="326"/>
      <c r="S65" s="327"/>
      <c r="T65" s="325" t="s">
        <v>400</v>
      </c>
      <c r="U65" s="326"/>
      <c r="V65" s="326"/>
      <c r="W65" s="326"/>
      <c r="X65" s="326"/>
      <c r="Y65" s="327"/>
      <c r="Z65" s="325" t="s">
        <v>401</v>
      </c>
      <c r="AA65" s="326"/>
      <c r="AB65" s="326"/>
      <c r="AC65" s="326"/>
      <c r="AD65" s="326"/>
      <c r="AE65" s="327"/>
      <c r="AF65" s="328" t="s">
        <v>402</v>
      </c>
      <c r="AG65" s="328"/>
      <c r="AH65" s="328"/>
      <c r="AI65" s="328"/>
      <c r="AJ65" s="328"/>
      <c r="AK65" s="325" t="s">
        <v>65</v>
      </c>
      <c r="AL65" s="326"/>
      <c r="AM65" s="326"/>
      <c r="AN65" s="327"/>
    </row>
    <row r="66" spans="1:107" s="45" customFormat="1" ht="12.75" customHeight="1" x14ac:dyDescent="0.25">
      <c r="A66" s="442">
        <v>45424</v>
      </c>
      <c r="B66" s="443"/>
      <c r="C66" s="443"/>
      <c r="D66" s="443"/>
      <c r="E66" s="445" t="s">
        <v>464</v>
      </c>
      <c r="F66" s="445"/>
      <c r="G66" s="445"/>
      <c r="H66" s="445"/>
      <c r="I66" s="445"/>
      <c r="J66" s="445"/>
      <c r="K66" s="445"/>
      <c r="L66" s="445"/>
      <c r="M66" s="445"/>
      <c r="N66" s="445"/>
      <c r="O66" s="445"/>
      <c r="P66" s="445"/>
      <c r="Q66" s="445"/>
      <c r="R66" s="445"/>
      <c r="S66" s="445"/>
      <c r="T66" s="446">
        <v>4500</v>
      </c>
      <c r="U66" s="446"/>
      <c r="V66" s="446"/>
      <c r="W66" s="446"/>
      <c r="X66" s="446"/>
      <c r="Y66" s="446"/>
      <c r="Z66" s="446">
        <v>4500</v>
      </c>
      <c r="AA66" s="446"/>
      <c r="AB66" s="446"/>
      <c r="AC66" s="446"/>
      <c r="AD66" s="446"/>
      <c r="AE66" s="446"/>
      <c r="AF66" s="506" t="s">
        <v>380</v>
      </c>
      <c r="AG66" s="507"/>
      <c r="AH66" s="507"/>
      <c r="AI66" s="507"/>
      <c r="AJ66" s="508"/>
      <c r="AK66" s="455">
        <f>1.4*1.75</f>
        <v>2.4499999999999997</v>
      </c>
      <c r="AL66" s="456"/>
      <c r="AM66" s="456"/>
      <c r="AN66" s="457"/>
      <c r="AO66" s="226"/>
      <c r="AP66" s="226"/>
      <c r="AQ66" s="226"/>
      <c r="AR66" s="226"/>
      <c r="AS66" s="226"/>
      <c r="AT66" s="226"/>
      <c r="AU66" s="226"/>
      <c r="AV66" s="226"/>
      <c r="AW66" s="226"/>
      <c r="AX66" s="22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</row>
    <row r="67" spans="1:107" s="49" customFormat="1" ht="12.75" customHeight="1" x14ac:dyDescent="0.25">
      <c r="A67" s="442">
        <v>45425</v>
      </c>
      <c r="B67" s="443"/>
      <c r="C67" s="443"/>
      <c r="D67" s="443"/>
      <c r="E67" s="445" t="s">
        <v>464</v>
      </c>
      <c r="F67" s="445"/>
      <c r="G67" s="445"/>
      <c r="H67" s="445"/>
      <c r="I67" s="445"/>
      <c r="J67" s="445"/>
      <c r="K67" s="445"/>
      <c r="L67" s="445"/>
      <c r="M67" s="445"/>
      <c r="N67" s="445"/>
      <c r="O67" s="445"/>
      <c r="P67" s="445"/>
      <c r="Q67" s="445"/>
      <c r="R67" s="445"/>
      <c r="S67" s="445"/>
      <c r="T67" s="446">
        <v>4500</v>
      </c>
      <c r="U67" s="446"/>
      <c r="V67" s="446"/>
      <c r="W67" s="446"/>
      <c r="X67" s="446"/>
      <c r="Y67" s="446"/>
      <c r="Z67" s="446">
        <v>4500</v>
      </c>
      <c r="AA67" s="446"/>
      <c r="AB67" s="446"/>
      <c r="AC67" s="446"/>
      <c r="AD67" s="446"/>
      <c r="AE67" s="446"/>
      <c r="AF67" s="506" t="s">
        <v>380</v>
      </c>
      <c r="AG67" s="507"/>
      <c r="AH67" s="507"/>
      <c r="AI67" s="507"/>
      <c r="AJ67" s="508"/>
      <c r="AK67" s="455">
        <f>1.4*1.75</f>
        <v>2.4499999999999997</v>
      </c>
      <c r="AL67" s="456"/>
      <c r="AM67" s="456"/>
      <c r="AN67" s="457"/>
      <c r="AO67" s="226"/>
      <c r="AP67" s="226"/>
      <c r="AQ67" s="226"/>
      <c r="AR67" s="226"/>
      <c r="AS67" s="226"/>
      <c r="AT67" s="226"/>
      <c r="AU67" s="226"/>
      <c r="AV67" s="226"/>
      <c r="AW67" s="226"/>
      <c r="AX67" s="22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</row>
    <row r="68" spans="1:107" s="45" customFormat="1" ht="12.75" customHeight="1" x14ac:dyDescent="0.25">
      <c r="A68" s="442">
        <v>45425</v>
      </c>
      <c r="B68" s="443"/>
      <c r="C68" s="443"/>
      <c r="D68" s="443"/>
      <c r="E68" s="445" t="s">
        <v>475</v>
      </c>
      <c r="F68" s="445"/>
      <c r="G68" s="445"/>
      <c r="H68" s="445"/>
      <c r="I68" s="445"/>
      <c r="J68" s="445"/>
      <c r="K68" s="445"/>
      <c r="L68" s="445"/>
      <c r="M68" s="445"/>
      <c r="N68" s="445"/>
      <c r="O68" s="445"/>
      <c r="P68" s="445"/>
      <c r="Q68" s="445"/>
      <c r="R68" s="445"/>
      <c r="S68" s="445"/>
      <c r="T68" s="446">
        <v>4908</v>
      </c>
      <c r="U68" s="446"/>
      <c r="V68" s="446"/>
      <c r="W68" s="446"/>
      <c r="X68" s="446"/>
      <c r="Y68" s="446"/>
      <c r="Z68" s="446">
        <v>5480</v>
      </c>
      <c r="AA68" s="446"/>
      <c r="AB68" s="446"/>
      <c r="AC68" s="446"/>
      <c r="AD68" s="446"/>
      <c r="AE68" s="446"/>
      <c r="AF68" s="506" t="s">
        <v>380</v>
      </c>
      <c r="AG68" s="507"/>
      <c r="AH68" s="507"/>
      <c r="AI68" s="507"/>
      <c r="AJ68" s="508"/>
      <c r="AK68" s="455">
        <f>1.4*1.75</f>
        <v>2.4499999999999997</v>
      </c>
      <c r="AL68" s="456"/>
      <c r="AM68" s="456"/>
      <c r="AN68" s="457"/>
      <c r="AO68" s="226"/>
      <c r="AP68" s="226"/>
      <c r="AQ68" s="226"/>
      <c r="AR68" s="226"/>
      <c r="AS68" s="226"/>
      <c r="AT68" s="226"/>
      <c r="AU68" s="226"/>
      <c r="AV68" s="226"/>
      <c r="AW68" s="226"/>
      <c r="AX68" s="22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</row>
    <row r="69" spans="1:107" s="45" customFormat="1" ht="12.75" customHeight="1" x14ac:dyDescent="0.25">
      <c r="A69" s="442">
        <v>45426</v>
      </c>
      <c r="B69" s="443"/>
      <c r="C69" s="443"/>
      <c r="D69" s="443"/>
      <c r="E69" s="445" t="s">
        <v>464</v>
      </c>
      <c r="F69" s="445"/>
      <c r="G69" s="445"/>
      <c r="H69" s="445"/>
      <c r="I69" s="445"/>
      <c r="J69" s="445"/>
      <c r="K69" s="445"/>
      <c r="L69" s="445"/>
      <c r="M69" s="445"/>
      <c r="N69" s="445"/>
      <c r="O69" s="445"/>
      <c r="P69" s="445"/>
      <c r="Q69" s="445"/>
      <c r="R69" s="445"/>
      <c r="S69" s="445"/>
      <c r="T69" s="446">
        <v>4500</v>
      </c>
      <c r="U69" s="446"/>
      <c r="V69" s="446"/>
      <c r="W69" s="446"/>
      <c r="X69" s="446"/>
      <c r="Y69" s="446"/>
      <c r="Z69" s="446">
        <v>4500</v>
      </c>
      <c r="AA69" s="446"/>
      <c r="AB69" s="446"/>
      <c r="AC69" s="446"/>
      <c r="AD69" s="446"/>
      <c r="AE69" s="446"/>
      <c r="AF69" s="506" t="s">
        <v>380</v>
      </c>
      <c r="AG69" s="507"/>
      <c r="AH69" s="507"/>
      <c r="AI69" s="507"/>
      <c r="AJ69" s="508"/>
      <c r="AK69" s="455">
        <v>1.4</v>
      </c>
      <c r="AL69" s="456"/>
      <c r="AM69" s="456"/>
      <c r="AN69" s="457"/>
      <c r="AO69" s="226"/>
      <c r="AP69" s="226"/>
      <c r="AQ69" s="226"/>
      <c r="AR69" s="226"/>
      <c r="AS69" s="226"/>
      <c r="AT69" s="226"/>
      <c r="AU69" s="226"/>
      <c r="AV69" s="226"/>
      <c r="AW69" s="226"/>
      <c r="AX69" s="22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</row>
    <row r="70" spans="1:107" s="45" customFormat="1" ht="12.75" customHeight="1" x14ac:dyDescent="0.3">
      <c r="A70" s="442">
        <v>45425</v>
      </c>
      <c r="B70" s="443"/>
      <c r="C70" s="443"/>
      <c r="D70" s="443"/>
      <c r="E70" s="445" t="s">
        <v>587</v>
      </c>
      <c r="F70" s="445"/>
      <c r="G70" s="445"/>
      <c r="H70" s="445"/>
      <c r="I70" s="445"/>
      <c r="J70" s="445"/>
      <c r="K70" s="445"/>
      <c r="L70" s="445"/>
      <c r="M70" s="445"/>
      <c r="N70" s="445"/>
      <c r="O70" s="445"/>
      <c r="P70" s="445"/>
      <c r="Q70" s="445"/>
      <c r="R70" s="445"/>
      <c r="S70" s="445"/>
      <c r="T70" s="446">
        <v>12040</v>
      </c>
      <c r="U70" s="446"/>
      <c r="V70" s="446"/>
      <c r="W70" s="446"/>
      <c r="X70" s="446"/>
      <c r="Y70" s="446"/>
      <c r="Z70" s="446">
        <v>12100</v>
      </c>
      <c r="AA70" s="446"/>
      <c r="AB70" s="446"/>
      <c r="AC70" s="446"/>
      <c r="AD70" s="446"/>
      <c r="AE70" s="446"/>
      <c r="AF70" s="506" t="s">
        <v>398</v>
      </c>
      <c r="AG70" s="507"/>
      <c r="AH70" s="507"/>
      <c r="AI70" s="507"/>
      <c r="AJ70" s="508"/>
      <c r="AK70" s="455">
        <f>1.4*1.75</f>
        <v>2.4499999999999997</v>
      </c>
      <c r="AL70" s="456"/>
      <c r="AM70" s="456"/>
      <c r="AN70" s="457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</row>
    <row r="71" spans="1:107" s="45" customFormat="1" ht="21" customHeight="1" x14ac:dyDescent="0.25">
      <c r="A71" s="442">
        <v>45426</v>
      </c>
      <c r="B71" s="443"/>
      <c r="C71" s="443"/>
      <c r="D71" s="443"/>
      <c r="E71" s="445" t="s">
        <v>588</v>
      </c>
      <c r="F71" s="445"/>
      <c r="G71" s="445"/>
      <c r="H71" s="445"/>
      <c r="I71" s="445"/>
      <c r="J71" s="445"/>
      <c r="K71" s="445"/>
      <c r="L71" s="445"/>
      <c r="M71" s="445"/>
      <c r="N71" s="445"/>
      <c r="O71" s="445"/>
      <c r="P71" s="445"/>
      <c r="Q71" s="445"/>
      <c r="R71" s="445"/>
      <c r="S71" s="445"/>
      <c r="T71" s="446">
        <v>503</v>
      </c>
      <c r="U71" s="446"/>
      <c r="V71" s="446"/>
      <c r="W71" s="446"/>
      <c r="X71" s="446"/>
      <c r="Y71" s="446"/>
      <c r="Z71" s="446">
        <v>9740</v>
      </c>
      <c r="AA71" s="446"/>
      <c r="AB71" s="446"/>
      <c r="AC71" s="446"/>
      <c r="AD71" s="446"/>
      <c r="AE71" s="446"/>
      <c r="AF71" s="506" t="s">
        <v>667</v>
      </c>
      <c r="AG71" s="507"/>
      <c r="AH71" s="507"/>
      <c r="AI71" s="507"/>
      <c r="AJ71" s="508"/>
      <c r="AK71" s="455">
        <v>1.8</v>
      </c>
      <c r="AL71" s="456"/>
      <c r="AM71" s="456"/>
      <c r="AN71" s="457"/>
      <c r="AO71" s="224"/>
      <c r="AP71" s="224"/>
      <c r="AQ71" s="224"/>
      <c r="AR71" s="224"/>
      <c r="AS71" s="224"/>
      <c r="AT71" s="224"/>
      <c r="AU71" s="224"/>
      <c r="AV71" s="224"/>
      <c r="AW71" s="224"/>
      <c r="AX71" s="224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</row>
    <row r="72" spans="1:107" s="45" customFormat="1" ht="13.2" customHeight="1" x14ac:dyDescent="0.3">
      <c r="A72" s="442">
        <v>45426</v>
      </c>
      <c r="B72" s="443"/>
      <c r="C72" s="443"/>
      <c r="D72" s="443"/>
      <c r="E72" s="445" t="s">
        <v>587</v>
      </c>
      <c r="F72" s="445"/>
      <c r="G72" s="445"/>
      <c r="H72" s="445"/>
      <c r="I72" s="445"/>
      <c r="J72" s="445"/>
      <c r="K72" s="445"/>
      <c r="L72" s="445"/>
      <c r="M72" s="445"/>
      <c r="N72" s="445"/>
      <c r="O72" s="445"/>
      <c r="P72" s="445"/>
      <c r="Q72" s="445"/>
      <c r="R72" s="445"/>
      <c r="S72" s="445"/>
      <c r="T72" s="446">
        <v>12040</v>
      </c>
      <c r="U72" s="446"/>
      <c r="V72" s="446"/>
      <c r="W72" s="446"/>
      <c r="X72" s="446"/>
      <c r="Y72" s="446"/>
      <c r="Z72" s="446">
        <v>12100</v>
      </c>
      <c r="AA72" s="446"/>
      <c r="AB72" s="446"/>
      <c r="AC72" s="446"/>
      <c r="AD72" s="446"/>
      <c r="AE72" s="446"/>
      <c r="AF72" s="506" t="s">
        <v>398</v>
      </c>
      <c r="AG72" s="507"/>
      <c r="AH72" s="507"/>
      <c r="AI72" s="507"/>
      <c r="AJ72" s="508"/>
      <c r="AK72" s="455">
        <v>1.6</v>
      </c>
      <c r="AL72" s="456"/>
      <c r="AM72" s="456"/>
      <c r="AN72" s="457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</row>
    <row r="73" spans="1:107" s="45" customFormat="1" ht="12.75" customHeight="1" x14ac:dyDescent="0.3">
      <c r="A73" s="442">
        <v>45426</v>
      </c>
      <c r="B73" s="443"/>
      <c r="C73" s="443"/>
      <c r="D73" s="443"/>
      <c r="E73" s="445" t="s">
        <v>665</v>
      </c>
      <c r="F73" s="445"/>
      <c r="G73" s="445"/>
      <c r="H73" s="445"/>
      <c r="I73" s="445"/>
      <c r="J73" s="445"/>
      <c r="K73" s="445"/>
      <c r="L73" s="445"/>
      <c r="M73" s="445"/>
      <c r="N73" s="445"/>
      <c r="O73" s="445"/>
      <c r="P73" s="445"/>
      <c r="Q73" s="445"/>
      <c r="R73" s="445"/>
      <c r="S73" s="445"/>
      <c r="T73" s="446">
        <v>4215</v>
      </c>
      <c r="U73" s="446"/>
      <c r="V73" s="446"/>
      <c r="W73" s="446"/>
      <c r="X73" s="446"/>
      <c r="Y73" s="446"/>
      <c r="Z73" s="446">
        <v>21530</v>
      </c>
      <c r="AA73" s="446"/>
      <c r="AB73" s="446"/>
      <c r="AC73" s="446"/>
      <c r="AD73" s="446"/>
      <c r="AE73" s="446"/>
      <c r="AF73" s="506" t="s">
        <v>398</v>
      </c>
      <c r="AG73" s="507"/>
      <c r="AH73" s="507"/>
      <c r="AI73" s="507"/>
      <c r="AJ73" s="508"/>
      <c r="AK73" s="455">
        <v>1.6</v>
      </c>
      <c r="AL73" s="456"/>
      <c r="AM73" s="456"/>
      <c r="AN73" s="457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</row>
    <row r="74" spans="1:107" s="45" customFormat="1" x14ac:dyDescent="0.3">
      <c r="A74" s="442">
        <v>45426</v>
      </c>
      <c r="B74" s="443"/>
      <c r="C74" s="443"/>
      <c r="D74" s="443"/>
      <c r="E74" s="445" t="s">
        <v>666</v>
      </c>
      <c r="F74" s="445"/>
      <c r="G74" s="445"/>
      <c r="H74" s="445"/>
      <c r="I74" s="445"/>
      <c r="J74" s="445"/>
      <c r="K74" s="445"/>
      <c r="L74" s="445"/>
      <c r="M74" s="445"/>
      <c r="N74" s="445"/>
      <c r="O74" s="445"/>
      <c r="P74" s="445"/>
      <c r="Q74" s="445"/>
      <c r="R74" s="445"/>
      <c r="S74" s="445"/>
      <c r="T74" s="446">
        <v>400</v>
      </c>
      <c r="U74" s="446"/>
      <c r="V74" s="446"/>
      <c r="W74" s="446"/>
      <c r="X74" s="446"/>
      <c r="Y74" s="446"/>
      <c r="Z74" s="446">
        <v>550</v>
      </c>
      <c r="AA74" s="446"/>
      <c r="AB74" s="446"/>
      <c r="AC74" s="446"/>
      <c r="AD74" s="446"/>
      <c r="AE74" s="446"/>
      <c r="AF74" s="506" t="s">
        <v>417</v>
      </c>
      <c r="AG74" s="507"/>
      <c r="AH74" s="507"/>
      <c r="AI74" s="507"/>
      <c r="AJ74" s="508"/>
      <c r="AK74" s="455">
        <v>0.5</v>
      </c>
      <c r="AL74" s="456"/>
      <c r="AM74" s="456"/>
      <c r="AN74" s="457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</row>
    <row r="75" spans="1:107" s="45" customFormat="1" ht="13.2" customHeight="1" x14ac:dyDescent="0.3">
      <c r="A75" s="442">
        <v>45427</v>
      </c>
      <c r="B75" s="443"/>
      <c r="C75" s="443"/>
      <c r="D75" s="443"/>
      <c r="E75" s="445" t="s">
        <v>464</v>
      </c>
      <c r="F75" s="445"/>
      <c r="G75" s="445"/>
      <c r="H75" s="445"/>
      <c r="I75" s="445"/>
      <c r="J75" s="445"/>
      <c r="K75" s="445"/>
      <c r="L75" s="445"/>
      <c r="M75" s="445"/>
      <c r="N75" s="445"/>
      <c r="O75" s="445"/>
      <c r="P75" s="445"/>
      <c r="Q75" s="445"/>
      <c r="R75" s="445"/>
      <c r="S75" s="445"/>
      <c r="T75" s="446">
        <v>4530</v>
      </c>
      <c r="U75" s="446"/>
      <c r="V75" s="446"/>
      <c r="W75" s="446"/>
      <c r="X75" s="446"/>
      <c r="Y75" s="446"/>
      <c r="Z75" s="446">
        <v>4530</v>
      </c>
      <c r="AA75" s="446"/>
      <c r="AB75" s="446"/>
      <c r="AC75" s="446"/>
      <c r="AD75" s="446"/>
      <c r="AE75" s="446"/>
      <c r="AF75" s="506" t="s">
        <v>380</v>
      </c>
      <c r="AG75" s="507"/>
      <c r="AH75" s="507"/>
      <c r="AI75" s="507"/>
      <c r="AJ75" s="508"/>
      <c r="AK75" s="455">
        <v>0.4</v>
      </c>
      <c r="AL75" s="456"/>
      <c r="AM75" s="456"/>
      <c r="AN75" s="457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</row>
    <row r="76" spans="1:107" s="45" customFormat="1" ht="13.2" customHeight="1" x14ac:dyDescent="0.3">
      <c r="A76" s="442">
        <v>45427</v>
      </c>
      <c r="B76" s="443"/>
      <c r="C76" s="443"/>
      <c r="D76" s="443"/>
      <c r="E76" s="445" t="s">
        <v>475</v>
      </c>
      <c r="F76" s="445"/>
      <c r="G76" s="445"/>
      <c r="H76" s="445"/>
      <c r="I76" s="445"/>
      <c r="J76" s="445"/>
      <c r="K76" s="445"/>
      <c r="L76" s="445"/>
      <c r="M76" s="445"/>
      <c r="N76" s="445"/>
      <c r="O76" s="445"/>
      <c r="P76" s="445"/>
      <c r="Q76" s="445"/>
      <c r="R76" s="445"/>
      <c r="S76" s="445"/>
      <c r="T76" s="446">
        <v>5667</v>
      </c>
      <c r="U76" s="446"/>
      <c r="V76" s="446"/>
      <c r="W76" s="446"/>
      <c r="X76" s="446"/>
      <c r="Y76" s="446"/>
      <c r="Z76" s="446">
        <v>10162</v>
      </c>
      <c r="AA76" s="446"/>
      <c r="AB76" s="446"/>
      <c r="AC76" s="446"/>
      <c r="AD76" s="446"/>
      <c r="AE76" s="446"/>
      <c r="AF76" s="506" t="s">
        <v>380</v>
      </c>
      <c r="AG76" s="507"/>
      <c r="AH76" s="507"/>
      <c r="AI76" s="507"/>
      <c r="AJ76" s="508"/>
      <c r="AK76" s="455">
        <v>1.4</v>
      </c>
      <c r="AL76" s="456"/>
      <c r="AM76" s="456"/>
      <c r="AN76" s="457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</row>
    <row r="77" spans="1:107" s="45" customFormat="1" ht="13.2" customHeight="1" x14ac:dyDescent="0.3">
      <c r="A77" s="442">
        <v>45428</v>
      </c>
      <c r="B77" s="443"/>
      <c r="C77" s="443"/>
      <c r="D77" s="443"/>
      <c r="E77" s="445" t="s">
        <v>589</v>
      </c>
      <c r="F77" s="445"/>
      <c r="G77" s="445"/>
      <c r="H77" s="445"/>
      <c r="I77" s="445"/>
      <c r="J77" s="445"/>
      <c r="K77" s="445"/>
      <c r="L77" s="445"/>
      <c r="M77" s="445"/>
      <c r="N77" s="445"/>
      <c r="O77" s="445"/>
      <c r="P77" s="445"/>
      <c r="Q77" s="445"/>
      <c r="R77" s="445"/>
      <c r="S77" s="445"/>
      <c r="T77" s="446">
        <v>8620</v>
      </c>
      <c r="U77" s="446"/>
      <c r="V77" s="446"/>
      <c r="W77" s="446"/>
      <c r="X77" s="446"/>
      <c r="Y77" s="446"/>
      <c r="Z77" s="446">
        <v>18350</v>
      </c>
      <c r="AA77" s="446"/>
      <c r="AB77" s="446"/>
      <c r="AC77" s="446"/>
      <c r="AD77" s="446"/>
      <c r="AE77" s="446"/>
      <c r="AF77" s="506" t="s">
        <v>398</v>
      </c>
      <c r="AG77" s="507"/>
      <c r="AH77" s="507"/>
      <c r="AI77" s="507"/>
      <c r="AJ77" s="508"/>
      <c r="AK77" s="455">
        <v>1.6</v>
      </c>
      <c r="AL77" s="456"/>
      <c r="AM77" s="456"/>
      <c r="AN77" s="457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</row>
    <row r="78" spans="1:107" s="45" customFormat="1" ht="13.2" customHeight="1" x14ac:dyDescent="0.3">
      <c r="A78" s="442">
        <v>45428</v>
      </c>
      <c r="B78" s="443"/>
      <c r="C78" s="443"/>
      <c r="D78" s="443"/>
      <c r="E78" s="445" t="s">
        <v>590</v>
      </c>
      <c r="F78" s="445"/>
      <c r="G78" s="445"/>
      <c r="H78" s="445"/>
      <c r="I78" s="445"/>
      <c r="J78" s="445"/>
      <c r="K78" s="445"/>
      <c r="L78" s="445"/>
      <c r="M78" s="445"/>
      <c r="N78" s="445"/>
      <c r="O78" s="445"/>
      <c r="P78" s="445"/>
      <c r="Q78" s="445"/>
      <c r="R78" s="445"/>
      <c r="S78" s="445"/>
      <c r="T78" s="446">
        <v>11235</v>
      </c>
      <c r="U78" s="446"/>
      <c r="V78" s="446"/>
      <c r="W78" s="446"/>
      <c r="X78" s="446"/>
      <c r="Y78" s="446"/>
      <c r="Z78" s="446">
        <v>11235</v>
      </c>
      <c r="AA78" s="446"/>
      <c r="AB78" s="446"/>
      <c r="AC78" s="446"/>
      <c r="AD78" s="446"/>
      <c r="AE78" s="446"/>
      <c r="AF78" s="506" t="s">
        <v>398</v>
      </c>
      <c r="AG78" s="507"/>
      <c r="AH78" s="507"/>
      <c r="AI78" s="507"/>
      <c r="AJ78" s="508"/>
      <c r="AK78" s="455">
        <v>1.4</v>
      </c>
      <c r="AL78" s="456"/>
      <c r="AM78" s="456"/>
      <c r="AN78" s="457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</row>
    <row r="79" spans="1:107" s="45" customFormat="1" ht="13.2" customHeight="1" x14ac:dyDescent="0.3">
      <c r="A79" s="442">
        <v>45428</v>
      </c>
      <c r="B79" s="443"/>
      <c r="C79" s="443"/>
      <c r="D79" s="443"/>
      <c r="E79" s="445" t="s">
        <v>587</v>
      </c>
      <c r="F79" s="445"/>
      <c r="G79" s="445"/>
      <c r="H79" s="445"/>
      <c r="I79" s="445"/>
      <c r="J79" s="445"/>
      <c r="K79" s="445"/>
      <c r="L79" s="445"/>
      <c r="M79" s="445"/>
      <c r="N79" s="445"/>
      <c r="O79" s="445"/>
      <c r="P79" s="445"/>
      <c r="Q79" s="445"/>
      <c r="R79" s="445"/>
      <c r="S79" s="445"/>
      <c r="T79" s="446">
        <v>12040</v>
      </c>
      <c r="U79" s="446"/>
      <c r="V79" s="446"/>
      <c r="W79" s="446"/>
      <c r="X79" s="446"/>
      <c r="Y79" s="446"/>
      <c r="Z79" s="446">
        <v>12100</v>
      </c>
      <c r="AA79" s="446"/>
      <c r="AB79" s="446"/>
      <c r="AC79" s="446"/>
      <c r="AD79" s="446"/>
      <c r="AE79" s="446"/>
      <c r="AF79" s="506" t="s">
        <v>398</v>
      </c>
      <c r="AG79" s="507"/>
      <c r="AH79" s="507"/>
      <c r="AI79" s="507"/>
      <c r="AJ79" s="508"/>
      <c r="AK79" s="455">
        <v>1.8</v>
      </c>
      <c r="AL79" s="456"/>
      <c r="AM79" s="456"/>
      <c r="AN79" s="457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</row>
    <row r="80" spans="1:107" s="45" customFormat="1" ht="13.2" customHeight="1" x14ac:dyDescent="0.3">
      <c r="A80" s="442">
        <v>45428</v>
      </c>
      <c r="B80" s="443"/>
      <c r="C80" s="443"/>
      <c r="D80" s="443"/>
      <c r="E80" s="445" t="s">
        <v>475</v>
      </c>
      <c r="F80" s="445"/>
      <c r="G80" s="445"/>
      <c r="H80" s="445"/>
      <c r="I80" s="445"/>
      <c r="J80" s="445"/>
      <c r="K80" s="445"/>
      <c r="L80" s="445"/>
      <c r="M80" s="445"/>
      <c r="N80" s="445"/>
      <c r="O80" s="445"/>
      <c r="P80" s="445"/>
      <c r="Q80" s="445"/>
      <c r="R80" s="445"/>
      <c r="S80" s="445"/>
      <c r="T80" s="446">
        <v>21520</v>
      </c>
      <c r="U80" s="446"/>
      <c r="V80" s="446"/>
      <c r="W80" s="446"/>
      <c r="X80" s="446"/>
      <c r="Y80" s="446"/>
      <c r="Z80" s="446">
        <v>21580</v>
      </c>
      <c r="AA80" s="446"/>
      <c r="AB80" s="446"/>
      <c r="AC80" s="446"/>
      <c r="AD80" s="446"/>
      <c r="AE80" s="446"/>
      <c r="AF80" s="506" t="s">
        <v>398</v>
      </c>
      <c r="AG80" s="507"/>
      <c r="AH80" s="507"/>
      <c r="AI80" s="507"/>
      <c r="AJ80" s="508"/>
      <c r="AK80" s="455">
        <v>1.4</v>
      </c>
      <c r="AL80" s="456"/>
      <c r="AM80" s="456"/>
      <c r="AN80" s="457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</row>
    <row r="81" spans="1:107" s="45" customFormat="1" ht="13.2" customHeight="1" x14ac:dyDescent="0.3">
      <c r="A81" s="442">
        <v>45429</v>
      </c>
      <c r="B81" s="443"/>
      <c r="C81" s="443"/>
      <c r="D81" s="443"/>
      <c r="E81" s="445" t="s">
        <v>420</v>
      </c>
      <c r="F81" s="445"/>
      <c r="G81" s="445"/>
      <c r="H81" s="445"/>
      <c r="I81" s="445"/>
      <c r="J81" s="445"/>
      <c r="K81" s="445"/>
      <c r="L81" s="445"/>
      <c r="M81" s="445"/>
      <c r="N81" s="445"/>
      <c r="O81" s="445"/>
      <c r="P81" s="445"/>
      <c r="Q81" s="445"/>
      <c r="R81" s="445"/>
      <c r="S81" s="445"/>
      <c r="T81" s="446">
        <v>480</v>
      </c>
      <c r="U81" s="446"/>
      <c r="V81" s="446"/>
      <c r="W81" s="446"/>
      <c r="X81" s="446"/>
      <c r="Y81" s="446"/>
      <c r="Z81" s="446">
        <v>500</v>
      </c>
      <c r="AA81" s="446"/>
      <c r="AB81" s="446"/>
      <c r="AC81" s="446"/>
      <c r="AD81" s="446"/>
      <c r="AE81" s="446"/>
      <c r="AF81" s="506" t="s">
        <v>421</v>
      </c>
      <c r="AG81" s="507"/>
      <c r="AH81" s="507"/>
      <c r="AI81" s="507"/>
      <c r="AJ81" s="508"/>
      <c r="AK81" s="455">
        <v>1.6</v>
      </c>
      <c r="AL81" s="456"/>
      <c r="AM81" s="456"/>
      <c r="AN81" s="457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</row>
    <row r="82" spans="1:107" s="45" customFormat="1" ht="13.2" customHeight="1" x14ac:dyDescent="0.3">
      <c r="A82" s="442">
        <v>45429</v>
      </c>
      <c r="B82" s="443"/>
      <c r="C82" s="443"/>
      <c r="D82" s="443"/>
      <c r="E82" s="445" t="s">
        <v>587</v>
      </c>
      <c r="F82" s="445"/>
      <c r="G82" s="445"/>
      <c r="H82" s="445"/>
      <c r="I82" s="445"/>
      <c r="J82" s="445"/>
      <c r="K82" s="445"/>
      <c r="L82" s="445"/>
      <c r="M82" s="445"/>
      <c r="N82" s="445"/>
      <c r="O82" s="445"/>
      <c r="P82" s="445"/>
      <c r="Q82" s="445"/>
      <c r="R82" s="445"/>
      <c r="S82" s="445"/>
      <c r="T82" s="446">
        <v>12040</v>
      </c>
      <c r="U82" s="446"/>
      <c r="V82" s="446"/>
      <c r="W82" s="446"/>
      <c r="X82" s="446"/>
      <c r="Y82" s="446"/>
      <c r="Z82" s="446">
        <v>12100</v>
      </c>
      <c r="AA82" s="446"/>
      <c r="AB82" s="446"/>
      <c r="AC82" s="446"/>
      <c r="AD82" s="446"/>
      <c r="AE82" s="446"/>
      <c r="AF82" s="506" t="s">
        <v>398</v>
      </c>
      <c r="AG82" s="507"/>
      <c r="AH82" s="507"/>
      <c r="AI82" s="507"/>
      <c r="AJ82" s="508"/>
      <c r="AK82" s="455">
        <v>1.8</v>
      </c>
      <c r="AL82" s="456"/>
      <c r="AM82" s="456"/>
      <c r="AN82" s="457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</row>
    <row r="83" spans="1:107" s="45" customFormat="1" ht="13.2" customHeight="1" x14ac:dyDescent="0.3">
      <c r="A83" s="442">
        <v>45429</v>
      </c>
      <c r="B83" s="443"/>
      <c r="C83" s="443"/>
      <c r="D83" s="443"/>
      <c r="E83" s="445" t="s">
        <v>475</v>
      </c>
      <c r="F83" s="445"/>
      <c r="G83" s="445"/>
      <c r="H83" s="445"/>
      <c r="I83" s="445"/>
      <c r="J83" s="445"/>
      <c r="K83" s="445"/>
      <c r="L83" s="445"/>
      <c r="M83" s="445"/>
      <c r="N83" s="445"/>
      <c r="O83" s="445"/>
      <c r="P83" s="445"/>
      <c r="Q83" s="445"/>
      <c r="R83" s="445"/>
      <c r="S83" s="445"/>
      <c r="T83" s="446">
        <v>21520</v>
      </c>
      <c r="U83" s="446"/>
      <c r="V83" s="446"/>
      <c r="W83" s="446"/>
      <c r="X83" s="446"/>
      <c r="Y83" s="446"/>
      <c r="Z83" s="446">
        <v>21580</v>
      </c>
      <c r="AA83" s="446"/>
      <c r="AB83" s="446"/>
      <c r="AC83" s="446"/>
      <c r="AD83" s="446"/>
      <c r="AE83" s="446"/>
      <c r="AF83" s="506" t="s">
        <v>398</v>
      </c>
      <c r="AG83" s="507"/>
      <c r="AH83" s="507"/>
      <c r="AI83" s="507"/>
      <c r="AJ83" s="508"/>
      <c r="AK83" s="455">
        <v>0.6</v>
      </c>
      <c r="AL83" s="456"/>
      <c r="AM83" s="456"/>
      <c r="AN83" s="457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</row>
    <row r="84" spans="1:107" s="45" customFormat="1" ht="13.2" customHeight="1" x14ac:dyDescent="0.3">
      <c r="A84" s="442">
        <v>45430</v>
      </c>
      <c r="B84" s="443"/>
      <c r="C84" s="443"/>
      <c r="D84" s="443"/>
      <c r="E84" s="445" t="s">
        <v>420</v>
      </c>
      <c r="F84" s="445"/>
      <c r="G84" s="445"/>
      <c r="H84" s="445"/>
      <c r="I84" s="445"/>
      <c r="J84" s="445"/>
      <c r="K84" s="445"/>
      <c r="L84" s="445"/>
      <c r="M84" s="445"/>
      <c r="N84" s="445"/>
      <c r="O84" s="445"/>
      <c r="P84" s="445"/>
      <c r="Q84" s="445"/>
      <c r="R84" s="445"/>
      <c r="S84" s="445"/>
      <c r="T84" s="446">
        <v>480</v>
      </c>
      <c r="U84" s="446"/>
      <c r="V84" s="446"/>
      <c r="W84" s="446"/>
      <c r="X84" s="446"/>
      <c r="Y84" s="446"/>
      <c r="Z84" s="446">
        <v>500</v>
      </c>
      <c r="AA84" s="446"/>
      <c r="AB84" s="446"/>
      <c r="AC84" s="446"/>
      <c r="AD84" s="446"/>
      <c r="AE84" s="446"/>
      <c r="AF84" s="506" t="s">
        <v>421</v>
      </c>
      <c r="AG84" s="507"/>
      <c r="AH84" s="507"/>
      <c r="AI84" s="507"/>
      <c r="AJ84" s="508"/>
      <c r="AK84" s="455">
        <v>1.4</v>
      </c>
      <c r="AL84" s="456"/>
      <c r="AM84" s="456"/>
      <c r="AN84" s="457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</row>
    <row r="85" spans="1:107" s="45" customFormat="1" ht="12.75" customHeight="1" x14ac:dyDescent="0.25">
      <c r="A85" s="442">
        <v>45430</v>
      </c>
      <c r="B85" s="443"/>
      <c r="C85" s="443"/>
      <c r="D85" s="443"/>
      <c r="E85" s="445" t="s">
        <v>587</v>
      </c>
      <c r="F85" s="445"/>
      <c r="G85" s="445"/>
      <c r="H85" s="445"/>
      <c r="I85" s="445"/>
      <c r="J85" s="445"/>
      <c r="K85" s="445"/>
      <c r="L85" s="445"/>
      <c r="M85" s="445"/>
      <c r="N85" s="445"/>
      <c r="O85" s="445"/>
      <c r="P85" s="445"/>
      <c r="Q85" s="445"/>
      <c r="R85" s="445"/>
      <c r="S85" s="445"/>
      <c r="T85" s="446">
        <v>12040</v>
      </c>
      <c r="U85" s="446"/>
      <c r="V85" s="446"/>
      <c r="W85" s="446"/>
      <c r="X85" s="446"/>
      <c r="Y85" s="446"/>
      <c r="Z85" s="446">
        <v>12100</v>
      </c>
      <c r="AA85" s="446"/>
      <c r="AB85" s="446"/>
      <c r="AC85" s="446"/>
      <c r="AD85" s="446"/>
      <c r="AE85" s="446"/>
      <c r="AF85" s="506" t="s">
        <v>398</v>
      </c>
      <c r="AG85" s="507"/>
      <c r="AH85" s="507"/>
      <c r="AI85" s="507"/>
      <c r="AJ85" s="508"/>
      <c r="AK85" s="455">
        <v>1.8</v>
      </c>
      <c r="AL85" s="456"/>
      <c r="AM85" s="456"/>
      <c r="AN85" s="457"/>
      <c r="AO85" s="224"/>
      <c r="AP85" s="224"/>
      <c r="AQ85" s="224"/>
      <c r="AR85" s="224"/>
      <c r="AS85" s="224"/>
      <c r="AT85" s="224"/>
      <c r="AU85" s="224"/>
      <c r="AV85" s="224"/>
      <c r="AW85" s="224"/>
      <c r="AX85" s="224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</row>
    <row r="86" spans="1:107" s="45" customFormat="1" ht="21" customHeight="1" x14ac:dyDescent="0.25">
      <c r="A86" s="442">
        <v>45431</v>
      </c>
      <c r="B86" s="443"/>
      <c r="C86" s="443"/>
      <c r="D86" s="443"/>
      <c r="E86" s="445" t="s">
        <v>591</v>
      </c>
      <c r="F86" s="445"/>
      <c r="G86" s="445"/>
      <c r="H86" s="445"/>
      <c r="I86" s="445"/>
      <c r="J86" s="445"/>
      <c r="K86" s="445"/>
      <c r="L86" s="445"/>
      <c r="M86" s="445"/>
      <c r="N86" s="445"/>
      <c r="O86" s="445"/>
      <c r="P86" s="445"/>
      <c r="Q86" s="445"/>
      <c r="R86" s="445"/>
      <c r="S86" s="445"/>
      <c r="T86" s="446">
        <v>5150</v>
      </c>
      <c r="U86" s="446"/>
      <c r="V86" s="446"/>
      <c r="W86" s="446"/>
      <c r="X86" s="446"/>
      <c r="Y86" s="446"/>
      <c r="Z86" s="446">
        <v>5180</v>
      </c>
      <c r="AA86" s="446"/>
      <c r="AB86" s="446"/>
      <c r="AC86" s="446"/>
      <c r="AD86" s="446"/>
      <c r="AE86" s="446"/>
      <c r="AF86" s="506" t="s">
        <v>413</v>
      </c>
      <c r="AG86" s="507"/>
      <c r="AH86" s="507"/>
      <c r="AI86" s="507"/>
      <c r="AJ86" s="508"/>
      <c r="AK86" s="455">
        <f>1.4*1.75</f>
        <v>2.4499999999999997</v>
      </c>
      <c r="AL86" s="456"/>
      <c r="AM86" s="456"/>
      <c r="AN86" s="457"/>
      <c r="AO86" s="226"/>
      <c r="AP86" s="226"/>
      <c r="AQ86" s="226"/>
      <c r="AR86" s="226"/>
      <c r="AS86" s="226"/>
      <c r="AT86" s="226"/>
      <c r="AU86" s="226"/>
      <c r="AV86" s="226"/>
      <c r="AW86" s="226"/>
      <c r="AX86" s="22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</row>
    <row r="87" spans="1:107" s="45" customFormat="1" ht="12.75" customHeight="1" x14ac:dyDescent="0.25">
      <c r="A87" s="442">
        <v>45431</v>
      </c>
      <c r="B87" s="443"/>
      <c r="C87" s="443"/>
      <c r="D87" s="443"/>
      <c r="E87" s="445" t="s">
        <v>587</v>
      </c>
      <c r="F87" s="445"/>
      <c r="G87" s="445"/>
      <c r="H87" s="445"/>
      <c r="I87" s="445"/>
      <c r="J87" s="445"/>
      <c r="K87" s="445"/>
      <c r="L87" s="445"/>
      <c r="M87" s="445"/>
      <c r="N87" s="445"/>
      <c r="O87" s="445"/>
      <c r="P87" s="445"/>
      <c r="Q87" s="445"/>
      <c r="R87" s="445"/>
      <c r="S87" s="445"/>
      <c r="T87" s="446">
        <v>12040</v>
      </c>
      <c r="U87" s="446"/>
      <c r="V87" s="446"/>
      <c r="W87" s="446"/>
      <c r="X87" s="446"/>
      <c r="Y87" s="446"/>
      <c r="Z87" s="446">
        <v>12100</v>
      </c>
      <c r="AA87" s="446"/>
      <c r="AB87" s="446"/>
      <c r="AC87" s="446"/>
      <c r="AD87" s="446"/>
      <c r="AE87" s="446"/>
      <c r="AF87" s="506" t="s">
        <v>398</v>
      </c>
      <c r="AG87" s="507"/>
      <c r="AH87" s="507"/>
      <c r="AI87" s="507"/>
      <c r="AJ87" s="508"/>
      <c r="AK87" s="455">
        <f>1.4*1.75</f>
        <v>2.4499999999999997</v>
      </c>
      <c r="AL87" s="456"/>
      <c r="AM87" s="456"/>
      <c r="AN87" s="457"/>
      <c r="AO87" s="226"/>
      <c r="AP87" s="226"/>
      <c r="AQ87" s="226"/>
      <c r="AR87" s="226"/>
      <c r="AS87" s="226"/>
      <c r="AT87" s="226"/>
      <c r="AU87" s="226"/>
      <c r="AV87" s="226"/>
      <c r="AW87" s="226"/>
      <c r="AX87" s="22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</row>
    <row r="88" spans="1:107" s="45" customFormat="1" ht="12.75" customHeight="1" x14ac:dyDescent="0.25">
      <c r="A88" s="442">
        <v>45429</v>
      </c>
      <c r="B88" s="443"/>
      <c r="C88" s="443"/>
      <c r="D88" s="443"/>
      <c r="E88" s="445" t="s">
        <v>668</v>
      </c>
      <c r="F88" s="445"/>
      <c r="G88" s="445"/>
      <c r="H88" s="445"/>
      <c r="I88" s="445"/>
      <c r="J88" s="445"/>
      <c r="K88" s="445"/>
      <c r="L88" s="445"/>
      <c r="M88" s="445"/>
      <c r="N88" s="445"/>
      <c r="O88" s="445"/>
      <c r="P88" s="445"/>
      <c r="Q88" s="445"/>
      <c r="R88" s="445"/>
      <c r="S88" s="445"/>
      <c r="T88" s="446">
        <v>0</v>
      </c>
      <c r="U88" s="446"/>
      <c r="V88" s="446"/>
      <c r="W88" s="446"/>
      <c r="X88" s="446"/>
      <c r="Y88" s="446"/>
      <c r="Z88" s="446">
        <v>130</v>
      </c>
      <c r="AA88" s="446"/>
      <c r="AB88" s="446"/>
      <c r="AC88" s="446"/>
      <c r="AD88" s="446"/>
      <c r="AE88" s="446"/>
      <c r="AF88" s="506" t="s">
        <v>417</v>
      </c>
      <c r="AG88" s="507"/>
      <c r="AH88" s="507"/>
      <c r="AI88" s="507"/>
      <c r="AJ88" s="508"/>
      <c r="AK88" s="455">
        <v>1.6</v>
      </c>
      <c r="AL88" s="456"/>
      <c r="AM88" s="456"/>
      <c r="AN88" s="457"/>
      <c r="AO88" s="224"/>
      <c r="AP88" s="224"/>
      <c r="AQ88" s="224"/>
      <c r="AR88" s="224"/>
      <c r="AS88" s="224"/>
      <c r="AT88" s="224"/>
      <c r="AU88" s="224"/>
      <c r="AV88" s="224"/>
      <c r="AW88" s="224"/>
      <c r="AX88" s="224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</row>
    <row r="89" spans="1:107" s="45" customFormat="1" ht="12.75" customHeight="1" x14ac:dyDescent="0.25">
      <c r="A89" s="442">
        <v>45430</v>
      </c>
      <c r="B89" s="443"/>
      <c r="C89" s="443"/>
      <c r="D89" s="443"/>
      <c r="E89" s="445" t="s">
        <v>668</v>
      </c>
      <c r="F89" s="445"/>
      <c r="G89" s="445"/>
      <c r="H89" s="445"/>
      <c r="I89" s="445"/>
      <c r="J89" s="445"/>
      <c r="K89" s="445"/>
      <c r="L89" s="445"/>
      <c r="M89" s="445"/>
      <c r="N89" s="445"/>
      <c r="O89" s="445"/>
      <c r="P89" s="445"/>
      <c r="Q89" s="445"/>
      <c r="R89" s="445"/>
      <c r="S89" s="445"/>
      <c r="T89" s="446">
        <v>130</v>
      </c>
      <c r="U89" s="446"/>
      <c r="V89" s="446"/>
      <c r="W89" s="446"/>
      <c r="X89" s="446"/>
      <c r="Y89" s="446"/>
      <c r="Z89" s="446">
        <v>250</v>
      </c>
      <c r="AA89" s="446"/>
      <c r="AB89" s="446"/>
      <c r="AC89" s="446"/>
      <c r="AD89" s="446"/>
      <c r="AE89" s="446"/>
      <c r="AF89" s="506" t="s">
        <v>417</v>
      </c>
      <c r="AG89" s="507"/>
      <c r="AH89" s="507"/>
      <c r="AI89" s="507"/>
      <c r="AJ89" s="508"/>
      <c r="AK89" s="455">
        <v>1.2</v>
      </c>
      <c r="AL89" s="456"/>
      <c r="AM89" s="456"/>
      <c r="AN89" s="457"/>
      <c r="AO89" s="224"/>
      <c r="AP89" s="224"/>
      <c r="AQ89" s="224"/>
      <c r="AR89" s="224"/>
      <c r="AS89" s="224"/>
      <c r="AT89" s="224"/>
      <c r="AU89" s="224"/>
      <c r="AV89" s="224"/>
      <c r="AW89" s="224"/>
      <c r="AX89" s="224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</row>
    <row r="90" spans="1:107" s="45" customFormat="1" ht="12.75" customHeight="1" x14ac:dyDescent="0.25">
      <c r="A90" s="442">
        <v>45430</v>
      </c>
      <c r="B90" s="443"/>
      <c r="C90" s="443"/>
      <c r="D90" s="443"/>
      <c r="E90" s="445" t="s">
        <v>475</v>
      </c>
      <c r="F90" s="445"/>
      <c r="G90" s="445"/>
      <c r="H90" s="445"/>
      <c r="I90" s="445"/>
      <c r="J90" s="445"/>
      <c r="K90" s="445"/>
      <c r="L90" s="445"/>
      <c r="M90" s="445"/>
      <c r="N90" s="445"/>
      <c r="O90" s="445"/>
      <c r="P90" s="445"/>
      <c r="Q90" s="445"/>
      <c r="R90" s="445"/>
      <c r="S90" s="445"/>
      <c r="T90" s="446">
        <v>6010</v>
      </c>
      <c r="U90" s="446"/>
      <c r="V90" s="446"/>
      <c r="W90" s="446"/>
      <c r="X90" s="446"/>
      <c r="Y90" s="446"/>
      <c r="Z90" s="446">
        <v>6010</v>
      </c>
      <c r="AA90" s="446"/>
      <c r="AB90" s="446"/>
      <c r="AC90" s="446"/>
      <c r="AD90" s="446"/>
      <c r="AE90" s="446"/>
      <c r="AF90" s="506" t="s">
        <v>380</v>
      </c>
      <c r="AG90" s="507"/>
      <c r="AH90" s="507"/>
      <c r="AI90" s="507"/>
      <c r="AJ90" s="508"/>
      <c r="AK90" s="455">
        <v>0.8</v>
      </c>
      <c r="AL90" s="456"/>
      <c r="AM90" s="456"/>
      <c r="AN90" s="457"/>
      <c r="AO90" s="224"/>
      <c r="AP90" s="224"/>
      <c r="AQ90" s="224"/>
      <c r="AR90" s="224"/>
      <c r="AS90" s="224"/>
      <c r="AT90" s="224"/>
      <c r="AU90" s="224"/>
      <c r="AV90" s="224"/>
      <c r="AW90" s="224"/>
      <c r="AX90" s="224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</row>
    <row r="91" spans="1:107" s="236" customFormat="1" ht="12.75" customHeight="1" x14ac:dyDescent="0.25">
      <c r="A91" s="442">
        <v>45432</v>
      </c>
      <c r="B91" s="443"/>
      <c r="C91" s="443"/>
      <c r="D91" s="443"/>
      <c r="E91" s="445" t="s">
        <v>668</v>
      </c>
      <c r="F91" s="445"/>
      <c r="G91" s="445"/>
      <c r="H91" s="445"/>
      <c r="I91" s="445"/>
      <c r="J91" s="445"/>
      <c r="K91" s="445"/>
      <c r="L91" s="445"/>
      <c r="M91" s="445"/>
      <c r="N91" s="445"/>
      <c r="O91" s="445"/>
      <c r="P91" s="445"/>
      <c r="Q91" s="445"/>
      <c r="R91" s="445"/>
      <c r="S91" s="445"/>
      <c r="T91" s="446">
        <v>250</v>
      </c>
      <c r="U91" s="446"/>
      <c r="V91" s="446"/>
      <c r="W91" s="446"/>
      <c r="X91" s="446"/>
      <c r="Y91" s="446"/>
      <c r="Z91" s="446">
        <v>480</v>
      </c>
      <c r="AA91" s="446"/>
      <c r="AB91" s="446"/>
      <c r="AC91" s="446"/>
      <c r="AD91" s="446"/>
      <c r="AE91" s="446"/>
      <c r="AF91" s="506" t="s">
        <v>417</v>
      </c>
      <c r="AG91" s="507"/>
      <c r="AH91" s="507"/>
      <c r="AI91" s="507"/>
      <c r="AJ91" s="508"/>
      <c r="AK91" s="455">
        <v>1.4</v>
      </c>
      <c r="AL91" s="456"/>
      <c r="AM91" s="456"/>
      <c r="AN91" s="457"/>
      <c r="AO91" s="237"/>
      <c r="AP91" s="237"/>
      <c r="AQ91" s="237"/>
      <c r="AR91" s="237"/>
      <c r="AS91" s="237"/>
      <c r="AT91" s="237"/>
      <c r="AU91" s="237"/>
      <c r="AV91" s="237"/>
      <c r="AW91" s="237"/>
      <c r="AX91" s="237"/>
    </row>
    <row r="92" spans="1:107" ht="12.75" customHeight="1" x14ac:dyDescent="0.3">
      <c r="A92" s="384" t="s">
        <v>407</v>
      </c>
      <c r="B92" s="385"/>
      <c r="C92" s="385"/>
      <c r="D92" s="385"/>
      <c r="E92" s="385"/>
      <c r="F92" s="385"/>
      <c r="G92" s="385"/>
      <c r="H92" s="385"/>
      <c r="I92" s="385"/>
      <c r="J92" s="385"/>
      <c r="K92" s="385"/>
      <c r="L92" s="385"/>
      <c r="M92" s="385"/>
      <c r="N92" s="385"/>
      <c r="O92" s="385"/>
      <c r="P92" s="385"/>
      <c r="Q92" s="385"/>
      <c r="R92" s="385"/>
      <c r="S92" s="385"/>
      <c r="T92" s="385"/>
      <c r="U92" s="385"/>
      <c r="V92" s="385"/>
      <c r="W92" s="385"/>
      <c r="X92" s="385"/>
      <c r="Y92" s="385"/>
      <c r="Z92" s="385"/>
      <c r="AA92" s="385"/>
      <c r="AB92" s="385"/>
      <c r="AC92" s="385"/>
      <c r="AD92" s="385"/>
      <c r="AE92" s="385"/>
      <c r="AF92" s="385"/>
      <c r="AG92" s="385"/>
      <c r="AH92" s="385"/>
      <c r="AI92" s="385"/>
      <c r="AJ92" s="386"/>
      <c r="AK92" s="387">
        <f>SUM(AK66:AN91)</f>
        <v>41.800000000000004</v>
      </c>
      <c r="AL92" s="388"/>
      <c r="AM92" s="388"/>
      <c r="AN92" s="389"/>
    </row>
    <row r="93" spans="1:107" ht="12.75" customHeight="1" x14ac:dyDescent="0.3">
      <c r="A93" s="384" t="s">
        <v>353</v>
      </c>
      <c r="B93" s="385"/>
      <c r="C93" s="385"/>
      <c r="D93" s="385"/>
      <c r="E93" s="385"/>
      <c r="F93" s="385"/>
      <c r="G93" s="385"/>
      <c r="H93" s="385"/>
      <c r="I93" s="385"/>
      <c r="J93" s="385"/>
      <c r="K93" s="385"/>
      <c r="L93" s="385"/>
      <c r="M93" s="385"/>
      <c r="N93" s="385"/>
      <c r="O93" s="385"/>
      <c r="P93" s="385"/>
      <c r="Q93" s="385"/>
      <c r="R93" s="385"/>
      <c r="S93" s="385"/>
      <c r="T93" s="385"/>
      <c r="U93" s="385"/>
      <c r="V93" s="385"/>
      <c r="W93" s="385"/>
      <c r="X93" s="385"/>
      <c r="Y93" s="385"/>
      <c r="Z93" s="385"/>
      <c r="AA93" s="385"/>
      <c r="AB93" s="385"/>
      <c r="AC93" s="385"/>
      <c r="AD93" s="385"/>
      <c r="AE93" s="385"/>
      <c r="AF93" s="385"/>
      <c r="AG93" s="385"/>
      <c r="AH93" s="385"/>
      <c r="AI93" s="385"/>
      <c r="AJ93" s="386"/>
      <c r="AK93" s="387">
        <f>+AK92+AK51</f>
        <v>111.80000000000004</v>
      </c>
      <c r="AL93" s="388"/>
      <c r="AM93" s="388"/>
      <c r="AN93" s="389"/>
    </row>
    <row r="94" spans="1:107" x14ac:dyDescent="0.3">
      <c r="A94" s="332" t="s">
        <v>382</v>
      </c>
      <c r="B94" s="332"/>
      <c r="C94" s="332"/>
      <c r="D94" s="332"/>
      <c r="E94" s="332"/>
      <c r="F94" s="332"/>
      <c r="G94" s="332"/>
      <c r="H94" s="332"/>
      <c r="I94" s="332"/>
      <c r="J94" s="332"/>
      <c r="K94" s="332"/>
      <c r="L94" s="332"/>
      <c r="M94" s="332"/>
      <c r="N94" s="332"/>
      <c r="O94" s="332"/>
      <c r="P94" s="332"/>
      <c r="Q94" s="332"/>
      <c r="R94" s="332"/>
      <c r="S94" s="332"/>
      <c r="T94" s="332"/>
      <c r="U94" s="332"/>
      <c r="V94" s="332"/>
      <c r="W94" s="332"/>
      <c r="X94" s="332"/>
      <c r="Y94" s="332"/>
      <c r="Z94" s="332"/>
      <c r="AA94" s="332"/>
      <c r="AB94" s="332"/>
      <c r="AC94" s="332"/>
      <c r="AD94" s="332"/>
      <c r="AE94" s="332"/>
      <c r="AF94" s="332"/>
      <c r="AG94" s="332"/>
      <c r="AH94" s="332"/>
      <c r="AI94" s="332"/>
      <c r="AJ94" s="332"/>
      <c r="AK94" s="332"/>
      <c r="AL94" s="332"/>
      <c r="AM94" s="332"/>
      <c r="AN94" s="332"/>
    </row>
    <row r="95" spans="1:107" x14ac:dyDescent="0.3">
      <c r="A95" s="335"/>
      <c r="B95" s="335"/>
      <c r="C95" s="335"/>
      <c r="D95" s="335"/>
      <c r="E95" s="335"/>
      <c r="F95" s="335"/>
      <c r="G95" s="335"/>
      <c r="H95" s="335"/>
      <c r="I95" s="335"/>
      <c r="J95" s="335"/>
      <c r="K95" s="335"/>
      <c r="L95" s="335"/>
      <c r="M95" s="335"/>
      <c r="N95" s="335"/>
      <c r="O95" s="335"/>
      <c r="P95" s="335"/>
      <c r="Q95" s="335"/>
      <c r="R95" s="335"/>
      <c r="S95" s="335"/>
      <c r="T95" s="335"/>
      <c r="U95" s="335"/>
      <c r="V95" s="335"/>
      <c r="W95" s="335"/>
      <c r="X95" s="335"/>
      <c r="Y95" s="335"/>
      <c r="Z95" s="335"/>
      <c r="AA95" s="335"/>
      <c r="AB95" s="335"/>
      <c r="AC95" s="335"/>
      <c r="AD95" s="335"/>
      <c r="AE95" s="335"/>
      <c r="AF95" s="335"/>
      <c r="AG95" s="335"/>
      <c r="AH95" s="335"/>
      <c r="AI95" s="335"/>
      <c r="AJ95" s="335"/>
      <c r="AK95" s="335"/>
      <c r="AL95" s="335"/>
      <c r="AM95" s="335"/>
      <c r="AN95" s="335"/>
    </row>
    <row r="96" spans="1:107" ht="12.75" customHeight="1" x14ac:dyDescent="0.3">
      <c r="A96" s="335"/>
      <c r="B96" s="335"/>
      <c r="C96" s="335"/>
      <c r="D96" s="335"/>
      <c r="E96" s="335"/>
      <c r="F96" s="335"/>
      <c r="G96" s="335"/>
      <c r="H96" s="335"/>
      <c r="I96" s="335"/>
      <c r="J96" s="335"/>
      <c r="K96" s="335"/>
      <c r="L96" s="335"/>
      <c r="M96" s="335"/>
      <c r="N96" s="335"/>
      <c r="O96" s="335"/>
      <c r="P96" s="335"/>
      <c r="Q96" s="335"/>
      <c r="R96" s="335"/>
      <c r="S96" s="335"/>
      <c r="T96" s="335"/>
      <c r="U96" s="335"/>
      <c r="V96" s="335"/>
      <c r="W96" s="335"/>
      <c r="X96" s="335"/>
      <c r="Y96" s="335"/>
      <c r="Z96" s="335"/>
      <c r="AA96" s="335"/>
      <c r="AB96" s="335"/>
      <c r="AC96" s="335"/>
      <c r="AD96" s="335"/>
      <c r="AE96" s="335"/>
      <c r="AF96" s="335"/>
      <c r="AG96" s="335"/>
      <c r="AH96" s="335"/>
      <c r="AI96" s="335"/>
      <c r="AJ96" s="335"/>
      <c r="AK96" s="335"/>
      <c r="AL96" s="335"/>
      <c r="AM96" s="335"/>
      <c r="AN96" s="335"/>
    </row>
    <row r="97" spans="1:84" ht="12.75" customHeight="1" x14ac:dyDescent="0.3">
      <c r="A97" s="335"/>
      <c r="B97" s="335"/>
      <c r="C97" s="335"/>
      <c r="D97" s="335"/>
      <c r="E97" s="335"/>
      <c r="F97" s="335"/>
      <c r="G97" s="335"/>
      <c r="H97" s="335"/>
      <c r="I97" s="335"/>
      <c r="J97" s="335"/>
      <c r="K97" s="335"/>
      <c r="L97" s="335"/>
      <c r="M97" s="335"/>
      <c r="N97" s="335"/>
      <c r="O97" s="335"/>
      <c r="P97" s="335"/>
      <c r="Q97" s="335"/>
      <c r="R97" s="335"/>
      <c r="S97" s="335"/>
      <c r="T97" s="335"/>
      <c r="U97" s="335"/>
      <c r="V97" s="335"/>
      <c r="W97" s="335"/>
      <c r="X97" s="335"/>
      <c r="Y97" s="335"/>
      <c r="Z97" s="335"/>
      <c r="AA97" s="335"/>
      <c r="AB97" s="335"/>
      <c r="AC97" s="335"/>
      <c r="AD97" s="335"/>
      <c r="AE97" s="335"/>
      <c r="AF97" s="335"/>
      <c r="AG97" s="335"/>
      <c r="AH97" s="335"/>
      <c r="AI97" s="335"/>
      <c r="AJ97" s="335"/>
      <c r="AK97" s="335"/>
      <c r="AL97" s="335"/>
      <c r="AM97" s="335"/>
      <c r="AN97" s="335"/>
    </row>
    <row r="98" spans="1:84" ht="12.75" customHeight="1" x14ac:dyDescent="0.3">
      <c r="A98" s="335"/>
      <c r="B98" s="335"/>
      <c r="C98" s="335"/>
      <c r="D98" s="335"/>
      <c r="E98" s="335"/>
      <c r="F98" s="335"/>
      <c r="G98" s="335"/>
      <c r="H98" s="335"/>
      <c r="I98" s="335"/>
      <c r="J98" s="335"/>
      <c r="K98" s="335"/>
      <c r="L98" s="335"/>
      <c r="M98" s="335"/>
      <c r="N98" s="335"/>
      <c r="O98" s="335"/>
      <c r="P98" s="335"/>
      <c r="Q98" s="335"/>
      <c r="R98" s="335"/>
      <c r="S98" s="335"/>
      <c r="T98" s="335"/>
      <c r="U98" s="335"/>
      <c r="V98" s="335"/>
      <c r="W98" s="335"/>
      <c r="X98" s="335"/>
      <c r="Y98" s="335"/>
      <c r="Z98" s="335"/>
      <c r="AA98" s="335"/>
      <c r="AB98" s="335"/>
      <c r="AC98" s="335"/>
      <c r="AD98" s="335"/>
      <c r="AE98" s="335"/>
      <c r="AF98" s="335"/>
      <c r="AG98" s="335"/>
      <c r="AH98" s="335"/>
      <c r="AI98" s="335"/>
      <c r="AJ98" s="335"/>
      <c r="AK98" s="335"/>
      <c r="AL98" s="335"/>
      <c r="AM98" s="335"/>
      <c r="AN98" s="335"/>
    </row>
    <row r="99" spans="1:84" x14ac:dyDescent="0.3">
      <c r="A99" s="335"/>
      <c r="B99" s="335"/>
      <c r="C99" s="335"/>
      <c r="D99" s="335"/>
      <c r="E99" s="335"/>
      <c r="F99" s="335"/>
      <c r="G99" s="335"/>
      <c r="H99" s="335"/>
      <c r="I99" s="335"/>
      <c r="J99" s="335"/>
      <c r="K99" s="335"/>
      <c r="L99" s="335"/>
      <c r="M99" s="335"/>
      <c r="N99" s="335"/>
      <c r="O99" s="335"/>
      <c r="P99" s="335"/>
      <c r="Q99" s="335"/>
      <c r="R99" s="335"/>
      <c r="S99" s="335"/>
      <c r="T99" s="335"/>
      <c r="U99" s="335"/>
      <c r="V99" s="335"/>
      <c r="W99" s="335"/>
      <c r="X99" s="335"/>
      <c r="Y99" s="335"/>
      <c r="Z99" s="335"/>
      <c r="AA99" s="335"/>
      <c r="AB99" s="335"/>
      <c r="AC99" s="335"/>
      <c r="AD99" s="335"/>
      <c r="AE99" s="335"/>
      <c r="AF99" s="335"/>
      <c r="AG99" s="335"/>
      <c r="AH99" s="335"/>
      <c r="AI99" s="335"/>
      <c r="AJ99" s="335"/>
      <c r="AK99" s="335"/>
      <c r="AL99" s="335"/>
      <c r="AM99" s="335"/>
      <c r="AN99" s="335"/>
    </row>
    <row r="100" spans="1:84" ht="14.4" x14ac:dyDescent="0.3">
      <c r="A100" s="335"/>
      <c r="B100" s="335"/>
      <c r="C100" s="335"/>
      <c r="D100" s="335"/>
      <c r="E100" s="335"/>
      <c r="F100" s="335"/>
      <c r="G100" s="335"/>
      <c r="H100" s="335"/>
      <c r="I100" s="335"/>
      <c r="J100" s="335"/>
      <c r="K100" s="335"/>
      <c r="L100" s="335"/>
      <c r="M100" s="335"/>
      <c r="N100" s="335"/>
      <c r="O100" s="335"/>
      <c r="P100" s="335"/>
      <c r="Q100" s="335"/>
      <c r="R100" s="335"/>
      <c r="S100" s="335"/>
      <c r="T100" s="335"/>
      <c r="U100" s="335"/>
      <c r="V100" s="335"/>
      <c r="W100" s="335"/>
      <c r="X100" s="335"/>
      <c r="Y100" s="335"/>
      <c r="Z100" s="335"/>
      <c r="AA100" s="335"/>
      <c r="AB100" s="335"/>
      <c r="AC100" s="335"/>
      <c r="AD100" s="335"/>
      <c r="AE100" s="335"/>
      <c r="AF100" s="335"/>
      <c r="AG100" s="335"/>
      <c r="AH100" s="335"/>
      <c r="AI100" s="335"/>
      <c r="AJ100" s="335"/>
      <c r="AK100" s="335"/>
      <c r="AL100" s="335"/>
      <c r="AM100" s="335"/>
      <c r="AN100" s="335"/>
      <c r="BY100"/>
    </row>
    <row r="101" spans="1:84" ht="14.4" x14ac:dyDescent="0.3">
      <c r="A101" s="335"/>
      <c r="B101" s="335"/>
      <c r="C101" s="335"/>
      <c r="D101" s="335"/>
      <c r="E101" s="335"/>
      <c r="F101" s="335"/>
      <c r="G101" s="335"/>
      <c r="H101" s="335"/>
      <c r="I101" s="335"/>
      <c r="J101" s="335"/>
      <c r="K101" s="335"/>
      <c r="L101" s="335"/>
      <c r="M101" s="335"/>
      <c r="N101" s="335"/>
      <c r="O101" s="335"/>
      <c r="P101" s="335"/>
      <c r="Q101" s="335"/>
      <c r="R101" s="335"/>
      <c r="S101" s="335"/>
      <c r="T101" s="335"/>
      <c r="U101" s="335"/>
      <c r="V101" s="335"/>
      <c r="W101" s="335"/>
      <c r="X101" s="335"/>
      <c r="Y101" s="335"/>
      <c r="Z101" s="335"/>
      <c r="AA101" s="335"/>
      <c r="AB101" s="335"/>
      <c r="AC101" s="335"/>
      <c r="AD101" s="335"/>
      <c r="AE101" s="335"/>
      <c r="AF101" s="335"/>
      <c r="AG101" s="335"/>
      <c r="AH101" s="335"/>
      <c r="AI101" s="335"/>
      <c r="AJ101" s="335"/>
      <c r="AK101" s="335"/>
      <c r="AL101" s="335"/>
      <c r="AM101" s="335"/>
      <c r="AN101" s="335"/>
      <c r="BS101"/>
    </row>
    <row r="102" spans="1:84" ht="14.4" x14ac:dyDescent="0.3">
      <c r="A102" s="335"/>
      <c r="B102" s="335"/>
      <c r="C102" s="335"/>
      <c r="D102" s="335"/>
      <c r="E102" s="335"/>
      <c r="F102" s="335"/>
      <c r="G102" s="335"/>
      <c r="H102" s="335"/>
      <c r="I102" s="335"/>
      <c r="J102" s="335"/>
      <c r="K102" s="335"/>
      <c r="L102" s="335"/>
      <c r="M102" s="335"/>
      <c r="N102" s="335"/>
      <c r="O102" s="335"/>
      <c r="P102" s="335"/>
      <c r="Q102" s="335"/>
      <c r="R102" s="335"/>
      <c r="S102" s="335"/>
      <c r="T102" s="335"/>
      <c r="U102" s="335"/>
      <c r="V102" s="335"/>
      <c r="W102" s="335"/>
      <c r="X102" s="335"/>
      <c r="Y102" s="335"/>
      <c r="Z102" s="335"/>
      <c r="AA102" s="335"/>
      <c r="AB102" s="335"/>
      <c r="AC102" s="335"/>
      <c r="AD102" s="335"/>
      <c r="AE102" s="335"/>
      <c r="AF102" s="335"/>
      <c r="AG102" s="335"/>
      <c r="AH102" s="335"/>
      <c r="AI102" s="335"/>
      <c r="AJ102" s="335"/>
      <c r="AK102" s="335"/>
      <c r="AL102" s="335"/>
      <c r="AM102" s="335"/>
      <c r="AN102" s="335"/>
      <c r="CA102"/>
      <c r="CB102"/>
    </row>
    <row r="103" spans="1:84" ht="14.4" x14ac:dyDescent="0.3">
      <c r="A103" s="335"/>
      <c r="B103" s="335"/>
      <c r="C103" s="335"/>
      <c r="D103" s="335"/>
      <c r="E103" s="335"/>
      <c r="F103" s="335"/>
      <c r="G103" s="335"/>
      <c r="H103" s="335"/>
      <c r="I103" s="335"/>
      <c r="J103" s="335"/>
      <c r="K103" s="335"/>
      <c r="L103" s="335"/>
      <c r="M103" s="335"/>
      <c r="N103" s="335"/>
      <c r="O103" s="335"/>
      <c r="P103" s="335"/>
      <c r="Q103" s="335"/>
      <c r="R103" s="335"/>
      <c r="S103" s="335"/>
      <c r="T103" s="335"/>
      <c r="U103" s="335"/>
      <c r="V103" s="335"/>
      <c r="W103" s="335"/>
      <c r="X103" s="335"/>
      <c r="Y103" s="335"/>
      <c r="Z103" s="335"/>
      <c r="AA103" s="335"/>
      <c r="AB103" s="335"/>
      <c r="AC103" s="335"/>
      <c r="AD103" s="335"/>
      <c r="AE103" s="335"/>
      <c r="AF103" s="335"/>
      <c r="AG103" s="335"/>
      <c r="AH103" s="335"/>
      <c r="AI103" s="335"/>
      <c r="AJ103" s="335"/>
      <c r="AK103" s="335"/>
      <c r="AL103" s="335"/>
      <c r="AM103" s="335"/>
      <c r="AN103" s="335"/>
      <c r="BW103"/>
      <c r="BY103"/>
      <c r="BZ103"/>
    </row>
    <row r="104" spans="1:84" ht="14.4" x14ac:dyDescent="0.3">
      <c r="A104" s="335"/>
      <c r="B104" s="335"/>
      <c r="C104" s="335"/>
      <c r="D104" s="335"/>
      <c r="E104" s="335"/>
      <c r="F104" s="335"/>
      <c r="G104" s="335"/>
      <c r="H104" s="335"/>
      <c r="I104" s="335"/>
      <c r="J104" s="335"/>
      <c r="K104" s="335"/>
      <c r="L104" s="335"/>
      <c r="M104" s="335"/>
      <c r="N104" s="335"/>
      <c r="O104" s="335"/>
      <c r="P104" s="335"/>
      <c r="Q104" s="335"/>
      <c r="R104" s="335"/>
      <c r="S104" s="335"/>
      <c r="T104" s="335"/>
      <c r="U104" s="335"/>
      <c r="V104" s="335"/>
      <c r="W104" s="335"/>
      <c r="X104" s="335"/>
      <c r="Y104" s="335"/>
      <c r="Z104" s="335"/>
      <c r="AA104" s="335"/>
      <c r="AB104" s="335"/>
      <c r="AC104" s="335"/>
      <c r="AD104" s="335"/>
      <c r="AE104" s="335"/>
      <c r="AF104" s="335"/>
      <c r="AG104" s="335"/>
      <c r="AH104" s="335"/>
      <c r="AI104" s="335"/>
      <c r="AJ104" s="335"/>
      <c r="AK104" s="335"/>
      <c r="AL104" s="335"/>
      <c r="AM104" s="335"/>
      <c r="AN104" s="335"/>
      <c r="CF104"/>
    </row>
    <row r="105" spans="1:84" x14ac:dyDescent="0.3">
      <c r="A105" s="335"/>
      <c r="B105" s="335"/>
      <c r="C105" s="335"/>
      <c r="D105" s="335"/>
      <c r="E105" s="335"/>
      <c r="F105" s="335"/>
      <c r="G105" s="335"/>
      <c r="H105" s="335"/>
      <c r="I105" s="335"/>
      <c r="J105" s="335"/>
      <c r="K105" s="335"/>
      <c r="L105" s="335"/>
      <c r="M105" s="335"/>
      <c r="N105" s="335"/>
      <c r="O105" s="335"/>
      <c r="P105" s="335"/>
      <c r="Q105" s="335"/>
      <c r="R105" s="335"/>
      <c r="S105" s="335"/>
      <c r="T105" s="335"/>
      <c r="U105" s="335"/>
      <c r="V105" s="335"/>
      <c r="W105" s="335"/>
      <c r="X105" s="335"/>
      <c r="Y105" s="335"/>
      <c r="Z105" s="335"/>
      <c r="AA105" s="335"/>
      <c r="AB105" s="335"/>
      <c r="AC105" s="335"/>
      <c r="AD105" s="335"/>
      <c r="AE105" s="335"/>
      <c r="AF105" s="335"/>
      <c r="AG105" s="335"/>
      <c r="AH105" s="335"/>
      <c r="AI105" s="335"/>
      <c r="AJ105" s="335"/>
      <c r="AK105" s="335"/>
      <c r="AL105" s="335"/>
      <c r="AM105" s="335"/>
      <c r="AN105" s="335"/>
    </row>
    <row r="106" spans="1:84" x14ac:dyDescent="0.3">
      <c r="A106" s="335"/>
      <c r="B106" s="335"/>
      <c r="C106" s="335"/>
      <c r="D106" s="335"/>
      <c r="E106" s="335"/>
      <c r="F106" s="335"/>
      <c r="G106" s="335"/>
      <c r="H106" s="335"/>
      <c r="I106" s="335"/>
      <c r="J106" s="335"/>
      <c r="K106" s="335"/>
      <c r="L106" s="335"/>
      <c r="M106" s="335"/>
      <c r="N106" s="335"/>
      <c r="O106" s="335"/>
      <c r="P106" s="335"/>
      <c r="Q106" s="335"/>
      <c r="R106" s="335"/>
      <c r="S106" s="335"/>
      <c r="T106" s="335"/>
      <c r="U106" s="335"/>
      <c r="V106" s="335"/>
      <c r="W106" s="335"/>
      <c r="X106" s="335"/>
      <c r="Y106" s="335"/>
      <c r="Z106" s="335"/>
      <c r="AA106" s="335"/>
      <c r="AB106" s="335"/>
      <c r="AC106" s="335"/>
      <c r="AD106" s="335"/>
      <c r="AE106" s="335"/>
      <c r="AF106" s="335"/>
      <c r="AG106" s="335"/>
      <c r="AH106" s="335"/>
      <c r="AI106" s="335"/>
      <c r="AJ106" s="335"/>
      <c r="AK106" s="335"/>
      <c r="AL106" s="335"/>
      <c r="AM106" s="335"/>
      <c r="AN106" s="335"/>
    </row>
    <row r="107" spans="1:84" x14ac:dyDescent="0.3">
      <c r="A107" s="335"/>
      <c r="B107" s="335"/>
      <c r="C107" s="335"/>
      <c r="D107" s="335"/>
      <c r="E107" s="335"/>
      <c r="F107" s="335"/>
      <c r="G107" s="335"/>
      <c r="H107" s="335"/>
      <c r="I107" s="335"/>
      <c r="J107" s="335"/>
      <c r="K107" s="335"/>
      <c r="L107" s="335"/>
      <c r="M107" s="335"/>
      <c r="N107" s="335"/>
      <c r="O107" s="335"/>
      <c r="P107" s="335"/>
      <c r="Q107" s="335"/>
      <c r="R107" s="335"/>
      <c r="S107" s="335"/>
      <c r="T107" s="335"/>
      <c r="U107" s="335"/>
      <c r="V107" s="335"/>
      <c r="W107" s="335"/>
      <c r="X107" s="335"/>
      <c r="Y107" s="335"/>
      <c r="Z107" s="335"/>
      <c r="AA107" s="335"/>
      <c r="AB107" s="335"/>
      <c r="AC107" s="335"/>
      <c r="AD107" s="335"/>
      <c r="AE107" s="335"/>
      <c r="AF107" s="335"/>
      <c r="AG107" s="335"/>
      <c r="AH107" s="335"/>
      <c r="AI107" s="335"/>
      <c r="AJ107" s="335"/>
      <c r="AK107" s="335"/>
      <c r="AL107" s="335"/>
      <c r="AM107" s="335"/>
      <c r="AN107" s="335"/>
    </row>
    <row r="108" spans="1:84" x14ac:dyDescent="0.3">
      <c r="A108" s="335"/>
      <c r="B108" s="335"/>
      <c r="C108" s="335"/>
      <c r="D108" s="335"/>
      <c r="E108" s="335"/>
      <c r="F108" s="335"/>
      <c r="G108" s="335"/>
      <c r="H108" s="335"/>
      <c r="I108" s="335"/>
      <c r="J108" s="335"/>
      <c r="K108" s="335"/>
      <c r="L108" s="335"/>
      <c r="M108" s="335"/>
      <c r="N108" s="335"/>
      <c r="O108" s="335"/>
      <c r="P108" s="335"/>
      <c r="Q108" s="335"/>
      <c r="R108" s="335"/>
      <c r="S108" s="335"/>
      <c r="T108" s="335"/>
      <c r="U108" s="335"/>
      <c r="V108" s="335"/>
      <c r="W108" s="335"/>
      <c r="X108" s="335"/>
      <c r="Y108" s="335"/>
      <c r="Z108" s="335"/>
      <c r="AA108" s="335"/>
      <c r="AB108" s="335"/>
      <c r="AC108" s="335"/>
      <c r="AD108" s="335"/>
      <c r="AE108" s="335"/>
      <c r="AF108" s="335"/>
      <c r="AG108" s="335"/>
      <c r="AH108" s="335"/>
      <c r="AI108" s="335"/>
      <c r="AJ108" s="335"/>
      <c r="AK108" s="335"/>
      <c r="AL108" s="335"/>
      <c r="AM108" s="335"/>
      <c r="AN108" s="335"/>
    </row>
    <row r="109" spans="1:84" x14ac:dyDescent="0.3">
      <c r="A109" s="335"/>
      <c r="B109" s="335"/>
      <c r="C109" s="335"/>
      <c r="D109" s="335"/>
      <c r="E109" s="335"/>
      <c r="F109" s="335"/>
      <c r="G109" s="335"/>
      <c r="H109" s="335"/>
      <c r="I109" s="335"/>
      <c r="J109" s="335"/>
      <c r="K109" s="335"/>
      <c r="L109" s="335"/>
      <c r="M109" s="335"/>
      <c r="N109" s="335"/>
      <c r="O109" s="335"/>
      <c r="P109" s="335"/>
      <c r="Q109" s="335"/>
      <c r="R109" s="335"/>
      <c r="S109" s="335"/>
      <c r="T109" s="335"/>
      <c r="U109" s="335"/>
      <c r="V109" s="335"/>
      <c r="W109" s="335"/>
      <c r="X109" s="335"/>
      <c r="Y109" s="335"/>
      <c r="Z109" s="335"/>
      <c r="AA109" s="335"/>
      <c r="AB109" s="335"/>
      <c r="AC109" s="335"/>
      <c r="AD109" s="335"/>
      <c r="AE109" s="335"/>
      <c r="AF109" s="335"/>
      <c r="AG109" s="335"/>
      <c r="AH109" s="335"/>
      <c r="AI109" s="335"/>
      <c r="AJ109" s="335"/>
      <c r="AK109" s="335"/>
      <c r="AL109" s="335"/>
      <c r="AM109" s="335"/>
      <c r="AN109" s="335"/>
    </row>
    <row r="110" spans="1:84" x14ac:dyDescent="0.3">
      <c r="A110" s="335"/>
      <c r="B110" s="335"/>
      <c r="C110" s="335"/>
      <c r="D110" s="335"/>
      <c r="E110" s="335"/>
      <c r="F110" s="335"/>
      <c r="G110" s="335"/>
      <c r="H110" s="335"/>
      <c r="I110" s="335"/>
      <c r="J110" s="335"/>
      <c r="K110" s="335"/>
      <c r="L110" s="335"/>
      <c r="M110" s="335"/>
      <c r="N110" s="335"/>
      <c r="O110" s="335"/>
      <c r="P110" s="335"/>
      <c r="Q110" s="335"/>
      <c r="R110" s="335"/>
      <c r="S110" s="335"/>
      <c r="T110" s="335"/>
      <c r="U110" s="335"/>
      <c r="V110" s="335"/>
      <c r="W110" s="335"/>
      <c r="X110" s="335"/>
      <c r="Y110" s="335"/>
      <c r="Z110" s="335"/>
      <c r="AA110" s="335"/>
      <c r="AB110" s="335"/>
      <c r="AC110" s="335"/>
      <c r="AD110" s="335"/>
      <c r="AE110" s="335"/>
      <c r="AF110" s="335"/>
      <c r="AG110" s="335"/>
      <c r="AH110" s="335"/>
      <c r="AI110" s="335"/>
      <c r="AJ110" s="335"/>
      <c r="AK110" s="335"/>
      <c r="AL110" s="335"/>
      <c r="AM110" s="335"/>
      <c r="AN110" s="335"/>
    </row>
    <row r="111" spans="1:84" x14ac:dyDescent="0.3">
      <c r="A111" s="336" t="s">
        <v>423</v>
      </c>
      <c r="B111" s="337"/>
      <c r="C111" s="337"/>
      <c r="D111" s="337"/>
      <c r="E111" s="337"/>
      <c r="F111" s="337"/>
      <c r="G111" s="337"/>
      <c r="H111" s="337"/>
      <c r="I111" s="337"/>
      <c r="J111" s="337"/>
      <c r="K111" s="337"/>
      <c r="L111" s="337"/>
      <c r="M111" s="337"/>
      <c r="N111" s="337"/>
      <c r="O111" s="337"/>
      <c r="P111" s="337"/>
      <c r="Q111" s="337"/>
      <c r="R111" s="337"/>
      <c r="S111" s="337"/>
      <c r="T111" s="337"/>
      <c r="U111" s="336" t="s">
        <v>424</v>
      </c>
      <c r="V111" s="337"/>
      <c r="W111" s="337"/>
      <c r="X111" s="337"/>
      <c r="Y111" s="337"/>
      <c r="Z111" s="337"/>
      <c r="AA111" s="337"/>
      <c r="AB111" s="337"/>
      <c r="AC111" s="337"/>
      <c r="AD111" s="337"/>
      <c r="AE111" s="337"/>
      <c r="AF111" s="337"/>
      <c r="AG111" s="337"/>
      <c r="AH111" s="337"/>
      <c r="AI111" s="337"/>
      <c r="AJ111" s="337"/>
      <c r="AK111" s="337"/>
      <c r="AL111" s="337"/>
      <c r="AM111" s="337"/>
      <c r="AN111" s="337"/>
    </row>
    <row r="112" spans="1:84" x14ac:dyDescent="0.3">
      <c r="A112" s="329"/>
      <c r="B112" s="330"/>
      <c r="C112" s="330"/>
      <c r="D112" s="331"/>
      <c r="E112" s="332" t="s">
        <v>383</v>
      </c>
      <c r="F112" s="332"/>
      <c r="G112" s="332"/>
      <c r="H112" s="332"/>
      <c r="I112" s="332"/>
      <c r="J112" s="332"/>
      <c r="K112" s="332"/>
      <c r="L112" s="332"/>
      <c r="M112" s="332"/>
      <c r="N112" s="332"/>
      <c r="O112" s="332"/>
      <c r="P112" s="332"/>
      <c r="Q112" s="332"/>
      <c r="R112" s="332"/>
      <c r="S112" s="332"/>
      <c r="T112" s="332"/>
      <c r="U112" s="332"/>
      <c r="V112" s="332"/>
      <c r="W112" s="332" t="s">
        <v>384</v>
      </c>
      <c r="X112" s="332"/>
      <c r="Y112" s="332"/>
      <c r="Z112" s="332"/>
      <c r="AA112" s="332"/>
      <c r="AB112" s="332"/>
      <c r="AC112" s="332"/>
      <c r="AD112" s="332"/>
      <c r="AE112" s="332"/>
      <c r="AF112" s="332"/>
      <c r="AG112" s="332"/>
      <c r="AH112" s="332"/>
      <c r="AI112" s="332"/>
      <c r="AJ112" s="332"/>
      <c r="AK112" s="332"/>
      <c r="AL112" s="332"/>
      <c r="AM112" s="332"/>
      <c r="AN112" s="332"/>
    </row>
    <row r="113" spans="1:40" x14ac:dyDescent="0.3">
      <c r="A113" s="343"/>
      <c r="B113" s="343"/>
      <c r="C113" s="343"/>
      <c r="D113" s="343"/>
      <c r="E113" s="344" t="s">
        <v>385</v>
      </c>
      <c r="F113" s="344"/>
      <c r="G113" s="344"/>
      <c r="H113" s="344"/>
      <c r="I113" s="344"/>
      <c r="J113" s="344"/>
      <c r="K113" s="344"/>
      <c r="L113" s="344"/>
      <c r="M113" s="344"/>
      <c r="N113" s="344" t="s">
        <v>386</v>
      </c>
      <c r="O113" s="344"/>
      <c r="P113" s="344"/>
      <c r="Q113" s="344"/>
      <c r="R113" s="344"/>
      <c r="S113" s="344"/>
      <c r="T113" s="344"/>
      <c r="U113" s="344"/>
      <c r="V113" s="344"/>
      <c r="W113" s="344" t="s">
        <v>386</v>
      </c>
      <c r="X113" s="344"/>
      <c r="Y113" s="344"/>
      <c r="Z113" s="344"/>
      <c r="AA113" s="344"/>
      <c r="AB113" s="344"/>
      <c r="AC113" s="344"/>
      <c r="AD113" s="344"/>
      <c r="AE113" s="344"/>
      <c r="AF113" s="344" t="s">
        <v>387</v>
      </c>
      <c r="AG113" s="344"/>
      <c r="AH113" s="344"/>
      <c r="AI113" s="344"/>
      <c r="AJ113" s="344"/>
      <c r="AK113" s="344"/>
      <c r="AL113" s="344"/>
      <c r="AM113" s="344"/>
      <c r="AN113" s="344"/>
    </row>
    <row r="114" spans="1:40" x14ac:dyDescent="0.3">
      <c r="A114" s="338" t="s">
        <v>388</v>
      </c>
      <c r="B114" s="338"/>
      <c r="C114" s="338"/>
      <c r="D114" s="338"/>
      <c r="E114" s="339" t="s">
        <v>389</v>
      </c>
      <c r="F114" s="339"/>
      <c r="G114" s="339"/>
      <c r="H114" s="339"/>
      <c r="I114" s="339"/>
      <c r="J114" s="339"/>
      <c r="K114" s="339"/>
      <c r="L114" s="339"/>
      <c r="M114" s="339"/>
      <c r="N114" s="340" t="s">
        <v>390</v>
      </c>
      <c r="O114" s="341"/>
      <c r="P114" s="341"/>
      <c r="Q114" s="341"/>
      <c r="R114" s="341"/>
      <c r="S114" s="341"/>
      <c r="T114" s="341"/>
      <c r="U114" s="341"/>
      <c r="V114" s="342"/>
      <c r="W114" s="339" t="s">
        <v>867</v>
      </c>
      <c r="X114" s="339"/>
      <c r="Y114" s="339"/>
      <c r="Z114" s="339"/>
      <c r="AA114" s="339"/>
      <c r="AB114" s="339"/>
      <c r="AC114" s="339"/>
      <c r="AD114" s="339"/>
      <c r="AE114" s="339"/>
      <c r="AF114" s="340" t="s">
        <v>391</v>
      </c>
      <c r="AG114" s="341"/>
      <c r="AH114" s="341"/>
      <c r="AI114" s="341"/>
      <c r="AJ114" s="341"/>
      <c r="AK114" s="341"/>
      <c r="AL114" s="341"/>
      <c r="AM114" s="341"/>
      <c r="AN114" s="342"/>
    </row>
    <row r="115" spans="1:40" x14ac:dyDescent="0.3">
      <c r="A115" s="338" t="s">
        <v>392</v>
      </c>
      <c r="B115" s="338"/>
      <c r="C115" s="338"/>
      <c r="D115" s="338"/>
      <c r="E115" s="339" t="s">
        <v>393</v>
      </c>
      <c r="F115" s="339"/>
      <c r="G115" s="339"/>
      <c r="H115" s="339"/>
      <c r="I115" s="339"/>
      <c r="J115" s="339"/>
      <c r="K115" s="339"/>
      <c r="L115" s="339"/>
      <c r="M115" s="339"/>
      <c r="N115" s="340" t="s">
        <v>394</v>
      </c>
      <c r="O115" s="341"/>
      <c r="P115" s="341"/>
      <c r="Q115" s="341"/>
      <c r="R115" s="341"/>
      <c r="S115" s="341"/>
      <c r="T115" s="341"/>
      <c r="U115" s="341"/>
      <c r="V115" s="342"/>
      <c r="W115" s="339" t="s">
        <v>395</v>
      </c>
      <c r="X115" s="339"/>
      <c r="Y115" s="339"/>
      <c r="Z115" s="339"/>
      <c r="AA115" s="339"/>
      <c r="AB115" s="339"/>
      <c r="AC115" s="339"/>
      <c r="AD115" s="339"/>
      <c r="AE115" s="339"/>
      <c r="AF115" s="339" t="s">
        <v>396</v>
      </c>
      <c r="AG115" s="339"/>
      <c r="AH115" s="339"/>
      <c r="AI115" s="339"/>
      <c r="AJ115" s="339"/>
      <c r="AK115" s="339"/>
      <c r="AL115" s="339"/>
      <c r="AM115" s="339"/>
      <c r="AN115" s="339"/>
    </row>
    <row r="116" spans="1:40" x14ac:dyDescent="0.3">
      <c r="A116" s="345" t="s">
        <v>397</v>
      </c>
      <c r="B116" s="346"/>
      <c r="C116" s="346"/>
      <c r="D116" s="347"/>
      <c r="E116" s="354"/>
      <c r="F116" s="355"/>
      <c r="G116" s="355"/>
      <c r="H116" s="355"/>
      <c r="I116" s="355"/>
      <c r="J116" s="355"/>
      <c r="K116" s="355"/>
      <c r="L116" s="355"/>
      <c r="M116" s="356"/>
      <c r="N116" s="354"/>
      <c r="O116" s="355"/>
      <c r="P116" s="355"/>
      <c r="Q116" s="355"/>
      <c r="R116" s="355"/>
      <c r="S116" s="355"/>
      <c r="T116" s="355"/>
      <c r="U116" s="355"/>
      <c r="V116" s="356"/>
      <c r="W116" s="354"/>
      <c r="X116" s="355"/>
      <c r="Y116" s="355"/>
      <c r="Z116" s="355"/>
      <c r="AA116" s="355"/>
      <c r="AB116" s="355"/>
      <c r="AC116" s="355"/>
      <c r="AD116" s="355"/>
      <c r="AE116" s="356"/>
      <c r="AF116" s="354"/>
      <c r="AG116" s="355"/>
      <c r="AH116" s="355"/>
      <c r="AI116" s="355"/>
      <c r="AJ116" s="355"/>
      <c r="AK116" s="355"/>
      <c r="AL116" s="355"/>
      <c r="AM116" s="355"/>
      <c r="AN116" s="356"/>
    </row>
    <row r="117" spans="1:40" x14ac:dyDescent="0.3">
      <c r="A117" s="348"/>
      <c r="B117" s="349"/>
      <c r="C117" s="349"/>
      <c r="D117" s="350"/>
      <c r="E117" s="357"/>
      <c r="F117" s="358"/>
      <c r="G117" s="358"/>
      <c r="H117" s="358"/>
      <c r="I117" s="358"/>
      <c r="J117" s="358"/>
      <c r="K117" s="358"/>
      <c r="L117" s="358"/>
      <c r="M117" s="359"/>
      <c r="N117" s="357"/>
      <c r="O117" s="358"/>
      <c r="P117" s="358"/>
      <c r="Q117" s="358"/>
      <c r="R117" s="358"/>
      <c r="S117" s="358"/>
      <c r="T117" s="358"/>
      <c r="U117" s="358"/>
      <c r="V117" s="359"/>
      <c r="W117" s="357"/>
      <c r="X117" s="358"/>
      <c r="Y117" s="358"/>
      <c r="Z117" s="358"/>
      <c r="AA117" s="358"/>
      <c r="AB117" s="358"/>
      <c r="AC117" s="358"/>
      <c r="AD117" s="358"/>
      <c r="AE117" s="359"/>
      <c r="AF117" s="357"/>
      <c r="AG117" s="358"/>
      <c r="AH117" s="358"/>
      <c r="AI117" s="358"/>
      <c r="AJ117" s="358"/>
      <c r="AK117" s="358"/>
      <c r="AL117" s="358"/>
      <c r="AM117" s="358"/>
      <c r="AN117" s="359"/>
    </row>
    <row r="118" spans="1:40" x14ac:dyDescent="0.3">
      <c r="A118" s="351"/>
      <c r="B118" s="352"/>
      <c r="C118" s="352"/>
      <c r="D118" s="353"/>
      <c r="E118" s="360"/>
      <c r="F118" s="361"/>
      <c r="G118" s="361"/>
      <c r="H118" s="361"/>
      <c r="I118" s="361"/>
      <c r="J118" s="361"/>
      <c r="K118" s="361"/>
      <c r="L118" s="361"/>
      <c r="M118" s="362"/>
      <c r="N118" s="360"/>
      <c r="O118" s="361"/>
      <c r="P118" s="361"/>
      <c r="Q118" s="361"/>
      <c r="R118" s="361"/>
      <c r="S118" s="361"/>
      <c r="T118" s="361"/>
      <c r="U118" s="361"/>
      <c r="V118" s="362"/>
      <c r="W118" s="360"/>
      <c r="X118" s="361"/>
      <c r="Y118" s="361"/>
      <c r="Z118" s="361"/>
      <c r="AA118" s="361"/>
      <c r="AB118" s="361"/>
      <c r="AC118" s="361"/>
      <c r="AD118" s="361"/>
      <c r="AE118" s="362"/>
      <c r="AF118" s="360"/>
      <c r="AG118" s="361"/>
      <c r="AH118" s="361"/>
      <c r="AI118" s="361"/>
      <c r="AJ118" s="361"/>
      <c r="AK118" s="361"/>
      <c r="AL118" s="361"/>
      <c r="AM118" s="361"/>
      <c r="AN118" s="362"/>
    </row>
  </sheetData>
  <mergeCells count="521">
    <mergeCell ref="A93:AJ93"/>
    <mergeCell ref="AK93:AN93"/>
    <mergeCell ref="A29:D29"/>
    <mergeCell ref="A30:D30"/>
    <mergeCell ref="E32:S32"/>
    <mergeCell ref="Z30:AE30"/>
    <mergeCell ref="A35:D35"/>
    <mergeCell ref="E35:S35"/>
    <mergeCell ref="A34:D34"/>
    <mergeCell ref="E34:S34"/>
    <mergeCell ref="Z35:AE35"/>
    <mergeCell ref="A45:D45"/>
    <mergeCell ref="E39:S39"/>
    <mergeCell ref="T40:Y40"/>
    <mergeCell ref="Z40:AE40"/>
    <mergeCell ref="Z43:AE43"/>
    <mergeCell ref="T36:Y36"/>
    <mergeCell ref="A36:D36"/>
    <mergeCell ref="E36:S36"/>
    <mergeCell ref="A61:C61"/>
    <mergeCell ref="D61:AF61"/>
    <mergeCell ref="AK48:AN48"/>
    <mergeCell ref="Z45:AE45"/>
    <mergeCell ref="E54:M54"/>
    <mergeCell ref="AK27:AN27"/>
    <mergeCell ref="T26:Y26"/>
    <mergeCell ref="T27:Y27"/>
    <mergeCell ref="Z26:AE26"/>
    <mergeCell ref="Z27:AE27"/>
    <mergeCell ref="A26:D26"/>
    <mergeCell ref="E26:S26"/>
    <mergeCell ref="AK26:AN26"/>
    <mergeCell ref="AF23:AJ23"/>
    <mergeCell ref="AK24:AN24"/>
    <mergeCell ref="AK25:AN25"/>
    <mergeCell ref="AK23:AN23"/>
    <mergeCell ref="A23:D23"/>
    <mergeCell ref="E23:S23"/>
    <mergeCell ref="T24:Y24"/>
    <mergeCell ref="Z25:AE25"/>
    <mergeCell ref="AF25:AJ25"/>
    <mergeCell ref="A25:D25"/>
    <mergeCell ref="E25:S25"/>
    <mergeCell ref="A27:D27"/>
    <mergeCell ref="E27:S27"/>
    <mergeCell ref="AF27:AJ27"/>
    <mergeCell ref="AK19:AN19"/>
    <mergeCell ref="A20:D20"/>
    <mergeCell ref="E20:S20"/>
    <mergeCell ref="T20:Y20"/>
    <mergeCell ref="Z20:AE20"/>
    <mergeCell ref="AF20:AJ20"/>
    <mergeCell ref="AK20:AN20"/>
    <mergeCell ref="A24:D24"/>
    <mergeCell ref="E24:S24"/>
    <mergeCell ref="T23:Y23"/>
    <mergeCell ref="Z23:AE23"/>
    <mergeCell ref="A19:D19"/>
    <mergeCell ref="E19:S19"/>
    <mergeCell ref="T19:Y19"/>
    <mergeCell ref="Z19:AE19"/>
    <mergeCell ref="AF19:AJ19"/>
    <mergeCell ref="AK21:AN21"/>
    <mergeCell ref="A22:D22"/>
    <mergeCell ref="E22:S22"/>
    <mergeCell ref="T22:Y22"/>
    <mergeCell ref="Z22:AE22"/>
    <mergeCell ref="AF22:AJ22"/>
    <mergeCell ref="AK22:AN22"/>
    <mergeCell ref="A21:D21"/>
    <mergeCell ref="AK45:AN45"/>
    <mergeCell ref="A50:D50"/>
    <mergeCell ref="E50:S50"/>
    <mergeCell ref="AF50:AJ50"/>
    <mergeCell ref="N54:V54"/>
    <mergeCell ref="E53:M53"/>
    <mergeCell ref="N53:V53"/>
    <mergeCell ref="W53:AE53"/>
    <mergeCell ref="AF53:AN53"/>
    <mergeCell ref="AK50:AN50"/>
    <mergeCell ref="T49:Y49"/>
    <mergeCell ref="AF45:AJ45"/>
    <mergeCell ref="AF48:AJ48"/>
    <mergeCell ref="A48:D48"/>
    <mergeCell ref="A46:D46"/>
    <mergeCell ref="E46:S46"/>
    <mergeCell ref="T46:Y46"/>
    <mergeCell ref="Z46:AE46"/>
    <mergeCell ref="Z47:AE47"/>
    <mergeCell ref="T47:Y47"/>
    <mergeCell ref="AK49:AN49"/>
    <mergeCell ref="E49:S49"/>
    <mergeCell ref="T48:Y48"/>
    <mergeCell ref="Z48:AE48"/>
    <mergeCell ref="E21:S21"/>
    <mergeCell ref="T21:Y21"/>
    <mergeCell ref="Z21:AE21"/>
    <mergeCell ref="AF21:AJ21"/>
    <mergeCell ref="A40:D40"/>
    <mergeCell ref="E40:S40"/>
    <mergeCell ref="A43:D43"/>
    <mergeCell ref="E43:S43"/>
    <mergeCell ref="T43:Y43"/>
    <mergeCell ref="E41:S41"/>
    <mergeCell ref="E28:S28"/>
    <mergeCell ref="A41:D41"/>
    <mergeCell ref="A31:D31"/>
    <mergeCell ref="A32:D32"/>
    <mergeCell ref="T39:Y39"/>
    <mergeCell ref="Z39:AE39"/>
    <mergeCell ref="AF39:AJ39"/>
    <mergeCell ref="T37:Y37"/>
    <mergeCell ref="Z37:AE37"/>
    <mergeCell ref="AF37:AJ37"/>
    <mergeCell ref="AF41:AJ41"/>
    <mergeCell ref="T28:Y28"/>
    <mergeCell ref="A28:D28"/>
    <mergeCell ref="Z28:AE28"/>
    <mergeCell ref="E52:V52"/>
    <mergeCell ref="AE59:AN60"/>
    <mergeCell ref="S62:V62"/>
    <mergeCell ref="A49:D49"/>
    <mergeCell ref="E48:S48"/>
    <mergeCell ref="W54:AE54"/>
    <mergeCell ref="AF54:AN54"/>
    <mergeCell ref="T50:Y50"/>
    <mergeCell ref="Z50:AE50"/>
    <mergeCell ref="AK43:AN43"/>
    <mergeCell ref="E42:S42"/>
    <mergeCell ref="T42:Y42"/>
    <mergeCell ref="Z42:AE42"/>
    <mergeCell ref="AF42:AJ42"/>
    <mergeCell ref="AK42:AN42"/>
    <mergeCell ref="W56:AE58"/>
    <mergeCell ref="D62:R62"/>
    <mergeCell ref="W62:X62"/>
    <mergeCell ref="A59:H60"/>
    <mergeCell ref="A53:D53"/>
    <mergeCell ref="E56:M58"/>
    <mergeCell ref="N56:V58"/>
    <mergeCell ref="A56:D58"/>
    <mergeCell ref="E55:M55"/>
    <mergeCell ref="E45:S45"/>
    <mergeCell ref="T45:Y45"/>
    <mergeCell ref="A52:D52"/>
    <mergeCell ref="A54:D54"/>
    <mergeCell ref="AF46:AJ46"/>
    <mergeCell ref="T44:Y44"/>
    <mergeCell ref="Z44:AE44"/>
    <mergeCell ref="AF44:AJ44"/>
    <mergeCell ref="AK51:AN51"/>
    <mergeCell ref="A84:D84"/>
    <mergeCell ref="AK79:AN79"/>
    <mergeCell ref="A38:D38"/>
    <mergeCell ref="E38:S38"/>
    <mergeCell ref="A47:D47"/>
    <mergeCell ref="A51:AJ51"/>
    <mergeCell ref="A69:D69"/>
    <mergeCell ref="AF68:AJ68"/>
    <mergeCell ref="T69:Y69"/>
    <mergeCell ref="W52:AN52"/>
    <mergeCell ref="T68:Y68"/>
    <mergeCell ref="Z68:AE68"/>
    <mergeCell ref="Z67:AE67"/>
    <mergeCell ref="AF67:AJ67"/>
    <mergeCell ref="A66:D66"/>
    <mergeCell ref="E66:S66"/>
    <mergeCell ref="D63:R63"/>
    <mergeCell ref="A67:D67"/>
    <mergeCell ref="E67:S67"/>
    <mergeCell ref="T66:Y66"/>
    <mergeCell ref="E65:S65"/>
    <mergeCell ref="AK66:AN66"/>
    <mergeCell ref="AF56:AN58"/>
    <mergeCell ref="AF40:AJ40"/>
    <mergeCell ref="AF75:AJ75"/>
    <mergeCell ref="E70:S70"/>
    <mergeCell ref="AK71:AN71"/>
    <mergeCell ref="AF85:AJ85"/>
    <mergeCell ref="AK85:AN85"/>
    <mergeCell ref="A86:D86"/>
    <mergeCell ref="E86:S86"/>
    <mergeCell ref="T86:Y86"/>
    <mergeCell ref="Z86:AE86"/>
    <mergeCell ref="T83:Y83"/>
    <mergeCell ref="Z83:AE83"/>
    <mergeCell ref="E72:S72"/>
    <mergeCell ref="T72:Y72"/>
    <mergeCell ref="AK81:AN81"/>
    <mergeCell ref="AK83:AN83"/>
    <mergeCell ref="A76:D76"/>
    <mergeCell ref="A74:D74"/>
    <mergeCell ref="E81:S81"/>
    <mergeCell ref="T81:Y81"/>
    <mergeCell ref="Z81:AE81"/>
    <mergeCell ref="A85:D85"/>
    <mergeCell ref="E76:S76"/>
    <mergeCell ref="E78:S78"/>
    <mergeCell ref="Z72:AE72"/>
    <mergeCell ref="T79:Y79"/>
    <mergeCell ref="T70:Y70"/>
    <mergeCell ref="Z70:AE70"/>
    <mergeCell ref="A62:C62"/>
    <mergeCell ref="A63:C63"/>
    <mergeCell ref="T67:Y67"/>
    <mergeCell ref="A71:D71"/>
    <mergeCell ref="Z75:AE75"/>
    <mergeCell ref="A77:D77"/>
    <mergeCell ref="A70:D70"/>
    <mergeCell ref="A73:D73"/>
    <mergeCell ref="AK78:AN78"/>
    <mergeCell ref="E77:S77"/>
    <mergeCell ref="E69:S69"/>
    <mergeCell ref="Z69:AE69"/>
    <mergeCell ref="AF69:AJ69"/>
    <mergeCell ref="AK82:AN82"/>
    <mergeCell ref="AF76:AJ76"/>
    <mergeCell ref="AK76:AN76"/>
    <mergeCell ref="T90:Y90"/>
    <mergeCell ref="Z90:AE90"/>
    <mergeCell ref="AF90:AJ90"/>
    <mergeCell ref="AK90:AN90"/>
    <mergeCell ref="E89:S89"/>
    <mergeCell ref="T89:Y89"/>
    <mergeCell ref="T88:Y88"/>
    <mergeCell ref="Z88:AE88"/>
    <mergeCell ref="AF88:AJ88"/>
    <mergeCell ref="AK88:AN88"/>
    <mergeCell ref="AF86:AJ86"/>
    <mergeCell ref="AK86:AN86"/>
    <mergeCell ref="E73:S73"/>
    <mergeCell ref="E85:S85"/>
    <mergeCell ref="T85:Y85"/>
    <mergeCell ref="Z85:AE85"/>
    <mergeCell ref="AK77:AN77"/>
    <mergeCell ref="AK74:AN74"/>
    <mergeCell ref="AK75:AN75"/>
    <mergeCell ref="AK72:AN72"/>
    <mergeCell ref="Z66:AE66"/>
    <mergeCell ref="AF66:AJ66"/>
    <mergeCell ref="I59:AD60"/>
    <mergeCell ref="T65:Y65"/>
    <mergeCell ref="Z65:AE65"/>
    <mergeCell ref="Y63:AM63"/>
    <mergeCell ref="AK69:AN69"/>
    <mergeCell ref="T73:Y73"/>
    <mergeCell ref="Z73:AE73"/>
    <mergeCell ref="T76:Y76"/>
    <mergeCell ref="Z76:AE76"/>
    <mergeCell ref="AK73:AN73"/>
    <mergeCell ref="T74:Y74"/>
    <mergeCell ref="E75:S75"/>
    <mergeCell ref="AK67:AN67"/>
    <mergeCell ref="T77:Y77"/>
    <mergeCell ref="AG62:AH62"/>
    <mergeCell ref="AI62:AJ62"/>
    <mergeCell ref="AK65:AN65"/>
    <mergeCell ref="AK68:AN68"/>
    <mergeCell ref="AF70:AJ70"/>
    <mergeCell ref="E71:S71"/>
    <mergeCell ref="T71:Y71"/>
    <mergeCell ref="Z71:AE71"/>
    <mergeCell ref="AK70:AN70"/>
    <mergeCell ref="A55:D55"/>
    <mergeCell ref="N55:V55"/>
    <mergeCell ref="A72:D72"/>
    <mergeCell ref="E68:S68"/>
    <mergeCell ref="A65:D65"/>
    <mergeCell ref="AG61:AI61"/>
    <mergeCell ref="AJ61:AM61"/>
    <mergeCell ref="A68:D68"/>
    <mergeCell ref="Y62:Z62"/>
    <mergeCell ref="AA62:AC62"/>
    <mergeCell ref="AK62:AN62"/>
    <mergeCell ref="AF72:AJ72"/>
    <mergeCell ref="AF65:AJ65"/>
    <mergeCell ref="AK16:AN16"/>
    <mergeCell ref="AK38:AN38"/>
    <mergeCell ref="Z36:AE36"/>
    <mergeCell ref="AK33:AN33"/>
    <mergeCell ref="AK34:AN34"/>
    <mergeCell ref="T35:Y35"/>
    <mergeCell ref="A33:D33"/>
    <mergeCell ref="E33:S33"/>
    <mergeCell ref="AK32:AN32"/>
    <mergeCell ref="AF32:AJ32"/>
    <mergeCell ref="T32:Y32"/>
    <mergeCell ref="Z32:AE32"/>
    <mergeCell ref="T33:Y33"/>
    <mergeCell ref="Z33:AE33"/>
    <mergeCell ref="AF33:AJ33"/>
    <mergeCell ref="AK28:AN28"/>
    <mergeCell ref="E31:S31"/>
    <mergeCell ref="T31:Y31"/>
    <mergeCell ref="Z31:AE31"/>
    <mergeCell ref="E29:S29"/>
    <mergeCell ref="AK29:AN29"/>
    <mergeCell ref="Z29:AE29"/>
    <mergeCell ref="AF31:AJ31"/>
    <mergeCell ref="E30:S30"/>
    <mergeCell ref="AK17:AN17"/>
    <mergeCell ref="AF35:AJ35"/>
    <mergeCell ref="AF36:AJ36"/>
    <mergeCell ref="AK35:AN35"/>
    <mergeCell ref="AK36:AN36"/>
    <mergeCell ref="AK39:AN39"/>
    <mergeCell ref="AK37:AN37"/>
    <mergeCell ref="T34:Y34"/>
    <mergeCell ref="Z34:AE34"/>
    <mergeCell ref="T25:Y25"/>
    <mergeCell ref="Z24:AE24"/>
    <mergeCell ref="AF24:AJ24"/>
    <mergeCell ref="AF26:AJ26"/>
    <mergeCell ref="T30:Y30"/>
    <mergeCell ref="AK31:AN31"/>
    <mergeCell ref="AF30:AJ30"/>
    <mergeCell ref="AK30:AN30"/>
    <mergeCell ref="AF28:AJ28"/>
    <mergeCell ref="AF29:AJ29"/>
    <mergeCell ref="T29:Y29"/>
    <mergeCell ref="AF34:AJ34"/>
    <mergeCell ref="AF38:AJ38"/>
    <mergeCell ref="T38:Y38"/>
    <mergeCell ref="Z38:AE38"/>
    <mergeCell ref="E9:S9"/>
    <mergeCell ref="T9:Y9"/>
    <mergeCell ref="Z9:AE9"/>
    <mergeCell ref="E11:S11"/>
    <mergeCell ref="T11:Y11"/>
    <mergeCell ref="A13:D13"/>
    <mergeCell ref="AK12:AN12"/>
    <mergeCell ref="A12:D12"/>
    <mergeCell ref="AK18:AN18"/>
    <mergeCell ref="A18:D18"/>
    <mergeCell ref="E18:S18"/>
    <mergeCell ref="T18:Y18"/>
    <mergeCell ref="Z18:AE18"/>
    <mergeCell ref="AF18:AJ18"/>
    <mergeCell ref="A15:D15"/>
    <mergeCell ref="E15:S15"/>
    <mergeCell ref="T15:Y15"/>
    <mergeCell ref="Z15:AE15"/>
    <mergeCell ref="AK15:AN15"/>
    <mergeCell ref="A17:D17"/>
    <mergeCell ref="E17:S17"/>
    <mergeCell ref="T17:Y17"/>
    <mergeCell ref="AF17:AJ17"/>
    <mergeCell ref="Z17:AE17"/>
    <mergeCell ref="D4:R4"/>
    <mergeCell ref="S4:V4"/>
    <mergeCell ref="AF7:AJ7"/>
    <mergeCell ref="AK7:AN7"/>
    <mergeCell ref="AG4:AH4"/>
    <mergeCell ref="W4:X4"/>
    <mergeCell ref="AA4:AC4"/>
    <mergeCell ref="A14:D14"/>
    <mergeCell ref="AK14:AN14"/>
    <mergeCell ref="AK10:AN10"/>
    <mergeCell ref="AF11:AJ11"/>
    <mergeCell ref="AK11:AN11"/>
    <mergeCell ref="AF10:AJ10"/>
    <mergeCell ref="E12:S12"/>
    <mergeCell ref="AF12:AJ12"/>
    <mergeCell ref="AF14:AJ14"/>
    <mergeCell ref="E13:S13"/>
    <mergeCell ref="T13:Y13"/>
    <mergeCell ref="Z13:AE13"/>
    <mergeCell ref="AF13:AJ13"/>
    <mergeCell ref="AK13:AN13"/>
    <mergeCell ref="AF9:AJ9"/>
    <mergeCell ref="AK9:AN9"/>
    <mergeCell ref="A9:D9"/>
    <mergeCell ref="A16:D16"/>
    <mergeCell ref="E16:S16"/>
    <mergeCell ref="A10:D10"/>
    <mergeCell ref="E10:S10"/>
    <mergeCell ref="T10:Y10"/>
    <mergeCell ref="Z10:AE10"/>
    <mergeCell ref="T12:Y12"/>
    <mergeCell ref="Z12:AE12"/>
    <mergeCell ref="E14:S14"/>
    <mergeCell ref="T14:Y14"/>
    <mergeCell ref="Z14:AE14"/>
    <mergeCell ref="A11:D11"/>
    <mergeCell ref="Z11:AE11"/>
    <mergeCell ref="AF15:AJ15"/>
    <mergeCell ref="AF43:AJ43"/>
    <mergeCell ref="A42:D42"/>
    <mergeCell ref="W55:AE55"/>
    <mergeCell ref="AF55:AN55"/>
    <mergeCell ref="A39:D39"/>
    <mergeCell ref="T41:Y41"/>
    <mergeCell ref="Z41:AE41"/>
    <mergeCell ref="Z49:AE49"/>
    <mergeCell ref="AK41:AN41"/>
    <mergeCell ref="AK44:AN44"/>
    <mergeCell ref="AK46:AN46"/>
    <mergeCell ref="AK47:AN47"/>
    <mergeCell ref="AK40:AN40"/>
    <mergeCell ref="A37:D37"/>
    <mergeCell ref="E37:S37"/>
    <mergeCell ref="AF49:AJ49"/>
    <mergeCell ref="E47:S47"/>
    <mergeCell ref="AF47:AJ47"/>
    <mergeCell ref="T16:Y16"/>
    <mergeCell ref="Z16:AE16"/>
    <mergeCell ref="AF16:AJ16"/>
    <mergeCell ref="A44:D44"/>
    <mergeCell ref="E44:S44"/>
    <mergeCell ref="A1:H2"/>
    <mergeCell ref="I1:AD2"/>
    <mergeCell ref="AE1:AN2"/>
    <mergeCell ref="A3:C3"/>
    <mergeCell ref="D3:AF3"/>
    <mergeCell ref="AG3:AI3"/>
    <mergeCell ref="AJ3:AM3"/>
    <mergeCell ref="AF8:AJ8"/>
    <mergeCell ref="AK8:AN8"/>
    <mergeCell ref="A8:D8"/>
    <mergeCell ref="E8:S8"/>
    <mergeCell ref="T8:Y8"/>
    <mergeCell ref="Z8:AE8"/>
    <mergeCell ref="A7:D7"/>
    <mergeCell ref="E7:S7"/>
    <mergeCell ref="T7:Y7"/>
    <mergeCell ref="Y4:Z4"/>
    <mergeCell ref="Z7:AE7"/>
    <mergeCell ref="Y5:AM5"/>
    <mergeCell ref="AI4:AJ4"/>
    <mergeCell ref="AK4:AN4"/>
    <mergeCell ref="A5:C5"/>
    <mergeCell ref="D5:R5"/>
    <mergeCell ref="A4:C4"/>
    <mergeCell ref="A81:D81"/>
    <mergeCell ref="E74:S74"/>
    <mergeCell ref="Z74:AE74"/>
    <mergeCell ref="AF74:AJ74"/>
    <mergeCell ref="A75:D75"/>
    <mergeCell ref="AF71:AJ71"/>
    <mergeCell ref="AF81:AJ81"/>
    <mergeCell ref="AF73:AJ73"/>
    <mergeCell ref="A78:D78"/>
    <mergeCell ref="T78:Y78"/>
    <mergeCell ref="Z78:AE78"/>
    <mergeCell ref="AF78:AJ78"/>
    <mergeCell ref="AF77:AJ77"/>
    <mergeCell ref="Z79:AE79"/>
    <mergeCell ref="AF79:AJ79"/>
    <mergeCell ref="Z77:AE77"/>
    <mergeCell ref="A80:D80"/>
    <mergeCell ref="E80:S80"/>
    <mergeCell ref="T80:Y80"/>
    <mergeCell ref="Z80:AE80"/>
    <mergeCell ref="AF80:AJ80"/>
    <mergeCell ref="T75:Y75"/>
    <mergeCell ref="A79:D79"/>
    <mergeCell ref="E79:S79"/>
    <mergeCell ref="A116:D118"/>
    <mergeCell ref="E116:M118"/>
    <mergeCell ref="N116:V118"/>
    <mergeCell ref="W116:AE118"/>
    <mergeCell ref="AF116:AN118"/>
    <mergeCell ref="A114:D114"/>
    <mergeCell ref="E114:M114"/>
    <mergeCell ref="N114:V114"/>
    <mergeCell ref="W114:AE114"/>
    <mergeCell ref="AF114:AN114"/>
    <mergeCell ref="A115:D115"/>
    <mergeCell ref="E115:M115"/>
    <mergeCell ref="N115:V115"/>
    <mergeCell ref="W115:AE115"/>
    <mergeCell ref="AF115:AN115"/>
    <mergeCell ref="A112:D112"/>
    <mergeCell ref="E112:V112"/>
    <mergeCell ref="W112:AN112"/>
    <mergeCell ref="A94:AN94"/>
    <mergeCell ref="A111:T111"/>
    <mergeCell ref="U111:AN111"/>
    <mergeCell ref="A113:D113"/>
    <mergeCell ref="E113:M113"/>
    <mergeCell ref="N113:V113"/>
    <mergeCell ref="W113:AE113"/>
    <mergeCell ref="AF113:AN113"/>
    <mergeCell ref="A95:T110"/>
    <mergeCell ref="U95:AN110"/>
    <mergeCell ref="A82:D82"/>
    <mergeCell ref="E82:S82"/>
    <mergeCell ref="T82:Y82"/>
    <mergeCell ref="Z82:AE82"/>
    <mergeCell ref="AF82:AJ82"/>
    <mergeCell ref="AK91:AN91"/>
    <mergeCell ref="A91:D91"/>
    <mergeCell ref="E91:S91"/>
    <mergeCell ref="A92:AJ92"/>
    <mergeCell ref="A90:D90"/>
    <mergeCell ref="E90:S90"/>
    <mergeCell ref="A87:D87"/>
    <mergeCell ref="E87:S87"/>
    <mergeCell ref="T87:Y87"/>
    <mergeCell ref="Z87:AE87"/>
    <mergeCell ref="AF87:AJ87"/>
    <mergeCell ref="AK87:AN87"/>
    <mergeCell ref="A88:D88"/>
    <mergeCell ref="E88:S88"/>
    <mergeCell ref="A89:D89"/>
    <mergeCell ref="Z89:AE89"/>
    <mergeCell ref="AF89:AJ89"/>
    <mergeCell ref="AK89:AN89"/>
    <mergeCell ref="A83:D83"/>
    <mergeCell ref="AK80:AN80"/>
    <mergeCell ref="AK92:AN92"/>
    <mergeCell ref="T91:Y91"/>
    <mergeCell ref="Z91:AE91"/>
    <mergeCell ref="AF91:AJ91"/>
    <mergeCell ref="E84:S84"/>
    <mergeCell ref="T84:Y84"/>
    <mergeCell ref="Z84:AE84"/>
    <mergeCell ref="AF84:AJ84"/>
    <mergeCell ref="AK84:AN84"/>
    <mergeCell ref="E83:S83"/>
    <mergeCell ref="AF83:AJ83"/>
  </mergeCells>
  <printOptions horizontalCentered="1"/>
  <pageMargins left="0.70866141732283472" right="0.70866141732283472" top="0.74803149606299213" bottom="0.74803149606299213" header="0.31496062992125984" footer="0.31496062992125984"/>
  <pageSetup scale="81" fitToHeight="0" orientation="portrait" r:id="rId1"/>
  <rowBreaks count="1" manualBreakCount="1">
    <brk id="58" max="4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A1EE8-A334-49A1-B8EA-CCEFA5C747FA}">
  <sheetPr codeName="Hoja17">
    <tabColor theme="0"/>
    <pageSetUpPr fitToPage="1"/>
  </sheetPr>
  <dimension ref="A1:BR32"/>
  <sheetViews>
    <sheetView showGridLines="0" view="pageBreakPreview" zoomScaleNormal="100" zoomScaleSheetLayoutView="100" workbookViewId="0">
      <selection activeCell="BM22" sqref="BM22"/>
    </sheetView>
  </sheetViews>
  <sheetFormatPr baseColWidth="10" defaultColWidth="2.44140625" defaultRowHeight="13.2" x14ac:dyDescent="0.3"/>
  <cols>
    <col min="1" max="2" width="2.6640625" style="20" customWidth="1"/>
    <col min="3" max="3" width="3.33203125" style="20" customWidth="1"/>
    <col min="4" max="40" width="2.6640625" style="20" customWidth="1"/>
    <col min="41" max="41" width="14.6640625" style="20" customWidth="1"/>
    <col min="42" max="42" width="3.33203125" style="20" hidden="1" customWidth="1"/>
    <col min="43" max="43" width="2.44140625" style="20" hidden="1" customWidth="1"/>
    <col min="44" max="44" width="8.5546875" style="20" hidden="1" customWidth="1"/>
    <col min="45" max="46" width="2.44140625" style="20" hidden="1" customWidth="1"/>
    <col min="47" max="47" width="12.88671875" style="20" hidden="1" customWidth="1"/>
    <col min="48" max="48" width="11.5546875" style="20" hidden="1" customWidth="1"/>
    <col min="49" max="51" width="2.44140625" style="20" hidden="1" customWidth="1"/>
    <col min="52" max="52" width="8" style="20" hidden="1" customWidth="1"/>
    <col min="53" max="54" width="2.44140625" style="20" hidden="1" customWidth="1"/>
    <col min="55" max="55" width="7.6640625" style="20" hidden="1" customWidth="1"/>
    <col min="56" max="57" width="2.44140625" style="20" hidden="1" customWidth="1"/>
    <col min="58" max="58" width="7.6640625" style="20" hidden="1" customWidth="1"/>
    <col min="59" max="60" width="2.44140625" style="20" hidden="1" customWidth="1"/>
    <col min="61" max="61" width="15.33203125" style="20" hidden="1" customWidth="1"/>
    <col min="62" max="63" width="2.44140625" style="20" hidden="1" customWidth="1"/>
    <col min="64" max="64" width="9.33203125" style="20" hidden="1" customWidth="1"/>
    <col min="65" max="65" width="2.44140625" style="20" customWidth="1"/>
    <col min="66" max="66" width="14.109375" style="20" customWidth="1"/>
    <col min="67" max="69" width="2.44140625" style="20" customWidth="1"/>
    <col min="70" max="70" width="23.88671875" style="20" customWidth="1"/>
    <col min="71" max="71" width="3.33203125" style="20" bestFit="1" customWidth="1"/>
    <col min="72" max="16384" width="2.44140625" style="20"/>
  </cols>
  <sheetData>
    <row r="1" spans="1:70" ht="31.95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70" ht="27.15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70" ht="23.7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70" ht="1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>
        <f>+'ACTA OBRA No. 16'!B43</f>
        <v>8</v>
      </c>
      <c r="X4" s="317"/>
      <c r="Y4" s="305" t="s">
        <v>366</v>
      </c>
      <c r="Z4" s="305"/>
      <c r="AA4" s="411" t="s">
        <v>80</v>
      </c>
      <c r="AB4" s="303"/>
      <c r="AC4" s="303"/>
      <c r="AD4" s="28" t="s">
        <v>367</v>
      </c>
      <c r="AE4" s="26"/>
      <c r="AG4" s="304" t="str">
        <f>+'ACTA OBRA No. 16'!G49</f>
        <v>m³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70" ht="18.600000000000001" customHeight="1" x14ac:dyDescent="0.3">
      <c r="A5" s="308" t="s">
        <v>369</v>
      </c>
      <c r="B5" s="309"/>
      <c r="C5" s="309"/>
      <c r="D5" s="310" t="str">
        <f>+'ACTA OBRA No. 16'!F43</f>
        <v>EXCAVACIONES EXTERIORES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tr">
        <f>+'ACTA OBRA No. 16'!F46</f>
        <v>Excavación exterior en material común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  <c r="AO5" s="24"/>
    </row>
    <row r="6" spans="1:70" ht="5.7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70" ht="24.75" customHeight="1" x14ac:dyDescent="0.3">
      <c r="A7" s="325" t="s">
        <v>399</v>
      </c>
      <c r="B7" s="326"/>
      <c r="C7" s="326"/>
      <c r="D7" s="326"/>
      <c r="E7" s="326"/>
      <c r="F7" s="326"/>
      <c r="G7" s="326"/>
      <c r="H7" s="326"/>
      <c r="I7" s="326"/>
      <c r="J7" s="328" t="s">
        <v>404</v>
      </c>
      <c r="K7" s="328"/>
      <c r="L7" s="328"/>
      <c r="M7" s="328"/>
      <c r="N7" s="328"/>
      <c r="O7" s="328"/>
      <c r="P7" s="325" t="s">
        <v>405</v>
      </c>
      <c r="Q7" s="326"/>
      <c r="R7" s="326"/>
      <c r="S7" s="326"/>
      <c r="T7" s="326"/>
      <c r="U7" s="327"/>
      <c r="V7" s="325" t="s">
        <v>402</v>
      </c>
      <c r="W7" s="326"/>
      <c r="X7" s="326"/>
      <c r="Y7" s="326"/>
      <c r="Z7" s="327"/>
      <c r="AA7" s="325" t="s">
        <v>425</v>
      </c>
      <c r="AB7" s="326"/>
      <c r="AC7" s="326"/>
      <c r="AD7" s="326"/>
      <c r="AE7" s="327"/>
      <c r="AF7" s="325" t="s">
        <v>426</v>
      </c>
      <c r="AG7" s="326"/>
      <c r="AH7" s="326"/>
      <c r="AI7" s="326"/>
      <c r="AJ7" s="327"/>
      <c r="AK7" s="325" t="s">
        <v>376</v>
      </c>
      <c r="AL7" s="326"/>
      <c r="AM7" s="326"/>
      <c r="AN7" s="327"/>
    </row>
    <row r="8" spans="1:70" ht="43.95" customHeight="1" x14ac:dyDescent="0.3">
      <c r="A8" s="402" t="s">
        <v>669</v>
      </c>
      <c r="B8" s="403"/>
      <c r="C8" s="403"/>
      <c r="D8" s="403"/>
      <c r="E8" s="403"/>
      <c r="F8" s="403"/>
      <c r="G8" s="403"/>
      <c r="H8" s="403"/>
      <c r="I8" s="404"/>
      <c r="J8" s="322">
        <v>470</v>
      </c>
      <c r="K8" s="323"/>
      <c r="L8" s="323"/>
      <c r="M8" s="323"/>
      <c r="N8" s="323"/>
      <c r="O8" s="323"/>
      <c r="P8" s="322">
        <v>681</v>
      </c>
      <c r="Q8" s="323"/>
      <c r="R8" s="323"/>
      <c r="S8" s="323"/>
      <c r="T8" s="323"/>
      <c r="U8" s="323"/>
      <c r="V8" s="402" t="s">
        <v>421</v>
      </c>
      <c r="W8" s="403"/>
      <c r="X8" s="403"/>
      <c r="Y8" s="403"/>
      <c r="Z8" s="404"/>
      <c r="AA8" s="506">
        <v>2921.92</v>
      </c>
      <c r="AB8" s="507"/>
      <c r="AC8" s="507"/>
      <c r="AD8" s="507"/>
      <c r="AE8" s="508"/>
      <c r="AF8" s="506">
        <v>3369.24</v>
      </c>
      <c r="AG8" s="507"/>
      <c r="AH8" s="507"/>
      <c r="AI8" s="507"/>
      <c r="AJ8" s="508"/>
      <c r="AK8" s="455">
        <f>+AF8-AA8</f>
        <v>447.31999999999971</v>
      </c>
      <c r="AL8" s="456"/>
      <c r="AM8" s="456"/>
      <c r="AN8" s="457"/>
      <c r="BN8" s="32"/>
      <c r="BR8" s="32"/>
    </row>
    <row r="9" spans="1:70" ht="12.75" customHeight="1" x14ac:dyDescent="0.3">
      <c r="A9" s="384" t="s">
        <v>353</v>
      </c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385"/>
      <c r="AC9" s="385"/>
      <c r="AD9" s="385"/>
      <c r="AE9" s="385"/>
      <c r="AF9" s="385"/>
      <c r="AG9" s="385"/>
      <c r="AH9" s="385"/>
      <c r="AI9" s="385"/>
      <c r="AJ9" s="386"/>
      <c r="AK9" s="387">
        <f>SUM(AK8:AN8)</f>
        <v>447.31999999999971</v>
      </c>
      <c r="AL9" s="388"/>
      <c r="AM9" s="388"/>
      <c r="AN9" s="389"/>
      <c r="AO9" s="24"/>
      <c r="BN9" s="24"/>
      <c r="BR9" s="32"/>
    </row>
    <row r="10" spans="1:70" ht="12.75" customHeight="1" x14ac:dyDescent="0.3">
      <c r="A10" s="332" t="s">
        <v>382</v>
      </c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  <c r="AO10" s="24"/>
      <c r="AP10" s="20">
        <v>23</v>
      </c>
      <c r="AR10" s="20" t="s">
        <v>411</v>
      </c>
      <c r="AU10" s="20">
        <v>550</v>
      </c>
      <c r="AV10" s="20">
        <v>600</v>
      </c>
      <c r="AZ10" s="20">
        <v>50</v>
      </c>
      <c r="BC10" s="20">
        <v>7</v>
      </c>
      <c r="BF10" s="20">
        <v>5.9</v>
      </c>
      <c r="BI10" s="20">
        <v>6.45</v>
      </c>
      <c r="BL10" s="20">
        <v>322.5</v>
      </c>
      <c r="BN10"/>
    </row>
    <row r="11" spans="1:70" ht="12.75" customHeight="1" x14ac:dyDescent="0.3">
      <c r="A11" s="335"/>
      <c r="B11" s="335"/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  <c r="Y11" s="335"/>
      <c r="Z11" s="335"/>
      <c r="AA11" s="335"/>
      <c r="AB11" s="335"/>
      <c r="AC11" s="335"/>
      <c r="AD11" s="335"/>
      <c r="AE11" s="335"/>
      <c r="AF11" s="335"/>
      <c r="AG11" s="335"/>
      <c r="AH11" s="335"/>
      <c r="AI11" s="335"/>
      <c r="AJ11" s="335"/>
      <c r="AK11" s="335"/>
      <c r="AL11" s="335"/>
      <c r="AM11" s="335"/>
      <c r="AN11" s="335"/>
      <c r="AO11"/>
      <c r="AP11" s="20">
        <v>24</v>
      </c>
      <c r="AR11" s="20" t="s">
        <v>410</v>
      </c>
      <c r="AU11" s="20">
        <v>550</v>
      </c>
      <c r="AV11" s="20">
        <v>600</v>
      </c>
      <c r="AZ11" s="20">
        <v>50</v>
      </c>
      <c r="BC11" s="20">
        <v>1</v>
      </c>
      <c r="BF11" s="20">
        <v>1</v>
      </c>
      <c r="BI11" s="20">
        <v>1</v>
      </c>
      <c r="BL11" s="20">
        <v>50</v>
      </c>
      <c r="BR11" s="42"/>
    </row>
    <row r="12" spans="1:70" ht="12.75" customHeight="1" x14ac:dyDescent="0.3">
      <c r="A12" s="335"/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P12" s="20">
        <v>25</v>
      </c>
      <c r="AR12" s="20" t="s">
        <v>411</v>
      </c>
      <c r="AU12" s="20">
        <v>600</v>
      </c>
      <c r="AV12" s="20">
        <v>650</v>
      </c>
      <c r="AZ12" s="20">
        <v>50</v>
      </c>
      <c r="BC12" s="20">
        <v>5.9</v>
      </c>
      <c r="BF12" s="20">
        <v>2</v>
      </c>
      <c r="BI12" s="20">
        <v>3.95</v>
      </c>
      <c r="BL12" s="20">
        <v>197.5</v>
      </c>
    </row>
    <row r="13" spans="1:70" ht="12.75" customHeight="1" x14ac:dyDescent="0.3">
      <c r="A13" s="335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  <c r="AN13" s="335"/>
      <c r="AP13" s="20">
        <v>26</v>
      </c>
      <c r="AR13" s="20" t="s">
        <v>410</v>
      </c>
      <c r="AU13" s="20">
        <v>600</v>
      </c>
      <c r="AV13" s="20">
        <v>650</v>
      </c>
      <c r="AZ13" s="20">
        <v>50</v>
      </c>
      <c r="BC13" s="20">
        <v>1</v>
      </c>
      <c r="BF13" s="20">
        <v>3.2</v>
      </c>
      <c r="BI13" s="20">
        <v>2.1</v>
      </c>
      <c r="BL13" s="20">
        <v>105</v>
      </c>
    </row>
    <row r="14" spans="1:70" ht="12.75" customHeight="1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  <c r="AK14" s="335"/>
      <c r="AL14" s="335"/>
      <c r="AM14" s="335"/>
      <c r="AN14" s="335"/>
      <c r="AP14" s="20">
        <v>27</v>
      </c>
      <c r="AR14" s="20" t="s">
        <v>411</v>
      </c>
      <c r="AU14" s="20">
        <v>650</v>
      </c>
      <c r="AV14" s="20">
        <v>700</v>
      </c>
      <c r="AZ14" s="20">
        <v>50</v>
      </c>
      <c r="BC14" s="20">
        <v>2</v>
      </c>
      <c r="BF14" s="20">
        <v>4.7</v>
      </c>
      <c r="BI14" s="20">
        <v>3.35</v>
      </c>
      <c r="BL14" s="20">
        <v>167.5</v>
      </c>
      <c r="BN14"/>
    </row>
    <row r="15" spans="1:70" ht="12.75" customHeight="1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O15"/>
      <c r="AP15" s="20">
        <v>28</v>
      </c>
      <c r="AR15" s="20" t="s">
        <v>410</v>
      </c>
      <c r="AU15" s="20">
        <v>650</v>
      </c>
      <c r="AV15" s="20">
        <v>700</v>
      </c>
      <c r="AZ15" s="20">
        <v>50</v>
      </c>
      <c r="BC15" s="20">
        <v>3.2</v>
      </c>
      <c r="BF15" s="20">
        <v>4.8</v>
      </c>
      <c r="BI15" s="20">
        <v>4</v>
      </c>
      <c r="BL15" s="20">
        <v>200</v>
      </c>
      <c r="BN15"/>
    </row>
    <row r="16" spans="1:70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  <c r="AP16" s="20">
        <v>29</v>
      </c>
      <c r="AR16" s="20" t="s">
        <v>411</v>
      </c>
      <c r="AU16" s="20">
        <v>700</v>
      </c>
      <c r="AV16" s="20">
        <v>730</v>
      </c>
      <c r="AZ16" s="20">
        <v>30</v>
      </c>
      <c r="BC16" s="20">
        <v>4.7</v>
      </c>
      <c r="BF16" s="20">
        <v>5</v>
      </c>
      <c r="BI16" s="20">
        <v>4.8499999999999996</v>
      </c>
      <c r="BL16" s="20">
        <v>145.5</v>
      </c>
      <c r="BN16"/>
    </row>
    <row r="17" spans="1:66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  <c r="AO17"/>
      <c r="AP17" s="20">
        <v>30</v>
      </c>
      <c r="AR17" s="20" t="s">
        <v>410</v>
      </c>
      <c r="AU17" s="20">
        <v>700</v>
      </c>
      <c r="AV17" s="20">
        <v>730</v>
      </c>
      <c r="AZ17" s="20">
        <v>30</v>
      </c>
      <c r="BC17" s="20">
        <v>4.8</v>
      </c>
      <c r="BF17" s="20">
        <v>1</v>
      </c>
      <c r="BI17" s="20">
        <v>2.9</v>
      </c>
      <c r="BL17" s="20">
        <v>87</v>
      </c>
    </row>
    <row r="18" spans="1:66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  <c r="AP18" s="20">
        <v>32</v>
      </c>
      <c r="AR18" s="20" t="s">
        <v>410</v>
      </c>
      <c r="AU18" s="20">
        <v>730</v>
      </c>
      <c r="AV18" s="20">
        <v>750</v>
      </c>
      <c r="AZ18" s="20">
        <v>20</v>
      </c>
      <c r="BC18" s="20">
        <v>1</v>
      </c>
      <c r="BF18" s="20">
        <v>6</v>
      </c>
      <c r="BI18" s="20">
        <v>3.5</v>
      </c>
      <c r="BL18" s="20">
        <v>70</v>
      </c>
      <c r="BN18"/>
    </row>
    <row r="19" spans="1:66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P19" s="20">
        <v>33</v>
      </c>
      <c r="AR19" s="20" t="s">
        <v>411</v>
      </c>
      <c r="AU19" s="20">
        <v>750</v>
      </c>
      <c r="AV19" s="20">
        <v>800</v>
      </c>
      <c r="AZ19" s="20">
        <v>50</v>
      </c>
      <c r="BC19" s="20">
        <v>1</v>
      </c>
      <c r="BF19" s="20">
        <v>1.5</v>
      </c>
      <c r="BI19" s="20">
        <v>1.25</v>
      </c>
      <c r="BL19" s="20">
        <v>62.5</v>
      </c>
    </row>
    <row r="20" spans="1:66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P20" s="20">
        <v>34</v>
      </c>
      <c r="AR20" s="20" t="s">
        <v>410</v>
      </c>
      <c r="AU20" s="20">
        <v>750</v>
      </c>
      <c r="AV20" s="20">
        <v>800</v>
      </c>
      <c r="AZ20" s="20">
        <v>50</v>
      </c>
      <c r="BC20" s="20">
        <v>6</v>
      </c>
      <c r="BF20" s="20">
        <v>4.3</v>
      </c>
      <c r="BI20" s="20">
        <v>5.15</v>
      </c>
      <c r="BL20" s="20">
        <v>257.5</v>
      </c>
    </row>
    <row r="21" spans="1:66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P21" s="20">
        <v>35</v>
      </c>
      <c r="AR21" s="20" t="s">
        <v>411</v>
      </c>
      <c r="AU21" s="20">
        <v>800</v>
      </c>
      <c r="AV21" s="20">
        <v>850</v>
      </c>
      <c r="AZ21" s="20">
        <v>50</v>
      </c>
      <c r="BC21" s="20">
        <v>1.5</v>
      </c>
      <c r="BF21" s="20">
        <v>2.5</v>
      </c>
      <c r="BI21" s="20">
        <v>2</v>
      </c>
      <c r="BL21" s="20">
        <v>100</v>
      </c>
    </row>
    <row r="22" spans="1:66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  <c r="AP22" s="20">
        <v>36</v>
      </c>
      <c r="AR22" s="20" t="s">
        <v>410</v>
      </c>
      <c r="AU22" s="20">
        <v>800</v>
      </c>
      <c r="AV22" s="20">
        <v>850</v>
      </c>
      <c r="AZ22" s="20">
        <v>50</v>
      </c>
      <c r="BC22" s="20">
        <v>4.3</v>
      </c>
      <c r="BF22" s="20">
        <v>5</v>
      </c>
      <c r="BI22" s="20">
        <v>4.6500000000000004</v>
      </c>
      <c r="BL22" s="20">
        <v>232.50000000000003</v>
      </c>
    </row>
    <row r="23" spans="1:66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</row>
    <row r="24" spans="1:66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  <c r="AP24" s="20">
        <v>37</v>
      </c>
      <c r="AR24" s="20" t="s">
        <v>411</v>
      </c>
      <c r="AU24" s="20">
        <v>850</v>
      </c>
      <c r="AV24" s="20">
        <v>900</v>
      </c>
      <c r="AZ24" s="20">
        <v>50</v>
      </c>
      <c r="BC24" s="20">
        <v>2.5</v>
      </c>
      <c r="BF24" s="20">
        <v>7.5</v>
      </c>
      <c r="BI24" s="20">
        <v>5</v>
      </c>
      <c r="BL24" s="20">
        <v>250</v>
      </c>
    </row>
    <row r="25" spans="1:66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  <c r="AP25" s="20">
        <v>38</v>
      </c>
      <c r="AR25" s="20" t="s">
        <v>410</v>
      </c>
      <c r="AU25" s="20">
        <v>850</v>
      </c>
      <c r="AV25" s="20">
        <v>900</v>
      </c>
      <c r="AZ25" s="20">
        <v>50</v>
      </c>
      <c r="BC25" s="20">
        <v>5</v>
      </c>
      <c r="BF25" s="20">
        <v>4.8</v>
      </c>
      <c r="BI25" s="20">
        <v>4.9000000000000004</v>
      </c>
      <c r="BL25" s="20">
        <v>245.00000000000003</v>
      </c>
    </row>
    <row r="26" spans="1:66" ht="23.4" customHeight="1" x14ac:dyDescent="0.3">
      <c r="A26" s="505" t="s">
        <v>514</v>
      </c>
      <c r="B26" s="439"/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439"/>
      <c r="N26" s="439"/>
      <c r="O26" s="439"/>
      <c r="P26" s="439"/>
      <c r="Q26" s="439"/>
      <c r="R26" s="439"/>
      <c r="S26" s="439"/>
      <c r="T26" s="439"/>
      <c r="U26" s="505" t="s">
        <v>513</v>
      </c>
      <c r="V26" s="439"/>
      <c r="W26" s="439"/>
      <c r="X26" s="439"/>
      <c r="Y26" s="439"/>
      <c r="Z26" s="439"/>
      <c r="AA26" s="439"/>
      <c r="AB26" s="439"/>
      <c r="AC26" s="439"/>
      <c r="AD26" s="439"/>
      <c r="AE26" s="439"/>
      <c r="AF26" s="439"/>
      <c r="AG26" s="439"/>
      <c r="AH26" s="439"/>
      <c r="AI26" s="439"/>
      <c r="AJ26" s="439"/>
      <c r="AK26" s="439"/>
      <c r="AL26" s="439"/>
      <c r="AM26" s="439"/>
      <c r="AN26" s="439"/>
      <c r="AP26" s="20">
        <v>40</v>
      </c>
      <c r="AR26" s="20" t="s">
        <v>410</v>
      </c>
      <c r="AU26" s="20">
        <v>900</v>
      </c>
      <c r="AV26" s="20">
        <v>950</v>
      </c>
      <c r="AZ26" s="20">
        <v>50</v>
      </c>
      <c r="BC26" s="20">
        <v>4.8</v>
      </c>
      <c r="BF26" s="20">
        <v>4.2</v>
      </c>
      <c r="BI26" s="20">
        <v>4.5</v>
      </c>
      <c r="BL26" s="20">
        <v>225</v>
      </c>
    </row>
    <row r="27" spans="1:66" ht="12.75" customHeight="1" x14ac:dyDescent="0.3">
      <c r="A27" s="329"/>
      <c r="B27" s="330"/>
      <c r="C27" s="330"/>
      <c r="D27" s="331"/>
      <c r="E27" s="332" t="s">
        <v>383</v>
      </c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32" t="s">
        <v>384</v>
      </c>
      <c r="X27" s="332"/>
      <c r="Y27" s="332"/>
      <c r="Z27" s="332"/>
      <c r="AA27" s="332"/>
      <c r="AB27" s="332"/>
      <c r="AC27" s="332"/>
      <c r="AD27" s="332"/>
      <c r="AE27" s="332"/>
      <c r="AF27" s="332"/>
      <c r="AG27" s="332"/>
      <c r="AH27" s="332"/>
      <c r="AI27" s="332"/>
      <c r="AJ27" s="332"/>
      <c r="AK27" s="332"/>
      <c r="AL27" s="332"/>
      <c r="AM27" s="332"/>
      <c r="AN27" s="332"/>
      <c r="AP27" s="20">
        <v>41</v>
      </c>
      <c r="AR27" s="20" t="s">
        <v>411</v>
      </c>
      <c r="AU27" s="20">
        <v>950</v>
      </c>
      <c r="AV27" s="20">
        <v>1000</v>
      </c>
      <c r="AZ27" s="20">
        <v>50</v>
      </c>
      <c r="BC27" s="20">
        <v>1.5</v>
      </c>
      <c r="BF27" s="20">
        <v>3.6</v>
      </c>
      <c r="BI27" s="20">
        <v>2.5499999999999998</v>
      </c>
      <c r="BL27" s="20">
        <v>127.49999999999999</v>
      </c>
    </row>
    <row r="28" spans="1:66" ht="12.75" customHeight="1" x14ac:dyDescent="0.3">
      <c r="A28" s="343"/>
      <c r="B28" s="343"/>
      <c r="C28" s="343"/>
      <c r="D28" s="343"/>
      <c r="E28" s="344" t="s">
        <v>385</v>
      </c>
      <c r="F28" s="344"/>
      <c r="G28" s="344"/>
      <c r="H28" s="344"/>
      <c r="I28" s="344"/>
      <c r="J28" s="344"/>
      <c r="K28" s="344"/>
      <c r="L28" s="344"/>
      <c r="M28" s="344"/>
      <c r="N28" s="344" t="s">
        <v>386</v>
      </c>
      <c r="O28" s="344"/>
      <c r="P28" s="344"/>
      <c r="Q28" s="344"/>
      <c r="R28" s="344"/>
      <c r="S28" s="344"/>
      <c r="T28" s="344"/>
      <c r="U28" s="344"/>
      <c r="V28" s="344"/>
      <c r="W28" s="344" t="s">
        <v>386</v>
      </c>
      <c r="X28" s="344"/>
      <c r="Y28" s="344"/>
      <c r="Z28" s="344"/>
      <c r="AA28" s="344"/>
      <c r="AB28" s="344"/>
      <c r="AC28" s="344"/>
      <c r="AD28" s="344"/>
      <c r="AE28" s="344"/>
      <c r="AF28" s="344" t="s">
        <v>387</v>
      </c>
      <c r="AG28" s="344"/>
      <c r="AH28" s="344"/>
      <c r="AI28" s="344"/>
      <c r="AJ28" s="344"/>
      <c r="AK28" s="344"/>
      <c r="AL28" s="344"/>
      <c r="AM28" s="344"/>
      <c r="AN28" s="344"/>
      <c r="AP28" s="20">
        <v>42</v>
      </c>
      <c r="AR28" s="20" t="s">
        <v>410</v>
      </c>
      <c r="AU28" s="20">
        <v>950</v>
      </c>
      <c r="AV28" s="20">
        <v>1000</v>
      </c>
      <c r="AZ28" s="20">
        <v>50</v>
      </c>
      <c r="BC28" s="20">
        <v>4.2</v>
      </c>
      <c r="BF28" s="20">
        <v>4.8</v>
      </c>
      <c r="BI28" s="20">
        <v>4.5</v>
      </c>
      <c r="BL28" s="20">
        <v>225</v>
      </c>
    </row>
    <row r="29" spans="1:66" ht="12.75" customHeight="1" x14ac:dyDescent="0.3">
      <c r="A29" s="338" t="s">
        <v>388</v>
      </c>
      <c r="B29" s="338"/>
      <c r="C29" s="338"/>
      <c r="D29" s="338"/>
      <c r="E29" s="339" t="s">
        <v>389</v>
      </c>
      <c r="F29" s="339"/>
      <c r="G29" s="339"/>
      <c r="H29" s="339"/>
      <c r="I29" s="339"/>
      <c r="J29" s="339"/>
      <c r="K29" s="339"/>
      <c r="L29" s="339"/>
      <c r="M29" s="339"/>
      <c r="N29" s="340" t="s">
        <v>390</v>
      </c>
      <c r="O29" s="341"/>
      <c r="P29" s="341"/>
      <c r="Q29" s="341"/>
      <c r="R29" s="341"/>
      <c r="S29" s="341"/>
      <c r="T29" s="341"/>
      <c r="U29" s="341"/>
      <c r="V29" s="342"/>
      <c r="W29" s="339" t="s">
        <v>867</v>
      </c>
      <c r="X29" s="339"/>
      <c r="Y29" s="339"/>
      <c r="Z29" s="339"/>
      <c r="AA29" s="339"/>
      <c r="AB29" s="339"/>
      <c r="AC29" s="339"/>
      <c r="AD29" s="339"/>
      <c r="AE29" s="339"/>
      <c r="AF29" s="340" t="s">
        <v>391</v>
      </c>
      <c r="AG29" s="341"/>
      <c r="AH29" s="341"/>
      <c r="AI29" s="341"/>
      <c r="AJ29" s="341"/>
      <c r="AK29" s="341"/>
      <c r="AL29" s="341"/>
      <c r="AM29" s="341"/>
      <c r="AN29" s="342"/>
      <c r="AP29" s="20">
        <v>43</v>
      </c>
      <c r="AR29" s="20" t="s">
        <v>411</v>
      </c>
      <c r="AU29" s="20">
        <v>1000</v>
      </c>
      <c r="AV29" s="20">
        <v>1050</v>
      </c>
      <c r="AZ29" s="20">
        <v>50</v>
      </c>
      <c r="BC29" s="20">
        <v>3.6</v>
      </c>
      <c r="BF29" s="20">
        <v>3.9</v>
      </c>
      <c r="BI29" s="20">
        <v>3.75</v>
      </c>
      <c r="BL29" s="20">
        <v>187.5</v>
      </c>
    </row>
    <row r="30" spans="1:66" ht="12.75" customHeight="1" x14ac:dyDescent="0.3">
      <c r="A30" s="338" t="s">
        <v>392</v>
      </c>
      <c r="B30" s="338"/>
      <c r="C30" s="338"/>
      <c r="D30" s="338"/>
      <c r="E30" s="339" t="s">
        <v>393</v>
      </c>
      <c r="F30" s="339"/>
      <c r="G30" s="339"/>
      <c r="H30" s="339"/>
      <c r="I30" s="339"/>
      <c r="J30" s="339"/>
      <c r="K30" s="339"/>
      <c r="L30" s="339"/>
      <c r="M30" s="339"/>
      <c r="N30" s="340" t="s">
        <v>394</v>
      </c>
      <c r="O30" s="341"/>
      <c r="P30" s="341"/>
      <c r="Q30" s="341"/>
      <c r="R30" s="341"/>
      <c r="S30" s="341"/>
      <c r="T30" s="341"/>
      <c r="U30" s="341"/>
      <c r="V30" s="342"/>
      <c r="W30" s="339" t="s">
        <v>395</v>
      </c>
      <c r="X30" s="339"/>
      <c r="Y30" s="339"/>
      <c r="Z30" s="339"/>
      <c r="AA30" s="339"/>
      <c r="AB30" s="339"/>
      <c r="AC30" s="339"/>
      <c r="AD30" s="339"/>
      <c r="AE30" s="339"/>
      <c r="AF30" s="339" t="s">
        <v>396</v>
      </c>
      <c r="AG30" s="339"/>
      <c r="AH30" s="339"/>
      <c r="AI30" s="339"/>
      <c r="AJ30" s="339"/>
      <c r="AK30" s="339"/>
      <c r="AL30" s="339"/>
      <c r="AM30" s="339"/>
      <c r="AN30" s="339"/>
      <c r="AP30" s="20">
        <v>44</v>
      </c>
      <c r="AR30" s="20" t="s">
        <v>410</v>
      </c>
      <c r="AU30" s="20">
        <v>1000</v>
      </c>
      <c r="AV30" s="20">
        <v>1050</v>
      </c>
      <c r="AZ30" s="20">
        <v>50</v>
      </c>
      <c r="BC30" s="20">
        <v>4.8</v>
      </c>
      <c r="BF30" s="20">
        <v>5.6</v>
      </c>
      <c r="BI30" s="20">
        <v>5.1999999999999993</v>
      </c>
      <c r="BL30" s="20">
        <v>259.99999999999994</v>
      </c>
    </row>
    <row r="31" spans="1:66" ht="23.7" customHeight="1" x14ac:dyDescent="0.3">
      <c r="A31" s="345" t="s">
        <v>397</v>
      </c>
      <c r="B31" s="346"/>
      <c r="C31" s="346"/>
      <c r="D31" s="347"/>
      <c r="E31" s="354"/>
      <c r="F31" s="355"/>
      <c r="G31" s="355"/>
      <c r="H31" s="355"/>
      <c r="I31" s="355"/>
      <c r="J31" s="355"/>
      <c r="K31" s="355"/>
      <c r="L31" s="355"/>
      <c r="M31" s="356"/>
      <c r="N31" s="354"/>
      <c r="O31" s="355"/>
      <c r="P31" s="355"/>
      <c r="Q31" s="355"/>
      <c r="R31" s="355"/>
      <c r="S31" s="355"/>
      <c r="T31" s="355"/>
      <c r="U31" s="355"/>
      <c r="V31" s="356"/>
      <c r="W31" s="354"/>
      <c r="X31" s="355"/>
      <c r="Y31" s="355"/>
      <c r="Z31" s="355"/>
      <c r="AA31" s="355"/>
      <c r="AB31" s="355"/>
      <c r="AC31" s="355"/>
      <c r="AD31" s="355"/>
      <c r="AE31" s="356"/>
      <c r="AF31" s="354"/>
      <c r="AG31" s="355"/>
      <c r="AH31" s="355"/>
      <c r="AI31" s="355"/>
      <c r="AJ31" s="355"/>
      <c r="AK31" s="355"/>
      <c r="AL31" s="355"/>
      <c r="AM31" s="355"/>
      <c r="AN31" s="356"/>
    </row>
    <row r="32" spans="1:66" ht="17.399999999999999" customHeight="1" x14ac:dyDescent="0.3">
      <c r="A32" s="351"/>
      <c r="B32" s="352"/>
      <c r="C32" s="352"/>
      <c r="D32" s="353"/>
      <c r="E32" s="360"/>
      <c r="F32" s="361"/>
      <c r="G32" s="361"/>
      <c r="H32" s="361"/>
      <c r="I32" s="361"/>
      <c r="J32" s="361"/>
      <c r="K32" s="361"/>
      <c r="L32" s="361"/>
      <c r="M32" s="362"/>
      <c r="N32" s="360"/>
      <c r="O32" s="361"/>
      <c r="P32" s="361"/>
      <c r="Q32" s="361"/>
      <c r="R32" s="361"/>
      <c r="S32" s="361"/>
      <c r="T32" s="361"/>
      <c r="U32" s="361"/>
      <c r="V32" s="362"/>
      <c r="W32" s="360"/>
      <c r="X32" s="361"/>
      <c r="Y32" s="361"/>
      <c r="Z32" s="361"/>
      <c r="AA32" s="361"/>
      <c r="AB32" s="361"/>
      <c r="AC32" s="361"/>
      <c r="AD32" s="361"/>
      <c r="AE32" s="362"/>
      <c r="AF32" s="360"/>
      <c r="AG32" s="361"/>
      <c r="AH32" s="361"/>
      <c r="AI32" s="361"/>
      <c r="AJ32" s="361"/>
      <c r="AK32" s="361"/>
      <c r="AL32" s="361"/>
      <c r="AM32" s="361"/>
      <c r="AN32" s="362"/>
      <c r="AP32" s="20">
        <v>45</v>
      </c>
      <c r="AR32" s="20" t="s">
        <v>411</v>
      </c>
      <c r="AU32" s="20">
        <v>1050</v>
      </c>
      <c r="AV32" s="20">
        <v>1100</v>
      </c>
      <c r="AZ32" s="20">
        <v>50</v>
      </c>
      <c r="BC32" s="20">
        <v>3.9</v>
      </c>
      <c r="BF32" s="20">
        <v>2</v>
      </c>
      <c r="BI32" s="20">
        <v>2.95</v>
      </c>
      <c r="BL32" s="20">
        <v>147.5</v>
      </c>
    </row>
  </sheetData>
  <mergeCells count="63">
    <mergeCell ref="A27:D27"/>
    <mergeCell ref="E27:V27"/>
    <mergeCell ref="W27:AN27"/>
    <mergeCell ref="A28:D28"/>
    <mergeCell ref="E28:M28"/>
    <mergeCell ref="N28:V28"/>
    <mergeCell ref="W28:AE28"/>
    <mergeCell ref="AF28:AN28"/>
    <mergeCell ref="A31:D32"/>
    <mergeCell ref="E31:M32"/>
    <mergeCell ref="N31:V32"/>
    <mergeCell ref="W31:AE32"/>
    <mergeCell ref="AF31:AN32"/>
    <mergeCell ref="E29:M29"/>
    <mergeCell ref="N29:V29"/>
    <mergeCell ref="W29:AE29"/>
    <mergeCell ref="AF29:AN29"/>
    <mergeCell ref="A30:D30"/>
    <mergeCell ref="E30:M30"/>
    <mergeCell ref="N30:V30"/>
    <mergeCell ref="W30:AE30"/>
    <mergeCell ref="AF30:AN30"/>
    <mergeCell ref="A29:D29"/>
    <mergeCell ref="A26:T26"/>
    <mergeCell ref="U26:AN26"/>
    <mergeCell ref="AK7:AN7"/>
    <mergeCell ref="A7:I7"/>
    <mergeCell ref="J7:O7"/>
    <mergeCell ref="P7:U7"/>
    <mergeCell ref="V7:Z7"/>
    <mergeCell ref="AA7:AE7"/>
    <mergeCell ref="AF7:AJ7"/>
    <mergeCell ref="A9:AJ9"/>
    <mergeCell ref="AK9:AN9"/>
    <mergeCell ref="A10:AN10"/>
    <mergeCell ref="A11:T25"/>
    <mergeCell ref="U11:AN25"/>
    <mergeCell ref="AF8:AJ8"/>
    <mergeCell ref="AK8:AN8"/>
    <mergeCell ref="AG4:AH4"/>
    <mergeCell ref="AI4:AJ4"/>
    <mergeCell ref="AK4:AN4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1:H2"/>
    <mergeCell ref="I1:AD2"/>
    <mergeCell ref="AE1:AN2"/>
    <mergeCell ref="A3:C3"/>
    <mergeCell ref="D3:AF3"/>
    <mergeCell ref="AG3:AI3"/>
    <mergeCell ref="AJ3:AM3"/>
    <mergeCell ref="A8:I8"/>
    <mergeCell ref="J8:O8"/>
    <mergeCell ref="P8:U8"/>
    <mergeCell ref="V8:Z8"/>
    <mergeCell ref="AA8:AE8"/>
  </mergeCells>
  <printOptions horizontalCentered="1"/>
  <pageMargins left="0.70866141732283472" right="0.70866141732283472" top="0.74803149606299213" bottom="0.74803149606299213" header="0.31496062992125984" footer="0.31496062992125984"/>
  <pageSetup scale="84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48029-40AC-40E8-A5DB-742251EFBC1B}">
  <sheetPr codeName="Hoja19">
    <tabColor theme="0"/>
    <pageSetUpPr fitToPage="1"/>
  </sheetPr>
  <dimension ref="A1:BN38"/>
  <sheetViews>
    <sheetView showGridLines="0" view="pageBreakPreview" topLeftCell="A11" zoomScaleNormal="100" zoomScaleSheetLayoutView="100" workbookViewId="0">
      <selection activeCell="BO29" sqref="BO29"/>
    </sheetView>
  </sheetViews>
  <sheetFormatPr baseColWidth="10" defaultColWidth="2.44140625" defaultRowHeight="13.2" x14ac:dyDescent="0.3"/>
  <cols>
    <col min="1" max="2" width="2.6640625" style="20" customWidth="1"/>
    <col min="3" max="3" width="3.33203125" style="20" customWidth="1"/>
    <col min="4" max="40" width="2.6640625" style="20" customWidth="1"/>
    <col min="41" max="41" width="14.6640625" style="20" customWidth="1"/>
    <col min="42" max="42" width="3.33203125" style="20" hidden="1" customWidth="1"/>
    <col min="43" max="43" width="2.44140625" style="20" hidden="1" customWidth="1"/>
    <col min="44" max="44" width="8.5546875" style="20" hidden="1" customWidth="1"/>
    <col min="45" max="46" width="2.44140625" style="20" hidden="1" customWidth="1"/>
    <col min="47" max="47" width="12.88671875" style="20" hidden="1" customWidth="1"/>
    <col min="48" max="48" width="11.5546875" style="20" hidden="1" customWidth="1"/>
    <col min="49" max="51" width="2.44140625" style="20" hidden="1" customWidth="1"/>
    <col min="52" max="52" width="8" style="20" hidden="1" customWidth="1"/>
    <col min="53" max="54" width="2.44140625" style="20" hidden="1" customWidth="1"/>
    <col min="55" max="55" width="7.6640625" style="20" hidden="1" customWidth="1"/>
    <col min="56" max="57" width="2.44140625" style="20" hidden="1" customWidth="1"/>
    <col min="58" max="58" width="7.6640625" style="20" hidden="1" customWidth="1"/>
    <col min="59" max="60" width="2.44140625" style="20" hidden="1" customWidth="1"/>
    <col min="61" max="61" width="15.33203125" style="20" hidden="1" customWidth="1"/>
    <col min="62" max="63" width="2.44140625" style="20" hidden="1" customWidth="1"/>
    <col min="64" max="64" width="9.33203125" style="20" hidden="1" customWidth="1"/>
    <col min="65" max="65" width="2.44140625" style="20" customWidth="1"/>
    <col min="66" max="66" width="14.109375" style="20" customWidth="1"/>
    <col min="67" max="69" width="2.44140625" style="20" customWidth="1"/>
    <col min="70" max="16384" width="2.44140625" style="20"/>
  </cols>
  <sheetData>
    <row r="1" spans="1:66" ht="23.7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66" ht="27.15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66" ht="23.7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66" ht="1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>
        <f>+'ACTA OBRA No. 16'!B43</f>
        <v>8</v>
      </c>
      <c r="X4" s="317"/>
      <c r="Y4" s="305" t="s">
        <v>366</v>
      </c>
      <c r="Z4" s="305"/>
      <c r="AA4" s="411" t="str">
        <f>+'ACTA OBRA No. 16'!D49</f>
        <v>8.2.1</v>
      </c>
      <c r="AB4" s="303"/>
      <c r="AC4" s="303"/>
      <c r="AD4" s="28" t="s">
        <v>367</v>
      </c>
      <c r="AE4" s="26"/>
      <c r="AG4" s="304" t="str">
        <f>+'ACTA OBRA No. 16'!G49</f>
        <v>m³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66" ht="18.600000000000001" customHeight="1" x14ac:dyDescent="0.3">
      <c r="A5" s="308" t="s">
        <v>369</v>
      </c>
      <c r="B5" s="309"/>
      <c r="C5" s="309"/>
      <c r="D5" s="310" t="str">
        <f>+'ACTA OBRA No. 16'!F43</f>
        <v>EXCAVACIONES EXTERIORES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tr">
        <f>+'ACTA OBRA No. 16'!F49</f>
        <v>Excavación estructural material común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  <c r="AO5" s="24"/>
    </row>
    <row r="6" spans="1:66" ht="5.7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66" ht="24.75" customHeight="1" x14ac:dyDescent="0.3">
      <c r="A7" s="325" t="s">
        <v>399</v>
      </c>
      <c r="B7" s="326"/>
      <c r="C7" s="326"/>
      <c r="D7" s="326"/>
      <c r="E7" s="326"/>
      <c r="F7" s="326"/>
      <c r="G7" s="326"/>
      <c r="H7" s="326"/>
      <c r="I7" s="326"/>
      <c r="J7" s="328" t="s">
        <v>404</v>
      </c>
      <c r="K7" s="328"/>
      <c r="L7" s="328"/>
      <c r="M7" s="328"/>
      <c r="N7" s="328"/>
      <c r="O7" s="328"/>
      <c r="P7" s="325" t="s">
        <v>405</v>
      </c>
      <c r="Q7" s="326"/>
      <c r="R7" s="326"/>
      <c r="S7" s="326"/>
      <c r="T7" s="326"/>
      <c r="U7" s="327"/>
      <c r="V7" s="325" t="s">
        <v>402</v>
      </c>
      <c r="W7" s="326"/>
      <c r="X7" s="326"/>
      <c r="Y7" s="326"/>
      <c r="Z7" s="327"/>
      <c r="AA7" s="325" t="s">
        <v>425</v>
      </c>
      <c r="AB7" s="326"/>
      <c r="AC7" s="326"/>
      <c r="AD7" s="326"/>
      <c r="AE7" s="327"/>
      <c r="AF7" s="325" t="s">
        <v>426</v>
      </c>
      <c r="AG7" s="326"/>
      <c r="AH7" s="326"/>
      <c r="AI7" s="326"/>
      <c r="AJ7" s="327"/>
      <c r="AK7" s="325" t="s">
        <v>376</v>
      </c>
      <c r="AL7" s="326"/>
      <c r="AM7" s="326"/>
      <c r="AN7" s="327"/>
    </row>
    <row r="8" spans="1:66" ht="45.75" customHeight="1" x14ac:dyDescent="0.3">
      <c r="A8" s="402" t="s">
        <v>770</v>
      </c>
      <c r="B8" s="403"/>
      <c r="C8" s="403"/>
      <c r="D8" s="403"/>
      <c r="E8" s="403"/>
      <c r="F8" s="403"/>
      <c r="G8" s="403"/>
      <c r="H8" s="403"/>
      <c r="I8" s="404"/>
      <c r="J8" s="504">
        <v>21720</v>
      </c>
      <c r="K8" s="499"/>
      <c r="L8" s="499"/>
      <c r="M8" s="499"/>
      <c r="N8" s="499"/>
      <c r="O8" s="499"/>
      <c r="P8" s="504">
        <v>21720</v>
      </c>
      <c r="Q8" s="499"/>
      <c r="R8" s="499"/>
      <c r="S8" s="499"/>
      <c r="T8" s="499"/>
      <c r="U8" s="499"/>
      <c r="V8" s="402" t="s">
        <v>379</v>
      </c>
      <c r="W8" s="403"/>
      <c r="X8" s="403"/>
      <c r="Y8" s="403"/>
      <c r="Z8" s="404"/>
      <c r="AA8" s="455">
        <v>0</v>
      </c>
      <c r="AB8" s="456"/>
      <c r="AC8" s="456"/>
      <c r="AD8" s="456"/>
      <c r="AE8" s="457"/>
      <c r="AF8" s="455">
        <f>2.1*0.3*0.5</f>
        <v>0.315</v>
      </c>
      <c r="AG8" s="456"/>
      <c r="AH8" s="456"/>
      <c r="AI8" s="456"/>
      <c r="AJ8" s="457"/>
      <c r="AK8" s="455">
        <f t="shared" ref="AK8:AK14" si="0">+AF8-AA8</f>
        <v>0.315</v>
      </c>
      <c r="AL8" s="456"/>
      <c r="AM8" s="456"/>
      <c r="AN8" s="457"/>
      <c r="BN8" s="32"/>
    </row>
    <row r="9" spans="1:66" ht="45.75" customHeight="1" x14ac:dyDescent="0.3">
      <c r="A9" s="402" t="s">
        <v>770</v>
      </c>
      <c r="B9" s="403"/>
      <c r="C9" s="403"/>
      <c r="D9" s="403"/>
      <c r="E9" s="403"/>
      <c r="F9" s="403"/>
      <c r="G9" s="403"/>
      <c r="H9" s="403"/>
      <c r="I9" s="404"/>
      <c r="J9" s="504">
        <v>21720</v>
      </c>
      <c r="K9" s="499"/>
      <c r="L9" s="499"/>
      <c r="M9" s="499"/>
      <c r="N9" s="499"/>
      <c r="O9" s="499"/>
      <c r="P9" s="504">
        <v>21720</v>
      </c>
      <c r="Q9" s="499"/>
      <c r="R9" s="499"/>
      <c r="S9" s="499"/>
      <c r="T9" s="499"/>
      <c r="U9" s="499"/>
      <c r="V9" s="402" t="s">
        <v>379</v>
      </c>
      <c r="W9" s="403"/>
      <c r="X9" s="403"/>
      <c r="Y9" s="403"/>
      <c r="Z9" s="404"/>
      <c r="AA9" s="455">
        <v>0</v>
      </c>
      <c r="AB9" s="456"/>
      <c r="AC9" s="456"/>
      <c r="AD9" s="456"/>
      <c r="AE9" s="457"/>
      <c r="AF9" s="455">
        <f>2.1*0.3*0.5</f>
        <v>0.315</v>
      </c>
      <c r="AG9" s="456"/>
      <c r="AH9" s="456"/>
      <c r="AI9" s="456"/>
      <c r="AJ9" s="457"/>
      <c r="AK9" s="455">
        <f t="shared" si="0"/>
        <v>0.315</v>
      </c>
      <c r="AL9" s="456"/>
      <c r="AM9" s="456"/>
      <c r="AN9" s="457"/>
      <c r="BN9" s="32"/>
    </row>
    <row r="10" spans="1:66" ht="45.75" customHeight="1" x14ac:dyDescent="0.3">
      <c r="A10" s="402" t="s">
        <v>770</v>
      </c>
      <c r="B10" s="403"/>
      <c r="C10" s="403"/>
      <c r="D10" s="403"/>
      <c r="E10" s="403"/>
      <c r="F10" s="403"/>
      <c r="G10" s="403"/>
      <c r="H10" s="403"/>
      <c r="I10" s="404"/>
      <c r="J10" s="504">
        <v>21720</v>
      </c>
      <c r="K10" s="499"/>
      <c r="L10" s="499"/>
      <c r="M10" s="499"/>
      <c r="N10" s="499"/>
      <c r="O10" s="499"/>
      <c r="P10" s="504">
        <v>21720</v>
      </c>
      <c r="Q10" s="499"/>
      <c r="R10" s="499"/>
      <c r="S10" s="499"/>
      <c r="T10" s="499"/>
      <c r="U10" s="499"/>
      <c r="V10" s="402" t="s">
        <v>379</v>
      </c>
      <c r="W10" s="403"/>
      <c r="X10" s="403"/>
      <c r="Y10" s="403"/>
      <c r="Z10" s="404"/>
      <c r="AA10" s="455">
        <v>0</v>
      </c>
      <c r="AB10" s="456"/>
      <c r="AC10" s="456"/>
      <c r="AD10" s="456"/>
      <c r="AE10" s="457"/>
      <c r="AF10" s="455">
        <f>2.1*0.3*0.5</f>
        <v>0.315</v>
      </c>
      <c r="AG10" s="456"/>
      <c r="AH10" s="456"/>
      <c r="AI10" s="456"/>
      <c r="AJ10" s="457"/>
      <c r="AK10" s="455">
        <f t="shared" si="0"/>
        <v>0.315</v>
      </c>
      <c r="AL10" s="456"/>
      <c r="AM10" s="456"/>
      <c r="AN10" s="457"/>
      <c r="BN10" s="32"/>
    </row>
    <row r="11" spans="1:66" ht="39.6" customHeight="1" x14ac:dyDescent="0.3">
      <c r="A11" s="402" t="s">
        <v>673</v>
      </c>
      <c r="B11" s="403"/>
      <c r="C11" s="403"/>
      <c r="D11" s="403"/>
      <c r="E11" s="403"/>
      <c r="F11" s="403"/>
      <c r="G11" s="403"/>
      <c r="H11" s="403"/>
      <c r="I11" s="404"/>
      <c r="J11" s="504">
        <v>21720</v>
      </c>
      <c r="K11" s="499"/>
      <c r="L11" s="499"/>
      <c r="M11" s="499"/>
      <c r="N11" s="499"/>
      <c r="O11" s="499"/>
      <c r="P11" s="504">
        <v>21720</v>
      </c>
      <c r="Q11" s="499"/>
      <c r="R11" s="499"/>
      <c r="S11" s="499"/>
      <c r="T11" s="499"/>
      <c r="U11" s="499"/>
      <c r="V11" s="402" t="s">
        <v>379</v>
      </c>
      <c r="W11" s="403"/>
      <c r="X11" s="403"/>
      <c r="Y11" s="403"/>
      <c r="Z11" s="404"/>
      <c r="AA11" s="455">
        <v>0</v>
      </c>
      <c r="AB11" s="456"/>
      <c r="AC11" s="456"/>
      <c r="AD11" s="456"/>
      <c r="AE11" s="457"/>
      <c r="AF11" s="455">
        <v>66.2</v>
      </c>
      <c r="AG11" s="456"/>
      <c r="AH11" s="456"/>
      <c r="AI11" s="456"/>
      <c r="AJ11" s="457"/>
      <c r="AK11" s="455">
        <f t="shared" si="0"/>
        <v>66.2</v>
      </c>
      <c r="AL11" s="456"/>
      <c r="AM11" s="456"/>
      <c r="AN11" s="457"/>
      <c r="BN11" s="32"/>
    </row>
    <row r="12" spans="1:66" ht="51" customHeight="1" x14ac:dyDescent="0.3">
      <c r="A12" s="319" t="s">
        <v>671</v>
      </c>
      <c r="B12" s="320"/>
      <c r="C12" s="320"/>
      <c r="D12" s="320"/>
      <c r="E12" s="320"/>
      <c r="F12" s="320"/>
      <c r="G12" s="320"/>
      <c r="H12" s="320"/>
      <c r="I12" s="321"/>
      <c r="J12" s="322">
        <v>24150</v>
      </c>
      <c r="K12" s="323"/>
      <c r="L12" s="323"/>
      <c r="M12" s="323"/>
      <c r="N12" s="323"/>
      <c r="O12" s="323"/>
      <c r="P12" s="322">
        <v>24150</v>
      </c>
      <c r="Q12" s="323"/>
      <c r="R12" s="323"/>
      <c r="S12" s="323"/>
      <c r="T12" s="323"/>
      <c r="U12" s="323"/>
      <c r="V12" s="319" t="s">
        <v>398</v>
      </c>
      <c r="W12" s="320"/>
      <c r="X12" s="320"/>
      <c r="Y12" s="320"/>
      <c r="Z12" s="321"/>
      <c r="AA12" s="396">
        <v>22.3</v>
      </c>
      <c r="AB12" s="397"/>
      <c r="AC12" s="397"/>
      <c r="AD12" s="397"/>
      <c r="AE12" s="398"/>
      <c r="AF12" s="396">
        <v>60.9</v>
      </c>
      <c r="AG12" s="397"/>
      <c r="AH12" s="397"/>
      <c r="AI12" s="397"/>
      <c r="AJ12" s="398"/>
      <c r="AK12" s="455">
        <f t="shared" si="0"/>
        <v>38.599999999999994</v>
      </c>
      <c r="AL12" s="456"/>
      <c r="AM12" s="456"/>
      <c r="AN12" s="457"/>
      <c r="BN12" s="32"/>
    </row>
    <row r="13" spans="1:66" ht="39.6" customHeight="1" x14ac:dyDescent="0.3">
      <c r="A13" s="319" t="s">
        <v>672</v>
      </c>
      <c r="B13" s="320"/>
      <c r="C13" s="320"/>
      <c r="D13" s="320"/>
      <c r="E13" s="320"/>
      <c r="F13" s="320"/>
      <c r="G13" s="320"/>
      <c r="H13" s="320"/>
      <c r="I13" s="321"/>
      <c r="J13" s="322">
        <v>24150</v>
      </c>
      <c r="K13" s="323"/>
      <c r="L13" s="323"/>
      <c r="M13" s="323"/>
      <c r="N13" s="323"/>
      <c r="O13" s="323"/>
      <c r="P13" s="322">
        <v>24150</v>
      </c>
      <c r="Q13" s="323"/>
      <c r="R13" s="323"/>
      <c r="S13" s="323"/>
      <c r="T13" s="323"/>
      <c r="U13" s="323"/>
      <c r="V13" s="319" t="s">
        <v>398</v>
      </c>
      <c r="W13" s="320"/>
      <c r="X13" s="320"/>
      <c r="Y13" s="320"/>
      <c r="Z13" s="321"/>
      <c r="AA13" s="396">
        <v>233.1</v>
      </c>
      <c r="AB13" s="397"/>
      <c r="AC13" s="397"/>
      <c r="AD13" s="397"/>
      <c r="AE13" s="398"/>
      <c r="AF13" s="396">
        <v>324.89999999999998</v>
      </c>
      <c r="AG13" s="397"/>
      <c r="AH13" s="397"/>
      <c r="AI13" s="397"/>
      <c r="AJ13" s="398"/>
      <c r="AK13" s="455">
        <f t="shared" si="0"/>
        <v>91.799999999999983</v>
      </c>
      <c r="AL13" s="456"/>
      <c r="AM13" s="456"/>
      <c r="AN13" s="457"/>
      <c r="BN13" s="32"/>
    </row>
    <row r="14" spans="1:66" ht="39.6" customHeight="1" x14ac:dyDescent="0.3">
      <c r="A14" s="319" t="s">
        <v>670</v>
      </c>
      <c r="B14" s="320"/>
      <c r="C14" s="320"/>
      <c r="D14" s="320"/>
      <c r="E14" s="320"/>
      <c r="F14" s="320"/>
      <c r="G14" s="320"/>
      <c r="H14" s="320"/>
      <c r="I14" s="321"/>
      <c r="J14" s="322">
        <v>4530</v>
      </c>
      <c r="K14" s="323"/>
      <c r="L14" s="323"/>
      <c r="M14" s="323"/>
      <c r="N14" s="323"/>
      <c r="O14" s="323"/>
      <c r="P14" s="322">
        <v>4530</v>
      </c>
      <c r="Q14" s="323"/>
      <c r="R14" s="323"/>
      <c r="S14" s="323"/>
      <c r="T14" s="323"/>
      <c r="U14" s="323"/>
      <c r="V14" s="319" t="s">
        <v>380</v>
      </c>
      <c r="W14" s="320"/>
      <c r="X14" s="320"/>
      <c r="Y14" s="320"/>
      <c r="Z14" s="321"/>
      <c r="AA14" s="396">
        <v>82.1</v>
      </c>
      <c r="AB14" s="397"/>
      <c r="AC14" s="397"/>
      <c r="AD14" s="397"/>
      <c r="AE14" s="398"/>
      <c r="AF14" s="396">
        <v>199.9</v>
      </c>
      <c r="AG14" s="397"/>
      <c r="AH14" s="397"/>
      <c r="AI14" s="397"/>
      <c r="AJ14" s="398"/>
      <c r="AK14" s="455">
        <f t="shared" si="0"/>
        <v>117.80000000000001</v>
      </c>
      <c r="AL14" s="456"/>
      <c r="AM14" s="456"/>
      <c r="AN14" s="457"/>
      <c r="BN14" s="32"/>
    </row>
    <row r="15" spans="1:66" ht="12.75" customHeight="1" x14ac:dyDescent="0.3">
      <c r="A15" s="384" t="s">
        <v>353</v>
      </c>
      <c r="B15" s="385"/>
      <c r="C15" s="385"/>
      <c r="D15" s="385"/>
      <c r="E15" s="385"/>
      <c r="F15" s="385"/>
      <c r="G15" s="385"/>
      <c r="H15" s="385"/>
      <c r="I15" s="385"/>
      <c r="J15" s="385"/>
      <c r="K15" s="385"/>
      <c r="L15" s="385"/>
      <c r="M15" s="385"/>
      <c r="N15" s="385"/>
      <c r="O15" s="385"/>
      <c r="P15" s="385"/>
      <c r="Q15" s="385"/>
      <c r="R15" s="385"/>
      <c r="S15" s="385"/>
      <c r="T15" s="385"/>
      <c r="U15" s="385"/>
      <c r="V15" s="385"/>
      <c r="W15" s="385"/>
      <c r="X15" s="385"/>
      <c r="Y15" s="385"/>
      <c r="Z15" s="385"/>
      <c r="AA15" s="385"/>
      <c r="AB15" s="385"/>
      <c r="AC15" s="385"/>
      <c r="AD15" s="385"/>
      <c r="AE15" s="385"/>
      <c r="AF15" s="385"/>
      <c r="AG15" s="385"/>
      <c r="AH15" s="385"/>
      <c r="AI15" s="385"/>
      <c r="AJ15" s="386"/>
      <c r="AK15" s="387">
        <f>SUM(AK8:AN14)</f>
        <v>315.34499999999997</v>
      </c>
      <c r="AL15" s="388"/>
      <c r="AM15" s="388"/>
      <c r="AN15" s="389"/>
      <c r="AO15" s="24"/>
      <c r="BN15" s="24"/>
    </row>
    <row r="16" spans="1:66" ht="12.75" customHeight="1" x14ac:dyDescent="0.3">
      <c r="A16" s="332" t="s">
        <v>382</v>
      </c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24"/>
      <c r="AP16" s="20">
        <v>23</v>
      </c>
      <c r="AR16" s="20" t="s">
        <v>411</v>
      </c>
      <c r="AU16" s="20">
        <v>550</v>
      </c>
      <c r="AV16" s="20">
        <v>600</v>
      </c>
      <c r="AZ16" s="20">
        <v>50</v>
      </c>
      <c r="BC16" s="20">
        <v>7</v>
      </c>
      <c r="BF16" s="20">
        <v>5.9</v>
      </c>
      <c r="BI16" s="20">
        <v>6.45</v>
      </c>
      <c r="BL16" s="20">
        <v>322.5</v>
      </c>
    </row>
    <row r="17" spans="1:66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  <c r="AP17" s="20">
        <v>24</v>
      </c>
      <c r="AR17" s="20" t="s">
        <v>410</v>
      </c>
      <c r="AU17" s="20">
        <v>550</v>
      </c>
      <c r="AV17" s="20">
        <v>600</v>
      </c>
      <c r="AZ17" s="20">
        <v>50</v>
      </c>
      <c r="BC17" s="20">
        <v>1</v>
      </c>
      <c r="BF17" s="20">
        <v>1</v>
      </c>
      <c r="BI17" s="20">
        <v>1</v>
      </c>
      <c r="BL17" s="20">
        <v>50</v>
      </c>
    </row>
    <row r="18" spans="1:66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  <c r="AP18" s="20">
        <v>25</v>
      </c>
      <c r="AR18" s="20" t="s">
        <v>411</v>
      </c>
      <c r="AU18" s="20">
        <v>600</v>
      </c>
      <c r="AV18" s="20">
        <v>650</v>
      </c>
      <c r="AZ18" s="20">
        <v>50</v>
      </c>
      <c r="BC18" s="20">
        <v>5.9</v>
      </c>
      <c r="BF18" s="20">
        <v>2</v>
      </c>
      <c r="BI18" s="20">
        <v>3.95</v>
      </c>
      <c r="BL18" s="20">
        <v>197.5</v>
      </c>
      <c r="BN18"/>
    </row>
    <row r="19" spans="1:66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P19" s="20">
        <v>26</v>
      </c>
      <c r="AR19" s="20" t="s">
        <v>410</v>
      </c>
      <c r="AU19" s="20">
        <v>600</v>
      </c>
      <c r="AV19" s="20">
        <v>650</v>
      </c>
      <c r="AZ19" s="20">
        <v>50</v>
      </c>
      <c r="BC19" s="20">
        <v>1</v>
      </c>
      <c r="BF19" s="20">
        <v>3.2</v>
      </c>
      <c r="BI19" s="20">
        <v>2.1</v>
      </c>
      <c r="BL19" s="20">
        <v>105</v>
      </c>
    </row>
    <row r="20" spans="1:66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P20" s="20">
        <v>27</v>
      </c>
      <c r="AR20" s="20" t="s">
        <v>411</v>
      </c>
      <c r="AU20" s="20">
        <v>650</v>
      </c>
      <c r="AV20" s="20">
        <v>700</v>
      </c>
      <c r="AZ20" s="20">
        <v>50</v>
      </c>
      <c r="BC20" s="20">
        <v>2</v>
      </c>
      <c r="BF20" s="20">
        <v>4.7</v>
      </c>
      <c r="BI20" s="20">
        <v>3.35</v>
      </c>
      <c r="BL20" s="20">
        <v>167.5</v>
      </c>
      <c r="BN20"/>
    </row>
    <row r="21" spans="1:66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O21"/>
      <c r="AP21" s="20">
        <v>28</v>
      </c>
      <c r="AR21" s="20" t="s">
        <v>410</v>
      </c>
      <c r="AU21" s="20">
        <v>650</v>
      </c>
      <c r="AV21" s="20">
        <v>700</v>
      </c>
      <c r="AZ21" s="20">
        <v>50</v>
      </c>
      <c r="BC21" s="20">
        <v>3.2</v>
      </c>
      <c r="BF21" s="20">
        <v>4.8</v>
      </c>
      <c r="BI21" s="20">
        <v>4</v>
      </c>
      <c r="BL21" s="20">
        <v>200</v>
      </c>
    </row>
    <row r="22" spans="1:66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  <c r="AP22" s="20">
        <v>29</v>
      </c>
      <c r="AR22" s="20" t="s">
        <v>411</v>
      </c>
      <c r="AU22" s="20">
        <v>700</v>
      </c>
      <c r="AV22" s="20">
        <v>730</v>
      </c>
      <c r="AZ22" s="20">
        <v>30</v>
      </c>
      <c r="BC22" s="20">
        <v>4.7</v>
      </c>
      <c r="BF22" s="20">
        <v>5</v>
      </c>
      <c r="BI22" s="20">
        <v>4.8499999999999996</v>
      </c>
      <c r="BL22" s="20">
        <v>145.5</v>
      </c>
      <c r="BM22"/>
    </row>
    <row r="23" spans="1:66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  <c r="AO23"/>
      <c r="AP23" s="20">
        <v>30</v>
      </c>
      <c r="AR23" s="20" t="s">
        <v>410</v>
      </c>
      <c r="AU23" s="20">
        <v>700</v>
      </c>
      <c r="AV23" s="20">
        <v>730</v>
      </c>
      <c r="AZ23" s="20">
        <v>30</v>
      </c>
      <c r="BC23" s="20">
        <v>4.8</v>
      </c>
      <c r="BF23" s="20">
        <v>1</v>
      </c>
      <c r="BI23" s="20">
        <v>2.9</v>
      </c>
      <c r="BL23" s="20">
        <v>87</v>
      </c>
    </row>
    <row r="24" spans="1:66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  <c r="AP24" s="20">
        <v>32</v>
      </c>
      <c r="AR24" s="20" t="s">
        <v>410</v>
      </c>
      <c r="AU24" s="20">
        <v>730</v>
      </c>
      <c r="AV24" s="20">
        <v>750</v>
      </c>
      <c r="AZ24" s="20">
        <v>20</v>
      </c>
      <c r="BC24" s="20">
        <v>1</v>
      </c>
      <c r="BF24" s="20">
        <v>6</v>
      </c>
      <c r="BI24" s="20">
        <v>3.5</v>
      </c>
      <c r="BL24" s="20">
        <v>70</v>
      </c>
      <c r="BN24"/>
    </row>
    <row r="25" spans="1:66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  <c r="AP25" s="20">
        <v>33</v>
      </c>
      <c r="AR25" s="20" t="s">
        <v>411</v>
      </c>
      <c r="AU25" s="20">
        <v>750</v>
      </c>
      <c r="AV25" s="20">
        <v>800</v>
      </c>
      <c r="AZ25" s="20">
        <v>50</v>
      </c>
      <c r="BC25" s="20">
        <v>1</v>
      </c>
      <c r="BF25" s="20">
        <v>1.5</v>
      </c>
      <c r="BI25" s="20">
        <v>1.25</v>
      </c>
      <c r="BL25" s="20">
        <v>62.5</v>
      </c>
      <c r="BN25"/>
    </row>
    <row r="26" spans="1:66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  <c r="AP26" s="20">
        <v>34</v>
      </c>
      <c r="AR26" s="20" t="s">
        <v>410</v>
      </c>
      <c r="AU26" s="20">
        <v>750</v>
      </c>
      <c r="AV26" s="20">
        <v>800</v>
      </c>
      <c r="AZ26" s="20">
        <v>50</v>
      </c>
      <c r="BC26" s="20">
        <v>6</v>
      </c>
      <c r="BF26" s="20">
        <v>4.3</v>
      </c>
      <c r="BI26" s="20">
        <v>5.15</v>
      </c>
      <c r="BL26" s="20">
        <v>257.5</v>
      </c>
    </row>
    <row r="27" spans="1:66" ht="12.75" customHeight="1" x14ac:dyDescent="0.3">
      <c r="A27" s="335"/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  <c r="AP27" s="20">
        <v>35</v>
      </c>
      <c r="AR27" s="20" t="s">
        <v>411</v>
      </c>
      <c r="AU27" s="20">
        <v>800</v>
      </c>
      <c r="AV27" s="20">
        <v>850</v>
      </c>
      <c r="AZ27" s="20">
        <v>50</v>
      </c>
      <c r="BC27" s="20">
        <v>1.5</v>
      </c>
      <c r="BF27" s="20">
        <v>2.5</v>
      </c>
      <c r="BI27" s="20">
        <v>2</v>
      </c>
      <c r="BL27" s="20">
        <v>100</v>
      </c>
    </row>
    <row r="28" spans="1:66" ht="12.75" customHeight="1" x14ac:dyDescent="0.3">
      <c r="A28" s="335"/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  <c r="AP28" s="20">
        <v>36</v>
      </c>
      <c r="AR28" s="20" t="s">
        <v>410</v>
      </c>
      <c r="AU28" s="20">
        <v>800</v>
      </c>
      <c r="AV28" s="20">
        <v>850</v>
      </c>
      <c r="AZ28" s="20">
        <v>50</v>
      </c>
      <c r="BC28" s="20">
        <v>4.3</v>
      </c>
      <c r="BF28" s="20">
        <v>5</v>
      </c>
      <c r="BI28" s="20">
        <v>4.6500000000000004</v>
      </c>
      <c r="BL28" s="20">
        <v>232.50000000000003</v>
      </c>
    </row>
    <row r="29" spans="1:66" ht="12.75" customHeight="1" x14ac:dyDescent="0.3">
      <c r="A29" s="335"/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</row>
    <row r="30" spans="1:66" ht="12.75" customHeight="1" x14ac:dyDescent="0.3">
      <c r="A30" s="335"/>
      <c r="B30" s="335"/>
      <c r="C30" s="335"/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  <c r="V30" s="335"/>
      <c r="W30" s="335"/>
      <c r="X30" s="335"/>
      <c r="Y30" s="335"/>
      <c r="Z30" s="335"/>
      <c r="AA30" s="335"/>
      <c r="AB30" s="335"/>
      <c r="AC30" s="335"/>
      <c r="AD30" s="335"/>
      <c r="AE30" s="335"/>
      <c r="AF30" s="335"/>
      <c r="AG30" s="335"/>
      <c r="AH30" s="335"/>
      <c r="AI30" s="335"/>
      <c r="AJ30" s="335"/>
      <c r="AK30" s="335"/>
      <c r="AL30" s="335"/>
      <c r="AM30" s="335"/>
      <c r="AN30" s="335"/>
      <c r="AP30" s="20">
        <v>37</v>
      </c>
      <c r="AR30" s="20" t="s">
        <v>411</v>
      </c>
      <c r="AU30" s="20">
        <v>850</v>
      </c>
      <c r="AV30" s="20">
        <v>900</v>
      </c>
      <c r="AZ30" s="20">
        <v>50</v>
      </c>
      <c r="BC30" s="20">
        <v>2.5</v>
      </c>
      <c r="BF30" s="20">
        <v>7.5</v>
      </c>
      <c r="BI30" s="20">
        <v>5</v>
      </c>
      <c r="BL30" s="20">
        <v>250</v>
      </c>
    </row>
    <row r="31" spans="1:66" ht="12.75" customHeight="1" x14ac:dyDescent="0.3">
      <c r="A31" s="335"/>
      <c r="B31" s="335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335"/>
      <c r="W31" s="335"/>
      <c r="X31" s="335"/>
      <c r="Y31" s="335"/>
      <c r="Z31" s="335"/>
      <c r="AA31" s="335"/>
      <c r="AB31" s="335"/>
      <c r="AC31" s="335"/>
      <c r="AD31" s="335"/>
      <c r="AE31" s="335"/>
      <c r="AF31" s="335"/>
      <c r="AG31" s="335"/>
      <c r="AH31" s="335"/>
      <c r="AI31" s="335"/>
      <c r="AJ31" s="335"/>
      <c r="AK31" s="335"/>
      <c r="AL31" s="335"/>
      <c r="AM31" s="335"/>
      <c r="AN31" s="335"/>
      <c r="AP31" s="20">
        <v>38</v>
      </c>
      <c r="AR31" s="20" t="s">
        <v>410</v>
      </c>
      <c r="AU31" s="20">
        <v>850</v>
      </c>
      <c r="AV31" s="20">
        <v>900</v>
      </c>
      <c r="AZ31" s="20">
        <v>50</v>
      </c>
      <c r="BC31" s="20">
        <v>5</v>
      </c>
      <c r="BF31" s="20">
        <v>4.8</v>
      </c>
      <c r="BI31" s="20">
        <v>4.9000000000000004</v>
      </c>
      <c r="BL31" s="20">
        <v>245.00000000000003</v>
      </c>
    </row>
    <row r="32" spans="1:66" ht="17.25" customHeight="1" x14ac:dyDescent="0.3">
      <c r="A32" s="505" t="s">
        <v>884</v>
      </c>
      <c r="B32" s="439"/>
      <c r="C32" s="439"/>
      <c r="D32" s="439"/>
      <c r="E32" s="439"/>
      <c r="F32" s="439"/>
      <c r="G32" s="439"/>
      <c r="H32" s="439"/>
      <c r="I32" s="439"/>
      <c r="J32" s="439"/>
      <c r="K32" s="439"/>
      <c r="L32" s="439"/>
      <c r="M32" s="439"/>
      <c r="N32" s="439"/>
      <c r="O32" s="439"/>
      <c r="P32" s="439"/>
      <c r="Q32" s="439"/>
      <c r="R32" s="439"/>
      <c r="S32" s="439"/>
      <c r="T32" s="439"/>
      <c r="U32" s="505" t="s">
        <v>885</v>
      </c>
      <c r="V32" s="439"/>
      <c r="W32" s="439"/>
      <c r="X32" s="439"/>
      <c r="Y32" s="439"/>
      <c r="Z32" s="439"/>
      <c r="AA32" s="439"/>
      <c r="AB32" s="439"/>
      <c r="AC32" s="439"/>
      <c r="AD32" s="439"/>
      <c r="AE32" s="439"/>
      <c r="AF32" s="439"/>
      <c r="AG32" s="439"/>
      <c r="AH32" s="439"/>
      <c r="AI32" s="439"/>
      <c r="AJ32" s="439"/>
      <c r="AK32" s="439"/>
      <c r="AL32" s="439"/>
      <c r="AM32" s="439"/>
      <c r="AN32" s="439"/>
      <c r="AP32" s="20">
        <v>40</v>
      </c>
      <c r="AR32" s="20" t="s">
        <v>410</v>
      </c>
      <c r="AU32" s="20">
        <v>900</v>
      </c>
      <c r="AV32" s="20">
        <v>950</v>
      </c>
      <c r="AZ32" s="20">
        <v>50</v>
      </c>
      <c r="BC32" s="20">
        <v>4.8</v>
      </c>
      <c r="BF32" s="20">
        <v>4.2</v>
      </c>
      <c r="BI32" s="20">
        <v>4.5</v>
      </c>
      <c r="BL32" s="20">
        <v>225</v>
      </c>
    </row>
    <row r="33" spans="1:64" ht="12.75" customHeight="1" x14ac:dyDescent="0.3">
      <c r="A33" s="329"/>
      <c r="B33" s="330"/>
      <c r="C33" s="330"/>
      <c r="D33" s="331"/>
      <c r="E33" s="332" t="s">
        <v>383</v>
      </c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R33" s="332"/>
      <c r="S33" s="332"/>
      <c r="T33" s="332"/>
      <c r="U33" s="332"/>
      <c r="V33" s="332"/>
      <c r="W33" s="332" t="s">
        <v>384</v>
      </c>
      <c r="X33" s="332"/>
      <c r="Y33" s="332"/>
      <c r="Z33" s="332"/>
      <c r="AA33" s="332"/>
      <c r="AB33" s="332"/>
      <c r="AC33" s="332"/>
      <c r="AD33" s="332"/>
      <c r="AE33" s="332"/>
      <c r="AF33" s="332"/>
      <c r="AG33" s="332"/>
      <c r="AH33" s="332"/>
      <c r="AI33" s="332"/>
      <c r="AJ33" s="332"/>
      <c r="AK33" s="332"/>
      <c r="AL33" s="332"/>
      <c r="AM33" s="332"/>
      <c r="AN33" s="332"/>
      <c r="AP33" s="20">
        <v>41</v>
      </c>
      <c r="AR33" s="20" t="s">
        <v>411</v>
      </c>
      <c r="AU33" s="20">
        <v>950</v>
      </c>
      <c r="AV33" s="20">
        <v>1000</v>
      </c>
      <c r="AZ33" s="20">
        <v>50</v>
      </c>
      <c r="BC33" s="20">
        <v>1.5</v>
      </c>
      <c r="BF33" s="20">
        <v>3.6</v>
      </c>
      <c r="BI33" s="20">
        <v>2.5499999999999998</v>
      </c>
      <c r="BL33" s="20">
        <v>127.49999999999999</v>
      </c>
    </row>
    <row r="34" spans="1:64" ht="12.75" customHeight="1" x14ac:dyDescent="0.3">
      <c r="A34" s="343"/>
      <c r="B34" s="343"/>
      <c r="C34" s="343"/>
      <c r="D34" s="343"/>
      <c r="E34" s="344" t="s">
        <v>385</v>
      </c>
      <c r="F34" s="344"/>
      <c r="G34" s="344"/>
      <c r="H34" s="344"/>
      <c r="I34" s="344"/>
      <c r="J34" s="344"/>
      <c r="K34" s="344"/>
      <c r="L34" s="344"/>
      <c r="M34" s="344"/>
      <c r="N34" s="344" t="s">
        <v>386</v>
      </c>
      <c r="O34" s="344"/>
      <c r="P34" s="344"/>
      <c r="Q34" s="344"/>
      <c r="R34" s="344"/>
      <c r="S34" s="344"/>
      <c r="T34" s="344"/>
      <c r="U34" s="344"/>
      <c r="V34" s="344"/>
      <c r="W34" s="344" t="s">
        <v>386</v>
      </c>
      <c r="X34" s="344"/>
      <c r="Y34" s="344"/>
      <c r="Z34" s="344"/>
      <c r="AA34" s="344"/>
      <c r="AB34" s="344"/>
      <c r="AC34" s="344"/>
      <c r="AD34" s="344"/>
      <c r="AE34" s="344"/>
      <c r="AF34" s="344" t="s">
        <v>387</v>
      </c>
      <c r="AG34" s="344"/>
      <c r="AH34" s="344"/>
      <c r="AI34" s="344"/>
      <c r="AJ34" s="344"/>
      <c r="AK34" s="344"/>
      <c r="AL34" s="344"/>
      <c r="AM34" s="344"/>
      <c r="AN34" s="344"/>
      <c r="AP34" s="20">
        <v>42</v>
      </c>
      <c r="AR34" s="20" t="s">
        <v>410</v>
      </c>
      <c r="AU34" s="20">
        <v>950</v>
      </c>
      <c r="AV34" s="20">
        <v>1000</v>
      </c>
      <c r="AZ34" s="20">
        <v>50</v>
      </c>
      <c r="BC34" s="20">
        <v>4.2</v>
      </c>
      <c r="BF34" s="20">
        <v>4.8</v>
      </c>
      <c r="BI34" s="20">
        <v>4.5</v>
      </c>
      <c r="BL34" s="20">
        <v>225</v>
      </c>
    </row>
    <row r="35" spans="1:64" ht="12.75" customHeight="1" x14ac:dyDescent="0.3">
      <c r="A35" s="338" t="s">
        <v>388</v>
      </c>
      <c r="B35" s="338"/>
      <c r="C35" s="338"/>
      <c r="D35" s="338"/>
      <c r="E35" s="339" t="s">
        <v>389</v>
      </c>
      <c r="F35" s="339"/>
      <c r="G35" s="339"/>
      <c r="H35" s="339"/>
      <c r="I35" s="339"/>
      <c r="J35" s="339"/>
      <c r="K35" s="339"/>
      <c r="L35" s="339"/>
      <c r="M35" s="339"/>
      <c r="N35" s="340" t="s">
        <v>390</v>
      </c>
      <c r="O35" s="341"/>
      <c r="P35" s="341"/>
      <c r="Q35" s="341"/>
      <c r="R35" s="341"/>
      <c r="S35" s="341"/>
      <c r="T35" s="341"/>
      <c r="U35" s="341"/>
      <c r="V35" s="342"/>
      <c r="W35" s="339" t="s">
        <v>867</v>
      </c>
      <c r="X35" s="339"/>
      <c r="Y35" s="339"/>
      <c r="Z35" s="339"/>
      <c r="AA35" s="339"/>
      <c r="AB35" s="339"/>
      <c r="AC35" s="339"/>
      <c r="AD35" s="339"/>
      <c r="AE35" s="339"/>
      <c r="AF35" s="340" t="s">
        <v>391</v>
      </c>
      <c r="AG35" s="341"/>
      <c r="AH35" s="341"/>
      <c r="AI35" s="341"/>
      <c r="AJ35" s="341"/>
      <c r="AK35" s="341"/>
      <c r="AL35" s="341"/>
      <c r="AM35" s="341"/>
      <c r="AN35" s="342"/>
      <c r="AP35" s="20">
        <v>43</v>
      </c>
      <c r="AR35" s="20" t="s">
        <v>411</v>
      </c>
      <c r="AU35" s="20">
        <v>1000</v>
      </c>
      <c r="AV35" s="20">
        <v>1050</v>
      </c>
      <c r="AZ35" s="20">
        <v>50</v>
      </c>
      <c r="BC35" s="20">
        <v>3.6</v>
      </c>
      <c r="BF35" s="20">
        <v>3.9</v>
      </c>
      <c r="BI35" s="20">
        <v>3.75</v>
      </c>
      <c r="BL35" s="20">
        <v>187.5</v>
      </c>
    </row>
    <row r="36" spans="1:64" ht="12.75" customHeight="1" x14ac:dyDescent="0.3">
      <c r="A36" s="338" t="s">
        <v>392</v>
      </c>
      <c r="B36" s="338"/>
      <c r="C36" s="338"/>
      <c r="D36" s="338"/>
      <c r="E36" s="339" t="s">
        <v>393</v>
      </c>
      <c r="F36" s="339"/>
      <c r="G36" s="339"/>
      <c r="H36" s="339"/>
      <c r="I36" s="339"/>
      <c r="J36" s="339"/>
      <c r="K36" s="339"/>
      <c r="L36" s="339"/>
      <c r="M36" s="339"/>
      <c r="N36" s="340" t="s">
        <v>394</v>
      </c>
      <c r="O36" s="341"/>
      <c r="P36" s="341"/>
      <c r="Q36" s="341"/>
      <c r="R36" s="341"/>
      <c r="S36" s="341"/>
      <c r="T36" s="341"/>
      <c r="U36" s="341"/>
      <c r="V36" s="342"/>
      <c r="W36" s="339" t="s">
        <v>395</v>
      </c>
      <c r="X36" s="339"/>
      <c r="Y36" s="339"/>
      <c r="Z36" s="339"/>
      <c r="AA36" s="339"/>
      <c r="AB36" s="339"/>
      <c r="AC36" s="339"/>
      <c r="AD36" s="339"/>
      <c r="AE36" s="339"/>
      <c r="AF36" s="339" t="s">
        <v>396</v>
      </c>
      <c r="AG36" s="339"/>
      <c r="AH36" s="339"/>
      <c r="AI36" s="339"/>
      <c r="AJ36" s="339"/>
      <c r="AK36" s="339"/>
      <c r="AL36" s="339"/>
      <c r="AM36" s="339"/>
      <c r="AN36" s="339"/>
      <c r="AP36" s="20">
        <v>44</v>
      </c>
      <c r="AR36" s="20" t="s">
        <v>410</v>
      </c>
      <c r="AU36" s="20">
        <v>1000</v>
      </c>
      <c r="AV36" s="20">
        <v>1050</v>
      </c>
      <c r="AZ36" s="20">
        <v>50</v>
      </c>
      <c r="BC36" s="20">
        <v>4.8</v>
      </c>
      <c r="BF36" s="20">
        <v>5.6</v>
      </c>
      <c r="BI36" s="20">
        <v>5.1999999999999993</v>
      </c>
      <c r="BL36" s="20">
        <v>259.99999999999994</v>
      </c>
    </row>
    <row r="37" spans="1:64" ht="23.7" customHeight="1" x14ac:dyDescent="0.3">
      <c r="A37" s="345" t="s">
        <v>397</v>
      </c>
      <c r="B37" s="346"/>
      <c r="C37" s="346"/>
      <c r="D37" s="347"/>
      <c r="E37" s="354"/>
      <c r="F37" s="355"/>
      <c r="G37" s="355"/>
      <c r="H37" s="355"/>
      <c r="I37" s="355"/>
      <c r="J37" s="355"/>
      <c r="K37" s="355"/>
      <c r="L37" s="355"/>
      <c r="M37" s="356"/>
      <c r="N37" s="354"/>
      <c r="O37" s="355"/>
      <c r="P37" s="355"/>
      <c r="Q37" s="355"/>
      <c r="R37" s="355"/>
      <c r="S37" s="355"/>
      <c r="T37" s="355"/>
      <c r="U37" s="355"/>
      <c r="V37" s="356"/>
      <c r="W37" s="354"/>
      <c r="X37" s="355"/>
      <c r="Y37" s="355"/>
      <c r="Z37" s="355"/>
      <c r="AA37" s="355"/>
      <c r="AB37" s="355"/>
      <c r="AC37" s="355"/>
      <c r="AD37" s="355"/>
      <c r="AE37" s="356"/>
      <c r="AF37" s="354"/>
      <c r="AG37" s="355"/>
      <c r="AH37" s="355"/>
      <c r="AI37" s="355"/>
      <c r="AJ37" s="355"/>
      <c r="AK37" s="355"/>
      <c r="AL37" s="355"/>
      <c r="AM37" s="355"/>
      <c r="AN37" s="356"/>
    </row>
    <row r="38" spans="1:64" ht="17.399999999999999" customHeight="1" x14ac:dyDescent="0.3">
      <c r="A38" s="351"/>
      <c r="B38" s="352"/>
      <c r="C38" s="352"/>
      <c r="D38" s="353"/>
      <c r="E38" s="360"/>
      <c r="F38" s="361"/>
      <c r="G38" s="361"/>
      <c r="H38" s="361"/>
      <c r="I38" s="361"/>
      <c r="J38" s="361"/>
      <c r="K38" s="361"/>
      <c r="L38" s="361"/>
      <c r="M38" s="362"/>
      <c r="N38" s="360"/>
      <c r="O38" s="361"/>
      <c r="P38" s="361"/>
      <c r="Q38" s="361"/>
      <c r="R38" s="361"/>
      <c r="S38" s="361"/>
      <c r="T38" s="361"/>
      <c r="U38" s="361"/>
      <c r="V38" s="362"/>
      <c r="W38" s="360"/>
      <c r="X38" s="361"/>
      <c r="Y38" s="361"/>
      <c r="Z38" s="361"/>
      <c r="AA38" s="361"/>
      <c r="AB38" s="361"/>
      <c r="AC38" s="361"/>
      <c r="AD38" s="361"/>
      <c r="AE38" s="362"/>
      <c r="AF38" s="360"/>
      <c r="AG38" s="361"/>
      <c r="AH38" s="361"/>
      <c r="AI38" s="361"/>
      <c r="AJ38" s="361"/>
      <c r="AK38" s="361"/>
      <c r="AL38" s="361"/>
      <c r="AM38" s="361"/>
      <c r="AN38" s="362"/>
      <c r="AP38" s="20">
        <v>45</v>
      </c>
      <c r="AR38" s="20" t="s">
        <v>411</v>
      </c>
      <c r="AU38" s="20">
        <v>1050</v>
      </c>
      <c r="AV38" s="20">
        <v>1100</v>
      </c>
      <c r="AZ38" s="20">
        <v>50</v>
      </c>
      <c r="BC38" s="20">
        <v>3.9</v>
      </c>
      <c r="BF38" s="20">
        <v>2</v>
      </c>
      <c r="BI38" s="20">
        <v>2.95</v>
      </c>
      <c r="BL38" s="20">
        <v>147.5</v>
      </c>
    </row>
  </sheetData>
  <mergeCells count="105">
    <mergeCell ref="J10:O10"/>
    <mergeCell ref="P10:U10"/>
    <mergeCell ref="AF12:AJ12"/>
    <mergeCell ref="AK12:AN12"/>
    <mergeCell ref="V10:Z10"/>
    <mergeCell ref="AA10:AE10"/>
    <mergeCell ref="AF10:AJ10"/>
    <mergeCell ref="AK10:AN10"/>
    <mergeCell ref="A9:I9"/>
    <mergeCell ref="J9:O9"/>
    <mergeCell ref="P9:U9"/>
    <mergeCell ref="V9:Z9"/>
    <mergeCell ref="AA9:AE9"/>
    <mergeCell ref="J12:O12"/>
    <mergeCell ref="P12:U12"/>
    <mergeCell ref="V12:Z12"/>
    <mergeCell ref="AA12:AE12"/>
    <mergeCell ref="A12:I12"/>
    <mergeCell ref="J13:O13"/>
    <mergeCell ref="AF14:AJ14"/>
    <mergeCell ref="AK14:AN14"/>
    <mergeCell ref="J14:O14"/>
    <mergeCell ref="A13:I13"/>
    <mergeCell ref="P14:U14"/>
    <mergeCell ref="V14:Z14"/>
    <mergeCell ref="AF8:AJ8"/>
    <mergeCell ref="AK8:AN8"/>
    <mergeCell ref="A8:I8"/>
    <mergeCell ref="J8:O8"/>
    <mergeCell ref="P8:U8"/>
    <mergeCell ref="V8:Z8"/>
    <mergeCell ref="AA8:AE8"/>
    <mergeCell ref="AA11:AE11"/>
    <mergeCell ref="AF11:AJ11"/>
    <mergeCell ref="AK11:AN11"/>
    <mergeCell ref="A11:I11"/>
    <mergeCell ref="J11:O11"/>
    <mergeCell ref="P11:U11"/>
    <mergeCell ref="V11:Z11"/>
    <mergeCell ref="AF9:AJ9"/>
    <mergeCell ref="AK9:AN9"/>
    <mergeCell ref="A10:I10"/>
    <mergeCell ref="A36:D36"/>
    <mergeCell ref="E36:M36"/>
    <mergeCell ref="N36:V36"/>
    <mergeCell ref="W36:AE36"/>
    <mergeCell ref="AF36:AN36"/>
    <mergeCell ref="A15:AJ15"/>
    <mergeCell ref="AK15:AN15"/>
    <mergeCell ref="A16:AN16"/>
    <mergeCell ref="A17:T31"/>
    <mergeCell ref="U17:AN31"/>
    <mergeCell ref="A33:D33"/>
    <mergeCell ref="E33:V33"/>
    <mergeCell ref="W33:AN33"/>
    <mergeCell ref="A32:T32"/>
    <mergeCell ref="U32:AN32"/>
    <mergeCell ref="AA4:AC4"/>
    <mergeCell ref="A5:C5"/>
    <mergeCell ref="D5:R5"/>
    <mergeCell ref="Y5:AM5"/>
    <mergeCell ref="A37:D38"/>
    <mergeCell ref="E37:M38"/>
    <mergeCell ref="N37:V38"/>
    <mergeCell ref="W37:AE38"/>
    <mergeCell ref="AF37:AN38"/>
    <mergeCell ref="A34:D34"/>
    <mergeCell ref="E34:M34"/>
    <mergeCell ref="N34:V34"/>
    <mergeCell ref="W34:AE34"/>
    <mergeCell ref="AF34:AN34"/>
    <mergeCell ref="A35:D35"/>
    <mergeCell ref="E35:M35"/>
    <mergeCell ref="N35:V35"/>
    <mergeCell ref="W35:AE35"/>
    <mergeCell ref="AF35:AN35"/>
    <mergeCell ref="P13:U13"/>
    <mergeCell ref="V13:Z13"/>
    <mergeCell ref="AA13:AE13"/>
    <mergeCell ref="AF13:AJ13"/>
    <mergeCell ref="AK13:AN13"/>
    <mergeCell ref="AA14:AE14"/>
    <mergeCell ref="A14:I14"/>
    <mergeCell ref="A1:H2"/>
    <mergeCell ref="I1:AD2"/>
    <mergeCell ref="AE1:AN2"/>
    <mergeCell ref="A3:C3"/>
    <mergeCell ref="D3:AF3"/>
    <mergeCell ref="AG3:AI3"/>
    <mergeCell ref="AJ3:AM3"/>
    <mergeCell ref="AG4:AH4"/>
    <mergeCell ref="AI4:AJ4"/>
    <mergeCell ref="AK4:AN4"/>
    <mergeCell ref="A4:C4"/>
    <mergeCell ref="AK7:AN7"/>
    <mergeCell ref="A7:I7"/>
    <mergeCell ref="J7:O7"/>
    <mergeCell ref="P7:U7"/>
    <mergeCell ref="V7:Z7"/>
    <mergeCell ref="AA7:AE7"/>
    <mergeCell ref="AF7:AJ7"/>
    <mergeCell ref="D4:R4"/>
    <mergeCell ref="S4:V4"/>
    <mergeCell ref="W4:X4"/>
    <mergeCell ref="Y4:Z4"/>
  </mergeCells>
  <printOptions horizontalCentered="1"/>
  <pageMargins left="0.70866141732283472" right="0.70866141732283472" top="0.74803149606299213" bottom="0.74803149606299213" header="0.31496062992125984" footer="0.31496062992125984"/>
  <pageSetup scale="84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5B1D-BBD5-4582-9827-FD6C0E374F1F}">
  <sheetPr>
    <tabColor theme="0"/>
    <pageSetUpPr fitToPage="1"/>
  </sheetPr>
  <dimension ref="A1:BN32"/>
  <sheetViews>
    <sheetView showGridLines="0" view="pageBreakPreview" topLeftCell="A8" zoomScaleNormal="100" zoomScaleSheetLayoutView="100" workbookViewId="0">
      <selection activeCell="E30" sqref="E30:M30"/>
    </sheetView>
  </sheetViews>
  <sheetFormatPr baseColWidth="10" defaultColWidth="2.44140625" defaultRowHeight="13.2" x14ac:dyDescent="0.3"/>
  <cols>
    <col min="1" max="2" width="2.6640625" style="20" customWidth="1"/>
    <col min="3" max="3" width="3.33203125" style="20" customWidth="1"/>
    <col min="4" max="40" width="2.6640625" style="20" customWidth="1"/>
    <col min="41" max="41" width="14.6640625" style="20" customWidth="1"/>
    <col min="42" max="42" width="3.33203125" style="20" hidden="1" customWidth="1"/>
    <col min="43" max="43" width="2.44140625" style="20" hidden="1" customWidth="1"/>
    <col min="44" max="44" width="8.5546875" style="20" hidden="1" customWidth="1"/>
    <col min="45" max="46" width="2.44140625" style="20" hidden="1" customWidth="1"/>
    <col min="47" max="47" width="12.88671875" style="20" hidden="1" customWidth="1"/>
    <col min="48" max="48" width="11.5546875" style="20" hidden="1" customWidth="1"/>
    <col min="49" max="51" width="2.44140625" style="20" hidden="1" customWidth="1"/>
    <col min="52" max="52" width="8" style="20" hidden="1" customWidth="1"/>
    <col min="53" max="54" width="2.44140625" style="20" hidden="1" customWidth="1"/>
    <col min="55" max="55" width="7.6640625" style="20" hidden="1" customWidth="1"/>
    <col min="56" max="57" width="2.44140625" style="20" hidden="1" customWidth="1"/>
    <col min="58" max="58" width="7.6640625" style="20" hidden="1" customWidth="1"/>
    <col min="59" max="60" width="2.44140625" style="20" hidden="1" customWidth="1"/>
    <col min="61" max="61" width="15.33203125" style="20" hidden="1" customWidth="1"/>
    <col min="62" max="63" width="2.44140625" style="20" hidden="1" customWidth="1"/>
    <col min="64" max="64" width="9.33203125" style="20" hidden="1" customWidth="1"/>
    <col min="65" max="65" width="2.44140625" style="20" customWidth="1"/>
    <col min="66" max="66" width="14.109375" style="20" customWidth="1"/>
    <col min="67" max="69" width="2.44140625" style="20" customWidth="1"/>
    <col min="70" max="16384" width="2.44140625" style="20"/>
  </cols>
  <sheetData>
    <row r="1" spans="1:66" ht="23.7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66" ht="27.15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66" ht="23.7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66" ht="1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>
        <f>+'ACTA OBRA No. 16'!B43</f>
        <v>8</v>
      </c>
      <c r="X4" s="317"/>
      <c r="Y4" s="305" t="s">
        <v>366</v>
      </c>
      <c r="Z4" s="305"/>
      <c r="AA4" s="411" t="s">
        <v>88</v>
      </c>
      <c r="AB4" s="303"/>
      <c r="AC4" s="303"/>
      <c r="AD4" s="28" t="s">
        <v>367</v>
      </c>
      <c r="AE4" s="26"/>
      <c r="AG4" s="304" t="str">
        <f>+'ACTA OBRA No. 16'!G49</f>
        <v>m³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66" ht="18.600000000000001" customHeight="1" x14ac:dyDescent="0.3">
      <c r="A5" s="308" t="s">
        <v>369</v>
      </c>
      <c r="B5" s="309"/>
      <c r="C5" s="309"/>
      <c r="D5" s="310" t="str">
        <f>+'ACTA OBRA No. 16'!F43</f>
        <v>EXCAVACIONES EXTERIORES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tr">
        <f>+'ACTA OBRA No. 16'!F50</f>
        <v>Excavación estructural en roca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  <c r="AO5" s="24"/>
    </row>
    <row r="6" spans="1:66" ht="5.7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66" ht="24.75" customHeight="1" x14ac:dyDescent="0.3">
      <c r="A7" s="325" t="s">
        <v>399</v>
      </c>
      <c r="B7" s="326"/>
      <c r="C7" s="326"/>
      <c r="D7" s="326"/>
      <c r="E7" s="326"/>
      <c r="F7" s="326"/>
      <c r="G7" s="326"/>
      <c r="H7" s="326"/>
      <c r="I7" s="326"/>
      <c r="J7" s="328" t="s">
        <v>404</v>
      </c>
      <c r="K7" s="328"/>
      <c r="L7" s="328"/>
      <c r="M7" s="328"/>
      <c r="N7" s="328"/>
      <c r="O7" s="328"/>
      <c r="P7" s="325" t="s">
        <v>405</v>
      </c>
      <c r="Q7" s="326"/>
      <c r="R7" s="326"/>
      <c r="S7" s="326"/>
      <c r="T7" s="326"/>
      <c r="U7" s="327"/>
      <c r="V7" s="325" t="s">
        <v>402</v>
      </c>
      <c r="W7" s="326"/>
      <c r="X7" s="326"/>
      <c r="Y7" s="326"/>
      <c r="Z7" s="327"/>
      <c r="AA7" s="325" t="s">
        <v>425</v>
      </c>
      <c r="AB7" s="326"/>
      <c r="AC7" s="326"/>
      <c r="AD7" s="326"/>
      <c r="AE7" s="327"/>
      <c r="AF7" s="325" t="s">
        <v>426</v>
      </c>
      <c r="AG7" s="326"/>
      <c r="AH7" s="326"/>
      <c r="AI7" s="326"/>
      <c r="AJ7" s="327"/>
      <c r="AK7" s="325" t="s">
        <v>376</v>
      </c>
      <c r="AL7" s="326"/>
      <c r="AM7" s="326"/>
      <c r="AN7" s="327"/>
    </row>
    <row r="8" spans="1:66" ht="46.5" customHeight="1" x14ac:dyDescent="0.3">
      <c r="A8" s="319" t="s">
        <v>740</v>
      </c>
      <c r="B8" s="320"/>
      <c r="C8" s="320"/>
      <c r="D8" s="320"/>
      <c r="E8" s="320"/>
      <c r="F8" s="320"/>
      <c r="G8" s="320"/>
      <c r="H8" s="320"/>
      <c r="I8" s="321"/>
      <c r="J8" s="322">
        <v>4530</v>
      </c>
      <c r="K8" s="323"/>
      <c r="L8" s="323"/>
      <c r="M8" s="323"/>
      <c r="N8" s="323"/>
      <c r="O8" s="323"/>
      <c r="P8" s="322">
        <v>4530</v>
      </c>
      <c r="Q8" s="323"/>
      <c r="R8" s="323"/>
      <c r="S8" s="323"/>
      <c r="T8" s="323"/>
      <c r="U8" s="323"/>
      <c r="V8" s="402" t="s">
        <v>380</v>
      </c>
      <c r="W8" s="403"/>
      <c r="X8" s="403"/>
      <c r="Y8" s="403"/>
      <c r="Z8" s="404"/>
      <c r="AA8" s="455">
        <v>0</v>
      </c>
      <c r="AB8" s="456"/>
      <c r="AC8" s="456"/>
      <c r="AD8" s="456"/>
      <c r="AE8" s="457"/>
      <c r="AF8" s="396">
        <f>5.15*0.5*0.75</f>
        <v>1.9312500000000001</v>
      </c>
      <c r="AG8" s="397"/>
      <c r="AH8" s="397"/>
      <c r="AI8" s="397"/>
      <c r="AJ8" s="398"/>
      <c r="AK8" s="455">
        <f>+AF8-AA8</f>
        <v>1.9312500000000001</v>
      </c>
      <c r="AL8" s="456"/>
      <c r="AM8" s="456"/>
      <c r="AN8" s="457"/>
      <c r="BN8" s="32"/>
    </row>
    <row r="9" spans="1:66" ht="12.75" customHeight="1" x14ac:dyDescent="0.3">
      <c r="A9" s="384" t="s">
        <v>353</v>
      </c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385"/>
      <c r="AC9" s="385"/>
      <c r="AD9" s="385"/>
      <c r="AE9" s="385"/>
      <c r="AF9" s="385"/>
      <c r="AG9" s="385"/>
      <c r="AH9" s="385"/>
      <c r="AI9" s="385"/>
      <c r="AJ9" s="386"/>
      <c r="AK9" s="387">
        <f>SUM(AK8:AN8)</f>
        <v>1.9312500000000001</v>
      </c>
      <c r="AL9" s="388"/>
      <c r="AM9" s="388"/>
      <c r="AN9" s="389"/>
      <c r="AO9" s="24"/>
      <c r="BN9" s="24"/>
    </row>
    <row r="10" spans="1:66" ht="12.75" customHeight="1" x14ac:dyDescent="0.3">
      <c r="A10" s="332" t="s">
        <v>382</v>
      </c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  <c r="AO10" s="24"/>
      <c r="AP10" s="20">
        <v>23</v>
      </c>
      <c r="AR10" s="20" t="s">
        <v>411</v>
      </c>
      <c r="AU10" s="20">
        <v>550</v>
      </c>
      <c r="AV10" s="20">
        <v>600</v>
      </c>
      <c r="AZ10" s="20">
        <v>50</v>
      </c>
      <c r="BC10" s="20">
        <v>7</v>
      </c>
      <c r="BF10" s="20">
        <v>5.9</v>
      </c>
      <c r="BI10" s="20">
        <v>6.45</v>
      </c>
      <c r="BL10" s="20">
        <v>322.5</v>
      </c>
    </row>
    <row r="11" spans="1:66" ht="12.75" customHeight="1" x14ac:dyDescent="0.3">
      <c r="A11" s="335"/>
      <c r="B11" s="335"/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  <c r="Y11" s="335"/>
      <c r="Z11" s="335"/>
      <c r="AA11" s="335"/>
      <c r="AB11" s="335"/>
      <c r="AC11" s="335"/>
      <c r="AD11" s="335"/>
      <c r="AE11" s="335"/>
      <c r="AF11" s="335"/>
      <c r="AG11" s="335"/>
      <c r="AH11" s="335"/>
      <c r="AI11" s="335"/>
      <c r="AJ11" s="335"/>
      <c r="AK11" s="335"/>
      <c r="AL11" s="335"/>
      <c r="AM11" s="335"/>
      <c r="AN11" s="335"/>
      <c r="AP11" s="20">
        <v>24</v>
      </c>
      <c r="AR11" s="20" t="s">
        <v>410</v>
      </c>
      <c r="AU11" s="20">
        <v>550</v>
      </c>
      <c r="AV11" s="20">
        <v>600</v>
      </c>
      <c r="AZ11" s="20">
        <v>50</v>
      </c>
      <c r="BC11" s="20">
        <v>1</v>
      </c>
      <c r="BF11" s="20">
        <v>1</v>
      </c>
      <c r="BI11" s="20">
        <v>1</v>
      </c>
      <c r="BL11" s="20">
        <v>50</v>
      </c>
    </row>
    <row r="12" spans="1:66" ht="12.75" customHeight="1" x14ac:dyDescent="0.3">
      <c r="A12" s="335"/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P12" s="20">
        <v>25</v>
      </c>
      <c r="AR12" s="20" t="s">
        <v>411</v>
      </c>
      <c r="AU12" s="20">
        <v>600</v>
      </c>
      <c r="AV12" s="20">
        <v>650</v>
      </c>
      <c r="AZ12" s="20">
        <v>50</v>
      </c>
      <c r="BC12" s="20">
        <v>5.9</v>
      </c>
      <c r="BF12" s="20">
        <v>2</v>
      </c>
      <c r="BI12" s="20">
        <v>3.95</v>
      </c>
      <c r="BL12" s="20">
        <v>197.5</v>
      </c>
      <c r="BN12"/>
    </row>
    <row r="13" spans="1:66" ht="12.75" customHeight="1" x14ac:dyDescent="0.3">
      <c r="A13" s="335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  <c r="AN13" s="335"/>
      <c r="AO13"/>
      <c r="AP13" s="20">
        <v>26</v>
      </c>
      <c r="AR13" s="20" t="s">
        <v>410</v>
      </c>
      <c r="AU13" s="20">
        <v>600</v>
      </c>
      <c r="AV13" s="20">
        <v>650</v>
      </c>
      <c r="AZ13" s="20">
        <v>50</v>
      </c>
      <c r="BC13" s="20">
        <v>1</v>
      </c>
      <c r="BF13" s="20">
        <v>3.2</v>
      </c>
      <c r="BI13" s="20">
        <v>2.1</v>
      </c>
      <c r="BL13" s="20">
        <v>105</v>
      </c>
    </row>
    <row r="14" spans="1:66" ht="12.75" customHeight="1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  <c r="AK14" s="335"/>
      <c r="AL14" s="335"/>
      <c r="AM14" s="335"/>
      <c r="AN14" s="335"/>
      <c r="AP14" s="20">
        <v>27</v>
      </c>
      <c r="AR14" s="20" t="s">
        <v>411</v>
      </c>
      <c r="AU14" s="20">
        <v>650</v>
      </c>
      <c r="AV14" s="20">
        <v>700</v>
      </c>
      <c r="AZ14" s="20">
        <v>50</v>
      </c>
      <c r="BC14" s="20">
        <v>2</v>
      </c>
      <c r="BF14" s="20">
        <v>4.7</v>
      </c>
      <c r="BI14" s="20">
        <v>3.35</v>
      </c>
      <c r="BL14" s="20">
        <v>167.5</v>
      </c>
      <c r="BM14"/>
      <c r="BN14"/>
    </row>
    <row r="15" spans="1:66" ht="12.75" customHeight="1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O15"/>
      <c r="AP15" s="20">
        <v>28</v>
      </c>
      <c r="AR15" s="20" t="s">
        <v>410</v>
      </c>
      <c r="AU15" s="20">
        <v>650</v>
      </c>
      <c r="AV15" s="20">
        <v>700</v>
      </c>
      <c r="AZ15" s="20">
        <v>50</v>
      </c>
      <c r="BC15" s="20">
        <v>3.2</v>
      </c>
      <c r="BF15" s="20">
        <v>4.8</v>
      </c>
      <c r="BI15" s="20">
        <v>4</v>
      </c>
      <c r="BL15" s="20">
        <v>200</v>
      </c>
    </row>
    <row r="16" spans="1:66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  <c r="AP16" s="20">
        <v>29</v>
      </c>
      <c r="AR16" s="20" t="s">
        <v>411</v>
      </c>
      <c r="AU16" s="20">
        <v>700</v>
      </c>
      <c r="AV16" s="20">
        <v>730</v>
      </c>
      <c r="AZ16" s="20">
        <v>30</v>
      </c>
      <c r="BC16" s="20">
        <v>4.7</v>
      </c>
      <c r="BF16" s="20">
        <v>5</v>
      </c>
      <c r="BI16" s="20">
        <v>4.8499999999999996</v>
      </c>
      <c r="BL16" s="20">
        <v>145.5</v>
      </c>
      <c r="BM16"/>
    </row>
    <row r="17" spans="1:66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  <c r="AO17"/>
      <c r="AP17" s="20">
        <v>30</v>
      </c>
      <c r="AR17" s="20" t="s">
        <v>410</v>
      </c>
      <c r="AU17" s="20">
        <v>700</v>
      </c>
      <c r="AV17" s="20">
        <v>730</v>
      </c>
      <c r="AZ17" s="20">
        <v>30</v>
      </c>
      <c r="BC17" s="20">
        <v>4.8</v>
      </c>
      <c r="BF17" s="20">
        <v>1</v>
      </c>
      <c r="BI17" s="20">
        <v>2.9</v>
      </c>
      <c r="BL17" s="20">
        <v>87</v>
      </c>
    </row>
    <row r="18" spans="1:66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  <c r="AP18" s="20">
        <v>32</v>
      </c>
      <c r="AR18" s="20" t="s">
        <v>410</v>
      </c>
      <c r="AU18" s="20">
        <v>730</v>
      </c>
      <c r="AV18" s="20">
        <v>750</v>
      </c>
      <c r="AZ18" s="20">
        <v>20</v>
      </c>
      <c r="BC18" s="20">
        <v>1</v>
      </c>
      <c r="BF18" s="20">
        <v>6</v>
      </c>
      <c r="BI18" s="20">
        <v>3.5</v>
      </c>
      <c r="BL18" s="20">
        <v>70</v>
      </c>
      <c r="BN18"/>
    </row>
    <row r="19" spans="1:66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P19" s="20">
        <v>33</v>
      </c>
      <c r="AR19" s="20" t="s">
        <v>411</v>
      </c>
      <c r="AU19" s="20">
        <v>750</v>
      </c>
      <c r="AV19" s="20">
        <v>800</v>
      </c>
      <c r="AZ19" s="20">
        <v>50</v>
      </c>
      <c r="BC19" s="20">
        <v>1</v>
      </c>
      <c r="BF19" s="20">
        <v>1.5</v>
      </c>
      <c r="BI19" s="20">
        <v>1.25</v>
      </c>
      <c r="BL19" s="20">
        <v>62.5</v>
      </c>
      <c r="BN19"/>
    </row>
    <row r="20" spans="1:66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P20" s="20">
        <v>34</v>
      </c>
      <c r="AR20" s="20" t="s">
        <v>410</v>
      </c>
      <c r="AU20" s="20">
        <v>750</v>
      </c>
      <c r="AV20" s="20">
        <v>800</v>
      </c>
      <c r="AZ20" s="20">
        <v>50</v>
      </c>
      <c r="BC20" s="20">
        <v>6</v>
      </c>
      <c r="BF20" s="20">
        <v>4.3</v>
      </c>
      <c r="BI20" s="20">
        <v>5.15</v>
      </c>
      <c r="BL20" s="20">
        <v>257.5</v>
      </c>
    </row>
    <row r="21" spans="1:66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P21" s="20">
        <v>35</v>
      </c>
      <c r="AR21" s="20" t="s">
        <v>411</v>
      </c>
      <c r="AU21" s="20">
        <v>800</v>
      </c>
      <c r="AV21" s="20">
        <v>850</v>
      </c>
      <c r="AZ21" s="20">
        <v>50</v>
      </c>
      <c r="BC21" s="20">
        <v>1.5</v>
      </c>
      <c r="BF21" s="20">
        <v>2.5</v>
      </c>
      <c r="BI21" s="20">
        <v>2</v>
      </c>
      <c r="BL21" s="20">
        <v>100</v>
      </c>
    </row>
    <row r="22" spans="1:66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  <c r="AP22" s="20">
        <v>36</v>
      </c>
      <c r="AR22" s="20" t="s">
        <v>410</v>
      </c>
      <c r="AU22" s="20">
        <v>800</v>
      </c>
      <c r="AV22" s="20">
        <v>850</v>
      </c>
      <c r="AZ22" s="20">
        <v>50</v>
      </c>
      <c r="BC22" s="20">
        <v>4.3</v>
      </c>
      <c r="BF22" s="20">
        <v>5</v>
      </c>
      <c r="BI22" s="20">
        <v>4.6500000000000004</v>
      </c>
      <c r="BL22" s="20">
        <v>232.50000000000003</v>
      </c>
    </row>
    <row r="23" spans="1:66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</row>
    <row r="24" spans="1:66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  <c r="AP24" s="20">
        <v>37</v>
      </c>
      <c r="AR24" s="20" t="s">
        <v>411</v>
      </c>
      <c r="AU24" s="20">
        <v>850</v>
      </c>
      <c r="AV24" s="20">
        <v>900</v>
      </c>
      <c r="AZ24" s="20">
        <v>50</v>
      </c>
      <c r="BC24" s="20">
        <v>2.5</v>
      </c>
      <c r="BF24" s="20">
        <v>7.5</v>
      </c>
      <c r="BI24" s="20">
        <v>5</v>
      </c>
      <c r="BL24" s="20">
        <v>250</v>
      </c>
    </row>
    <row r="25" spans="1:66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  <c r="AP25" s="20">
        <v>38</v>
      </c>
      <c r="AR25" s="20" t="s">
        <v>410</v>
      </c>
      <c r="AU25" s="20">
        <v>850</v>
      </c>
      <c r="AV25" s="20">
        <v>900</v>
      </c>
      <c r="AZ25" s="20">
        <v>50</v>
      </c>
      <c r="BC25" s="20">
        <v>5</v>
      </c>
      <c r="BF25" s="20">
        <v>4.8</v>
      </c>
      <c r="BI25" s="20">
        <v>4.9000000000000004</v>
      </c>
      <c r="BL25" s="20">
        <v>245.00000000000003</v>
      </c>
    </row>
    <row r="26" spans="1:66" ht="17.25" customHeight="1" x14ac:dyDescent="0.3">
      <c r="A26" s="505" t="s">
        <v>886</v>
      </c>
      <c r="B26" s="439"/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439"/>
      <c r="N26" s="439"/>
      <c r="O26" s="439"/>
      <c r="P26" s="439"/>
      <c r="Q26" s="439"/>
      <c r="R26" s="439"/>
      <c r="S26" s="439"/>
      <c r="T26" s="439"/>
      <c r="U26" s="505" t="s">
        <v>887</v>
      </c>
      <c r="V26" s="439"/>
      <c r="W26" s="439"/>
      <c r="X26" s="439"/>
      <c r="Y26" s="439"/>
      <c r="Z26" s="439"/>
      <c r="AA26" s="439"/>
      <c r="AB26" s="439"/>
      <c r="AC26" s="439"/>
      <c r="AD26" s="439"/>
      <c r="AE26" s="439"/>
      <c r="AF26" s="439"/>
      <c r="AG26" s="439"/>
      <c r="AH26" s="439"/>
      <c r="AI26" s="439"/>
      <c r="AJ26" s="439"/>
      <c r="AK26" s="439"/>
      <c r="AL26" s="439"/>
      <c r="AM26" s="439"/>
      <c r="AN26" s="439"/>
      <c r="AP26" s="20">
        <v>40</v>
      </c>
      <c r="AR26" s="20" t="s">
        <v>410</v>
      </c>
      <c r="AU26" s="20">
        <v>900</v>
      </c>
      <c r="AV26" s="20">
        <v>950</v>
      </c>
      <c r="AZ26" s="20">
        <v>50</v>
      </c>
      <c r="BC26" s="20">
        <v>4.8</v>
      </c>
      <c r="BF26" s="20">
        <v>4.2</v>
      </c>
      <c r="BI26" s="20">
        <v>4.5</v>
      </c>
      <c r="BL26" s="20">
        <v>225</v>
      </c>
    </row>
    <row r="27" spans="1:66" ht="12.75" customHeight="1" x14ac:dyDescent="0.3">
      <c r="A27" s="329"/>
      <c r="B27" s="330"/>
      <c r="C27" s="330"/>
      <c r="D27" s="331"/>
      <c r="E27" s="332" t="s">
        <v>383</v>
      </c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32" t="s">
        <v>384</v>
      </c>
      <c r="X27" s="332"/>
      <c r="Y27" s="332"/>
      <c r="Z27" s="332"/>
      <c r="AA27" s="332"/>
      <c r="AB27" s="332"/>
      <c r="AC27" s="332"/>
      <c r="AD27" s="332"/>
      <c r="AE27" s="332"/>
      <c r="AF27" s="332"/>
      <c r="AG27" s="332"/>
      <c r="AH27" s="332"/>
      <c r="AI27" s="332"/>
      <c r="AJ27" s="332"/>
      <c r="AK27" s="332"/>
      <c r="AL27" s="332"/>
      <c r="AM27" s="332"/>
      <c r="AN27" s="332"/>
      <c r="AP27" s="20">
        <v>41</v>
      </c>
      <c r="AR27" s="20" t="s">
        <v>411</v>
      </c>
      <c r="AU27" s="20">
        <v>950</v>
      </c>
      <c r="AV27" s="20">
        <v>1000</v>
      </c>
      <c r="AZ27" s="20">
        <v>50</v>
      </c>
      <c r="BC27" s="20">
        <v>1.5</v>
      </c>
      <c r="BF27" s="20">
        <v>3.6</v>
      </c>
      <c r="BI27" s="20">
        <v>2.5499999999999998</v>
      </c>
      <c r="BL27" s="20">
        <v>127.49999999999999</v>
      </c>
    </row>
    <row r="28" spans="1:66" ht="12.75" customHeight="1" x14ac:dyDescent="0.3">
      <c r="A28" s="343"/>
      <c r="B28" s="343"/>
      <c r="C28" s="343"/>
      <c r="D28" s="343"/>
      <c r="E28" s="344" t="s">
        <v>385</v>
      </c>
      <c r="F28" s="344"/>
      <c r="G28" s="344"/>
      <c r="H28" s="344"/>
      <c r="I28" s="344"/>
      <c r="J28" s="344"/>
      <c r="K28" s="344"/>
      <c r="L28" s="344"/>
      <c r="M28" s="344"/>
      <c r="N28" s="344" t="s">
        <v>386</v>
      </c>
      <c r="O28" s="344"/>
      <c r="P28" s="344"/>
      <c r="Q28" s="344"/>
      <c r="R28" s="344"/>
      <c r="S28" s="344"/>
      <c r="T28" s="344"/>
      <c r="U28" s="344"/>
      <c r="V28" s="344"/>
      <c r="W28" s="344" t="s">
        <v>386</v>
      </c>
      <c r="X28" s="344"/>
      <c r="Y28" s="344"/>
      <c r="Z28" s="344"/>
      <c r="AA28" s="344"/>
      <c r="AB28" s="344"/>
      <c r="AC28" s="344"/>
      <c r="AD28" s="344"/>
      <c r="AE28" s="344"/>
      <c r="AF28" s="344" t="s">
        <v>387</v>
      </c>
      <c r="AG28" s="344"/>
      <c r="AH28" s="344"/>
      <c r="AI28" s="344"/>
      <c r="AJ28" s="344"/>
      <c r="AK28" s="344"/>
      <c r="AL28" s="344"/>
      <c r="AM28" s="344"/>
      <c r="AN28" s="344"/>
      <c r="AP28" s="20">
        <v>42</v>
      </c>
      <c r="AR28" s="20" t="s">
        <v>410</v>
      </c>
      <c r="AU28" s="20">
        <v>950</v>
      </c>
      <c r="AV28" s="20">
        <v>1000</v>
      </c>
      <c r="AZ28" s="20">
        <v>50</v>
      </c>
      <c r="BC28" s="20">
        <v>4.2</v>
      </c>
      <c r="BF28" s="20">
        <v>4.8</v>
      </c>
      <c r="BI28" s="20">
        <v>4.5</v>
      </c>
      <c r="BL28" s="20">
        <v>225</v>
      </c>
    </row>
    <row r="29" spans="1:66" ht="12.75" customHeight="1" x14ac:dyDescent="0.3">
      <c r="A29" s="338" t="s">
        <v>388</v>
      </c>
      <c r="B29" s="338"/>
      <c r="C29" s="338"/>
      <c r="D29" s="338"/>
      <c r="E29" s="339" t="s">
        <v>389</v>
      </c>
      <c r="F29" s="339"/>
      <c r="G29" s="339"/>
      <c r="H29" s="339"/>
      <c r="I29" s="339"/>
      <c r="J29" s="339"/>
      <c r="K29" s="339"/>
      <c r="L29" s="339"/>
      <c r="M29" s="339"/>
      <c r="N29" s="340" t="s">
        <v>390</v>
      </c>
      <c r="O29" s="341"/>
      <c r="P29" s="341"/>
      <c r="Q29" s="341"/>
      <c r="R29" s="341"/>
      <c r="S29" s="341"/>
      <c r="T29" s="341"/>
      <c r="U29" s="341"/>
      <c r="V29" s="342"/>
      <c r="W29" s="339" t="s">
        <v>867</v>
      </c>
      <c r="X29" s="339"/>
      <c r="Y29" s="339"/>
      <c r="Z29" s="339"/>
      <c r="AA29" s="339"/>
      <c r="AB29" s="339"/>
      <c r="AC29" s="339"/>
      <c r="AD29" s="339"/>
      <c r="AE29" s="339"/>
      <c r="AF29" s="340" t="s">
        <v>391</v>
      </c>
      <c r="AG29" s="341"/>
      <c r="AH29" s="341"/>
      <c r="AI29" s="341"/>
      <c r="AJ29" s="341"/>
      <c r="AK29" s="341"/>
      <c r="AL29" s="341"/>
      <c r="AM29" s="341"/>
      <c r="AN29" s="342"/>
      <c r="AP29" s="20">
        <v>43</v>
      </c>
      <c r="AR29" s="20" t="s">
        <v>411</v>
      </c>
      <c r="AU29" s="20">
        <v>1000</v>
      </c>
      <c r="AV29" s="20">
        <v>1050</v>
      </c>
      <c r="AZ29" s="20">
        <v>50</v>
      </c>
      <c r="BC29" s="20">
        <v>3.6</v>
      </c>
      <c r="BF29" s="20">
        <v>3.9</v>
      </c>
      <c r="BI29" s="20">
        <v>3.75</v>
      </c>
      <c r="BL29" s="20">
        <v>187.5</v>
      </c>
    </row>
    <row r="30" spans="1:66" ht="12.75" customHeight="1" x14ac:dyDescent="0.3">
      <c r="A30" s="338" t="s">
        <v>392</v>
      </c>
      <c r="B30" s="338"/>
      <c r="C30" s="338"/>
      <c r="D30" s="338"/>
      <c r="E30" s="339" t="s">
        <v>393</v>
      </c>
      <c r="F30" s="339"/>
      <c r="G30" s="339"/>
      <c r="H30" s="339"/>
      <c r="I30" s="339"/>
      <c r="J30" s="339"/>
      <c r="K30" s="339"/>
      <c r="L30" s="339"/>
      <c r="M30" s="339"/>
      <c r="N30" s="340" t="s">
        <v>394</v>
      </c>
      <c r="O30" s="341"/>
      <c r="P30" s="341"/>
      <c r="Q30" s="341"/>
      <c r="R30" s="341"/>
      <c r="S30" s="341"/>
      <c r="T30" s="341"/>
      <c r="U30" s="341"/>
      <c r="V30" s="342"/>
      <c r="W30" s="339" t="s">
        <v>395</v>
      </c>
      <c r="X30" s="339"/>
      <c r="Y30" s="339"/>
      <c r="Z30" s="339"/>
      <c r="AA30" s="339"/>
      <c r="AB30" s="339"/>
      <c r="AC30" s="339"/>
      <c r="AD30" s="339"/>
      <c r="AE30" s="339"/>
      <c r="AF30" s="339" t="s">
        <v>396</v>
      </c>
      <c r="AG30" s="339"/>
      <c r="AH30" s="339"/>
      <c r="AI30" s="339"/>
      <c r="AJ30" s="339"/>
      <c r="AK30" s="339"/>
      <c r="AL30" s="339"/>
      <c r="AM30" s="339"/>
      <c r="AN30" s="339"/>
      <c r="AP30" s="20">
        <v>44</v>
      </c>
      <c r="AR30" s="20" t="s">
        <v>410</v>
      </c>
      <c r="AU30" s="20">
        <v>1000</v>
      </c>
      <c r="AV30" s="20">
        <v>1050</v>
      </c>
      <c r="AZ30" s="20">
        <v>50</v>
      </c>
      <c r="BC30" s="20">
        <v>4.8</v>
      </c>
      <c r="BF30" s="20">
        <v>5.6</v>
      </c>
      <c r="BI30" s="20">
        <v>5.1999999999999993</v>
      </c>
      <c r="BL30" s="20">
        <v>259.99999999999994</v>
      </c>
    </row>
    <row r="31" spans="1:66" ht="23.7" customHeight="1" x14ac:dyDescent="0.3">
      <c r="A31" s="345" t="s">
        <v>397</v>
      </c>
      <c r="B31" s="346"/>
      <c r="C31" s="346"/>
      <c r="D31" s="347"/>
      <c r="E31" s="354"/>
      <c r="F31" s="355"/>
      <c r="G31" s="355"/>
      <c r="H31" s="355"/>
      <c r="I31" s="355"/>
      <c r="J31" s="355"/>
      <c r="K31" s="355"/>
      <c r="L31" s="355"/>
      <c r="M31" s="356"/>
      <c r="N31" s="354"/>
      <c r="O31" s="355"/>
      <c r="P31" s="355"/>
      <c r="Q31" s="355"/>
      <c r="R31" s="355"/>
      <c r="S31" s="355"/>
      <c r="T31" s="355"/>
      <c r="U31" s="355"/>
      <c r="V31" s="356"/>
      <c r="W31" s="354"/>
      <c r="X31" s="355"/>
      <c r="Y31" s="355"/>
      <c r="Z31" s="355"/>
      <c r="AA31" s="355"/>
      <c r="AB31" s="355"/>
      <c r="AC31" s="355"/>
      <c r="AD31" s="355"/>
      <c r="AE31" s="356"/>
      <c r="AF31" s="354"/>
      <c r="AG31" s="355"/>
      <c r="AH31" s="355"/>
      <c r="AI31" s="355"/>
      <c r="AJ31" s="355"/>
      <c r="AK31" s="355"/>
      <c r="AL31" s="355"/>
      <c r="AM31" s="355"/>
      <c r="AN31" s="356"/>
    </row>
    <row r="32" spans="1:66" ht="17.399999999999999" customHeight="1" x14ac:dyDescent="0.3">
      <c r="A32" s="351"/>
      <c r="B32" s="352"/>
      <c r="C32" s="352"/>
      <c r="D32" s="353"/>
      <c r="E32" s="360"/>
      <c r="F32" s="361"/>
      <c r="G32" s="361"/>
      <c r="H32" s="361"/>
      <c r="I32" s="361"/>
      <c r="J32" s="361"/>
      <c r="K32" s="361"/>
      <c r="L32" s="361"/>
      <c r="M32" s="362"/>
      <c r="N32" s="360"/>
      <c r="O32" s="361"/>
      <c r="P32" s="361"/>
      <c r="Q32" s="361"/>
      <c r="R32" s="361"/>
      <c r="S32" s="361"/>
      <c r="T32" s="361"/>
      <c r="U32" s="361"/>
      <c r="V32" s="362"/>
      <c r="W32" s="360"/>
      <c r="X32" s="361"/>
      <c r="Y32" s="361"/>
      <c r="Z32" s="361"/>
      <c r="AA32" s="361"/>
      <c r="AB32" s="361"/>
      <c r="AC32" s="361"/>
      <c r="AD32" s="361"/>
      <c r="AE32" s="362"/>
      <c r="AF32" s="360"/>
      <c r="AG32" s="361"/>
      <c r="AH32" s="361"/>
      <c r="AI32" s="361"/>
      <c r="AJ32" s="361"/>
      <c r="AK32" s="361"/>
      <c r="AL32" s="361"/>
      <c r="AM32" s="361"/>
      <c r="AN32" s="362"/>
      <c r="AP32" s="20">
        <v>45</v>
      </c>
      <c r="AR32" s="20" t="s">
        <v>411</v>
      </c>
      <c r="AU32" s="20">
        <v>1050</v>
      </c>
      <c r="AV32" s="20">
        <v>1100</v>
      </c>
      <c r="AZ32" s="20">
        <v>50</v>
      </c>
      <c r="BC32" s="20">
        <v>3.9</v>
      </c>
      <c r="BF32" s="20">
        <v>2</v>
      </c>
      <c r="BI32" s="20">
        <v>2.95</v>
      </c>
      <c r="BL32" s="20">
        <v>147.5</v>
      </c>
    </row>
  </sheetData>
  <mergeCells count="63">
    <mergeCell ref="A31:D32"/>
    <mergeCell ref="E31:M32"/>
    <mergeCell ref="N31:V32"/>
    <mergeCell ref="W31:AE32"/>
    <mergeCell ref="AF31:AN32"/>
    <mergeCell ref="A29:D29"/>
    <mergeCell ref="E29:M29"/>
    <mergeCell ref="N29:V29"/>
    <mergeCell ref="W29:AE29"/>
    <mergeCell ref="AF29:AN29"/>
    <mergeCell ref="A30:D30"/>
    <mergeCell ref="E30:M30"/>
    <mergeCell ref="N30:V30"/>
    <mergeCell ref="W30:AE30"/>
    <mergeCell ref="AF30:AN30"/>
    <mergeCell ref="A27:D27"/>
    <mergeCell ref="E27:V27"/>
    <mergeCell ref="W27:AN27"/>
    <mergeCell ref="A28:D28"/>
    <mergeCell ref="E28:M28"/>
    <mergeCell ref="N28:V28"/>
    <mergeCell ref="W28:AE28"/>
    <mergeCell ref="AF28:AN28"/>
    <mergeCell ref="A9:AJ9"/>
    <mergeCell ref="AK9:AN9"/>
    <mergeCell ref="A10:AN10"/>
    <mergeCell ref="A11:T25"/>
    <mergeCell ref="U11:AN25"/>
    <mergeCell ref="A26:T26"/>
    <mergeCell ref="U26:AN26"/>
    <mergeCell ref="AK7:AN7"/>
    <mergeCell ref="A8:I8"/>
    <mergeCell ref="J8:O8"/>
    <mergeCell ref="P8:U8"/>
    <mergeCell ref="V8:Z8"/>
    <mergeCell ref="AA8:AE8"/>
    <mergeCell ref="AF8:AJ8"/>
    <mergeCell ref="AK8:AN8"/>
    <mergeCell ref="A7:I7"/>
    <mergeCell ref="J7:O7"/>
    <mergeCell ref="P7:U7"/>
    <mergeCell ref="V7:Z7"/>
    <mergeCell ref="AA7:AE7"/>
    <mergeCell ref="AF7:AJ7"/>
    <mergeCell ref="AG4:AH4"/>
    <mergeCell ref="AI4:AJ4"/>
    <mergeCell ref="AK4:AN4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1:H2"/>
    <mergeCell ref="I1:AD2"/>
    <mergeCell ref="AE1:AN2"/>
    <mergeCell ref="A3:C3"/>
    <mergeCell ref="D3:AF3"/>
    <mergeCell ref="AG3:AI3"/>
    <mergeCell ref="AJ3:AM3"/>
  </mergeCells>
  <printOptions horizontalCentered="1"/>
  <pageMargins left="0.70866141732283472" right="0.70866141732283472" top="0.74803149606299213" bottom="0.74803149606299213" header="0.31496062992125984" footer="0.31496062992125984"/>
  <pageSetup scale="84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603CA-8D86-44D8-9080-B0C786C0B4EA}">
  <sheetPr codeName="Hoja21">
    <tabColor theme="0"/>
    <pageSetUpPr fitToPage="1"/>
  </sheetPr>
  <dimension ref="A1:CN91"/>
  <sheetViews>
    <sheetView showGridLines="0" view="pageBreakPreview" topLeftCell="A61" zoomScale="90" zoomScaleNormal="100" zoomScaleSheetLayoutView="90" workbookViewId="0">
      <selection activeCell="BN73" sqref="BN73"/>
    </sheetView>
  </sheetViews>
  <sheetFormatPr baseColWidth="10" defaultColWidth="2.44140625" defaultRowHeight="13.2" x14ac:dyDescent="0.3"/>
  <cols>
    <col min="1" max="2" width="2.6640625" style="20" customWidth="1"/>
    <col min="3" max="3" width="3.33203125" style="20" customWidth="1"/>
    <col min="4" max="40" width="2.6640625" style="20" customWidth="1"/>
    <col min="41" max="41" width="14.6640625" style="20" customWidth="1"/>
    <col min="42" max="42" width="3.33203125" style="20" hidden="1" customWidth="1"/>
    <col min="43" max="43" width="2.44140625" style="20" hidden="1" customWidth="1"/>
    <col min="44" max="44" width="8.5546875" style="20" hidden="1" customWidth="1"/>
    <col min="45" max="46" width="2.44140625" style="20" hidden="1" customWidth="1"/>
    <col min="47" max="47" width="12.88671875" style="20" hidden="1" customWidth="1"/>
    <col min="48" max="48" width="11.5546875" style="20" hidden="1" customWidth="1"/>
    <col min="49" max="51" width="2.44140625" style="20" hidden="1" customWidth="1"/>
    <col min="52" max="52" width="8" style="20" hidden="1" customWidth="1"/>
    <col min="53" max="54" width="2.44140625" style="20" hidden="1" customWidth="1"/>
    <col min="55" max="55" width="7.6640625" style="20" hidden="1" customWidth="1"/>
    <col min="56" max="57" width="2.44140625" style="20" hidden="1" customWidth="1"/>
    <col min="58" max="58" width="7.6640625" style="20" hidden="1" customWidth="1"/>
    <col min="59" max="60" width="2.44140625" style="20" hidden="1" customWidth="1"/>
    <col min="61" max="61" width="15.33203125" style="20" hidden="1" customWidth="1"/>
    <col min="62" max="63" width="2.44140625" style="20" hidden="1" customWidth="1"/>
    <col min="64" max="64" width="9.33203125" style="20" hidden="1" customWidth="1"/>
    <col min="65" max="65" width="2.44140625" style="20" customWidth="1"/>
    <col min="66" max="66" width="14.109375" style="20" customWidth="1"/>
    <col min="67" max="67" width="7.33203125" style="20" customWidth="1"/>
    <col min="68" max="69" width="2.44140625" style="20" customWidth="1"/>
    <col min="70" max="70" width="23.88671875" style="20" customWidth="1"/>
    <col min="71" max="71" width="3.33203125" style="20" bestFit="1" customWidth="1"/>
    <col min="72" max="16384" width="2.44140625" style="20"/>
  </cols>
  <sheetData>
    <row r="1" spans="1:70" ht="23.7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70" ht="18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70" ht="23.7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70" ht="1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>
        <v>9</v>
      </c>
      <c r="X4" s="317"/>
      <c r="Y4" s="305" t="s">
        <v>366</v>
      </c>
      <c r="Z4" s="305"/>
      <c r="AA4" s="303">
        <v>9.1</v>
      </c>
      <c r="AB4" s="303"/>
      <c r="AC4" s="303"/>
      <c r="AD4" s="28" t="s">
        <v>367</v>
      </c>
      <c r="AE4" s="26"/>
      <c r="AG4" s="304" t="s">
        <v>49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70" ht="18.600000000000001" customHeight="1" x14ac:dyDescent="0.3">
      <c r="A5" s="308" t="s">
        <v>369</v>
      </c>
      <c r="B5" s="309"/>
      <c r="C5" s="309"/>
      <c r="D5" s="310" t="s">
        <v>96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">
        <v>97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</row>
    <row r="6" spans="1:70" ht="5.7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70" ht="24.75" customHeight="1" x14ac:dyDescent="0.3">
      <c r="A7" s="325" t="s">
        <v>399</v>
      </c>
      <c r="B7" s="326"/>
      <c r="C7" s="326"/>
      <c r="D7" s="326"/>
      <c r="E7" s="326"/>
      <c r="F7" s="326"/>
      <c r="G7" s="326"/>
      <c r="H7" s="326"/>
      <c r="I7" s="326"/>
      <c r="J7" s="328" t="s">
        <v>404</v>
      </c>
      <c r="K7" s="328"/>
      <c r="L7" s="328"/>
      <c r="M7" s="328"/>
      <c r="N7" s="328"/>
      <c r="O7" s="328"/>
      <c r="P7" s="325" t="s">
        <v>405</v>
      </c>
      <c r="Q7" s="326"/>
      <c r="R7" s="326"/>
      <c r="S7" s="326"/>
      <c r="T7" s="326"/>
      <c r="U7" s="327"/>
      <c r="V7" s="325" t="s">
        <v>402</v>
      </c>
      <c r="W7" s="326"/>
      <c r="X7" s="326"/>
      <c r="Y7" s="326"/>
      <c r="Z7" s="327"/>
      <c r="AA7" s="325" t="s">
        <v>425</v>
      </c>
      <c r="AB7" s="326"/>
      <c r="AC7" s="326"/>
      <c r="AD7" s="326"/>
      <c r="AE7" s="327"/>
      <c r="AF7" s="325" t="s">
        <v>426</v>
      </c>
      <c r="AG7" s="326"/>
      <c r="AH7" s="326"/>
      <c r="AI7" s="326"/>
      <c r="AJ7" s="327"/>
      <c r="AK7" s="325" t="s">
        <v>376</v>
      </c>
      <c r="AL7" s="326"/>
      <c r="AM7" s="326"/>
      <c r="AN7" s="327"/>
    </row>
    <row r="8" spans="1:70" s="36" customFormat="1" ht="24.9" customHeight="1" x14ac:dyDescent="0.3">
      <c r="A8" s="402" t="s">
        <v>674</v>
      </c>
      <c r="B8" s="403"/>
      <c r="C8" s="403"/>
      <c r="D8" s="403"/>
      <c r="E8" s="403"/>
      <c r="F8" s="403"/>
      <c r="G8" s="403"/>
      <c r="H8" s="403"/>
      <c r="I8" s="404"/>
      <c r="J8" s="504">
        <v>9740</v>
      </c>
      <c r="K8" s="499"/>
      <c r="L8" s="499"/>
      <c r="M8" s="499"/>
      <c r="N8" s="499"/>
      <c r="O8" s="499"/>
      <c r="P8" s="504">
        <v>9740</v>
      </c>
      <c r="Q8" s="499"/>
      <c r="R8" s="499"/>
      <c r="S8" s="499"/>
      <c r="T8" s="499"/>
      <c r="U8" s="499"/>
      <c r="V8" s="402" t="s">
        <v>379</v>
      </c>
      <c r="W8" s="403"/>
      <c r="X8" s="403"/>
      <c r="Y8" s="403"/>
      <c r="Z8" s="404"/>
      <c r="AA8" s="518">
        <v>0</v>
      </c>
      <c r="AB8" s="519"/>
      <c r="AC8" s="519"/>
      <c r="AD8" s="519"/>
      <c r="AE8" s="520"/>
      <c r="AF8" s="509">
        <v>21</v>
      </c>
      <c r="AG8" s="510"/>
      <c r="AH8" s="510"/>
      <c r="AI8" s="510"/>
      <c r="AJ8" s="511"/>
      <c r="AK8" s="455">
        <f t="shared" ref="AK8:AK19" si="0">+AF8-AA8</f>
        <v>21</v>
      </c>
      <c r="AL8" s="456"/>
      <c r="AM8" s="456"/>
      <c r="AN8" s="457"/>
      <c r="AO8" s="227"/>
      <c r="BN8" s="47"/>
      <c r="BR8" s="47"/>
    </row>
    <row r="9" spans="1:70" s="36" customFormat="1" ht="24.9" customHeight="1" x14ac:dyDescent="0.3">
      <c r="A9" s="402" t="s">
        <v>748</v>
      </c>
      <c r="B9" s="403"/>
      <c r="C9" s="403"/>
      <c r="D9" s="403"/>
      <c r="E9" s="403"/>
      <c r="F9" s="403"/>
      <c r="G9" s="403"/>
      <c r="H9" s="403"/>
      <c r="I9" s="404"/>
      <c r="J9" s="504">
        <v>6650</v>
      </c>
      <c r="K9" s="499"/>
      <c r="L9" s="499"/>
      <c r="M9" s="499"/>
      <c r="N9" s="499"/>
      <c r="O9" s="500"/>
      <c r="P9" s="504">
        <v>6650</v>
      </c>
      <c r="Q9" s="499"/>
      <c r="R9" s="499"/>
      <c r="S9" s="499"/>
      <c r="T9" s="499"/>
      <c r="U9" s="500"/>
      <c r="V9" s="402" t="s">
        <v>413</v>
      </c>
      <c r="W9" s="403"/>
      <c r="X9" s="403"/>
      <c r="Y9" s="403"/>
      <c r="Z9" s="404"/>
      <c r="AA9" s="518">
        <f t="shared" ref="AA9:AA15" si="1">+AF9*85%</f>
        <v>78.2</v>
      </c>
      <c r="AB9" s="519"/>
      <c r="AC9" s="519"/>
      <c r="AD9" s="519"/>
      <c r="AE9" s="520"/>
      <c r="AF9" s="509">
        <v>92</v>
      </c>
      <c r="AG9" s="510"/>
      <c r="AH9" s="510"/>
      <c r="AI9" s="510"/>
      <c r="AJ9" s="511"/>
      <c r="AK9" s="455">
        <f t="shared" si="0"/>
        <v>13.799999999999997</v>
      </c>
      <c r="AL9" s="456"/>
      <c r="AM9" s="456"/>
      <c r="AN9" s="457"/>
      <c r="AO9" s="227"/>
      <c r="BN9" s="47"/>
      <c r="BR9" s="47"/>
    </row>
    <row r="10" spans="1:70" s="36" customFormat="1" ht="24.9" customHeight="1" x14ac:dyDescent="0.3">
      <c r="A10" s="402" t="s">
        <v>749</v>
      </c>
      <c r="B10" s="403"/>
      <c r="C10" s="403"/>
      <c r="D10" s="403"/>
      <c r="E10" s="403"/>
      <c r="F10" s="403"/>
      <c r="G10" s="403"/>
      <c r="H10" s="403"/>
      <c r="I10" s="404"/>
      <c r="J10" s="504">
        <v>6670</v>
      </c>
      <c r="K10" s="499"/>
      <c r="L10" s="499"/>
      <c r="M10" s="499"/>
      <c r="N10" s="499"/>
      <c r="O10" s="499"/>
      <c r="P10" s="504">
        <v>6706</v>
      </c>
      <c r="Q10" s="499"/>
      <c r="R10" s="499"/>
      <c r="S10" s="499"/>
      <c r="T10" s="499"/>
      <c r="U10" s="499"/>
      <c r="V10" s="402" t="s">
        <v>413</v>
      </c>
      <c r="W10" s="403"/>
      <c r="X10" s="403"/>
      <c r="Y10" s="403"/>
      <c r="Z10" s="404"/>
      <c r="AA10" s="518">
        <f t="shared" si="1"/>
        <v>66.3</v>
      </c>
      <c r="AB10" s="519"/>
      <c r="AC10" s="519"/>
      <c r="AD10" s="519"/>
      <c r="AE10" s="520"/>
      <c r="AF10" s="509">
        <v>78</v>
      </c>
      <c r="AG10" s="510"/>
      <c r="AH10" s="510"/>
      <c r="AI10" s="510"/>
      <c r="AJ10" s="511"/>
      <c r="AK10" s="455">
        <f t="shared" si="0"/>
        <v>11.700000000000003</v>
      </c>
      <c r="AL10" s="456"/>
      <c r="AM10" s="456"/>
      <c r="AN10" s="457"/>
      <c r="AO10" s="227"/>
      <c r="BN10" s="47"/>
      <c r="BR10" s="47"/>
    </row>
    <row r="11" spans="1:70" s="36" customFormat="1" ht="24.9" customHeight="1" x14ac:dyDescent="0.3">
      <c r="A11" s="402" t="s">
        <v>750</v>
      </c>
      <c r="B11" s="403"/>
      <c r="C11" s="403"/>
      <c r="D11" s="403"/>
      <c r="E11" s="403"/>
      <c r="F11" s="403"/>
      <c r="G11" s="403"/>
      <c r="H11" s="403"/>
      <c r="I11" s="404"/>
      <c r="J11" s="504">
        <v>5897</v>
      </c>
      <c r="K11" s="499"/>
      <c r="L11" s="499"/>
      <c r="M11" s="499"/>
      <c r="N11" s="499"/>
      <c r="O11" s="499"/>
      <c r="P11" s="504">
        <v>5897</v>
      </c>
      <c r="Q11" s="499"/>
      <c r="R11" s="499"/>
      <c r="S11" s="499"/>
      <c r="T11" s="499"/>
      <c r="U11" s="499"/>
      <c r="V11" s="402" t="s">
        <v>398</v>
      </c>
      <c r="W11" s="403"/>
      <c r="X11" s="403"/>
      <c r="Y11" s="403"/>
      <c r="Z11" s="404"/>
      <c r="AA11" s="518">
        <f t="shared" si="1"/>
        <v>51</v>
      </c>
      <c r="AB11" s="519"/>
      <c r="AC11" s="519"/>
      <c r="AD11" s="519"/>
      <c r="AE11" s="520"/>
      <c r="AF11" s="509">
        <v>60</v>
      </c>
      <c r="AG11" s="510"/>
      <c r="AH11" s="510"/>
      <c r="AI11" s="510"/>
      <c r="AJ11" s="511"/>
      <c r="AK11" s="455">
        <f t="shared" si="0"/>
        <v>9</v>
      </c>
      <c r="AL11" s="456"/>
      <c r="AM11" s="456"/>
      <c r="AN11" s="457"/>
      <c r="AO11" s="227"/>
      <c r="BN11" s="47"/>
      <c r="BR11" s="47"/>
    </row>
    <row r="12" spans="1:70" s="36" customFormat="1" ht="24.9" customHeight="1" x14ac:dyDescent="0.3">
      <c r="A12" s="402" t="s">
        <v>751</v>
      </c>
      <c r="B12" s="403"/>
      <c r="C12" s="403"/>
      <c r="D12" s="403"/>
      <c r="E12" s="403"/>
      <c r="F12" s="403"/>
      <c r="G12" s="403"/>
      <c r="H12" s="403"/>
      <c r="I12" s="404"/>
      <c r="J12" s="504">
        <v>5897</v>
      </c>
      <c r="K12" s="499"/>
      <c r="L12" s="499"/>
      <c r="M12" s="499"/>
      <c r="N12" s="499"/>
      <c r="O12" s="499"/>
      <c r="P12" s="504">
        <v>5897</v>
      </c>
      <c r="Q12" s="499"/>
      <c r="R12" s="499"/>
      <c r="S12" s="499"/>
      <c r="T12" s="499"/>
      <c r="U12" s="499"/>
      <c r="V12" s="402" t="s">
        <v>398</v>
      </c>
      <c r="W12" s="403"/>
      <c r="X12" s="403"/>
      <c r="Y12" s="403"/>
      <c r="Z12" s="404"/>
      <c r="AA12" s="518">
        <f t="shared" si="1"/>
        <v>107.1</v>
      </c>
      <c r="AB12" s="519"/>
      <c r="AC12" s="519"/>
      <c r="AD12" s="519"/>
      <c r="AE12" s="520"/>
      <c r="AF12" s="509">
        <v>126</v>
      </c>
      <c r="AG12" s="510"/>
      <c r="AH12" s="510"/>
      <c r="AI12" s="510"/>
      <c r="AJ12" s="511"/>
      <c r="AK12" s="455">
        <f t="shared" si="0"/>
        <v>18.900000000000006</v>
      </c>
      <c r="AL12" s="456"/>
      <c r="AM12" s="456"/>
      <c r="AN12" s="457"/>
      <c r="AO12" s="57"/>
      <c r="BN12" s="47"/>
      <c r="BR12" s="47"/>
    </row>
    <row r="13" spans="1:70" s="36" customFormat="1" ht="24.9" customHeight="1" x14ac:dyDescent="0.3">
      <c r="A13" s="402" t="s">
        <v>752</v>
      </c>
      <c r="B13" s="403"/>
      <c r="C13" s="403"/>
      <c r="D13" s="403"/>
      <c r="E13" s="403"/>
      <c r="F13" s="403"/>
      <c r="G13" s="403"/>
      <c r="H13" s="403"/>
      <c r="I13" s="404"/>
      <c r="J13" s="504">
        <v>6285</v>
      </c>
      <c r="K13" s="499"/>
      <c r="L13" s="499"/>
      <c r="M13" s="499"/>
      <c r="N13" s="499"/>
      <c r="O13" s="499"/>
      <c r="P13" s="504">
        <v>6410</v>
      </c>
      <c r="Q13" s="499"/>
      <c r="R13" s="499"/>
      <c r="S13" s="499"/>
      <c r="T13" s="499"/>
      <c r="U13" s="499"/>
      <c r="V13" s="402" t="s">
        <v>398</v>
      </c>
      <c r="W13" s="403"/>
      <c r="X13" s="403"/>
      <c r="Y13" s="403"/>
      <c r="Z13" s="404"/>
      <c r="AA13" s="518">
        <f t="shared" si="1"/>
        <v>47.6</v>
      </c>
      <c r="AB13" s="519"/>
      <c r="AC13" s="519"/>
      <c r="AD13" s="519"/>
      <c r="AE13" s="520"/>
      <c r="AF13" s="509">
        <v>56</v>
      </c>
      <c r="AG13" s="510"/>
      <c r="AH13" s="510"/>
      <c r="AI13" s="510"/>
      <c r="AJ13" s="511"/>
      <c r="AK13" s="455">
        <f t="shared" si="0"/>
        <v>8.3999999999999986</v>
      </c>
      <c r="AL13" s="456"/>
      <c r="AM13" s="456"/>
      <c r="AN13" s="457"/>
      <c r="AO13" s="57"/>
      <c r="BN13" s="47"/>
      <c r="BR13" s="47"/>
    </row>
    <row r="14" spans="1:70" s="36" customFormat="1" ht="24.9" customHeight="1" x14ac:dyDescent="0.3">
      <c r="A14" s="402" t="s">
        <v>753</v>
      </c>
      <c r="B14" s="403"/>
      <c r="C14" s="403"/>
      <c r="D14" s="403"/>
      <c r="E14" s="403"/>
      <c r="F14" s="403"/>
      <c r="G14" s="403"/>
      <c r="H14" s="403"/>
      <c r="I14" s="404"/>
      <c r="J14" s="504">
        <v>6410</v>
      </c>
      <c r="K14" s="499"/>
      <c r="L14" s="499"/>
      <c r="M14" s="499"/>
      <c r="N14" s="499"/>
      <c r="O14" s="499"/>
      <c r="P14" s="504">
        <v>6410</v>
      </c>
      <c r="Q14" s="499"/>
      <c r="R14" s="499"/>
      <c r="S14" s="499"/>
      <c r="T14" s="499"/>
      <c r="U14" s="499"/>
      <c r="V14" s="402" t="s">
        <v>398</v>
      </c>
      <c r="W14" s="403"/>
      <c r="X14" s="403"/>
      <c r="Y14" s="403"/>
      <c r="Z14" s="404"/>
      <c r="AA14" s="518">
        <f t="shared" si="1"/>
        <v>34</v>
      </c>
      <c r="AB14" s="519"/>
      <c r="AC14" s="519"/>
      <c r="AD14" s="519"/>
      <c r="AE14" s="520"/>
      <c r="AF14" s="509">
        <v>40</v>
      </c>
      <c r="AG14" s="510"/>
      <c r="AH14" s="510"/>
      <c r="AI14" s="510"/>
      <c r="AJ14" s="511"/>
      <c r="AK14" s="455">
        <f t="shared" si="0"/>
        <v>6</v>
      </c>
      <c r="AL14" s="456"/>
      <c r="AM14" s="456"/>
      <c r="AN14" s="457"/>
      <c r="AO14" s="57"/>
      <c r="BN14" s="47"/>
      <c r="BR14" s="47"/>
    </row>
    <row r="15" spans="1:70" s="36" customFormat="1" ht="24.9" customHeight="1" x14ac:dyDescent="0.3">
      <c r="A15" s="402" t="s">
        <v>754</v>
      </c>
      <c r="B15" s="403"/>
      <c r="C15" s="403"/>
      <c r="D15" s="403"/>
      <c r="E15" s="403"/>
      <c r="F15" s="403"/>
      <c r="G15" s="403"/>
      <c r="H15" s="403"/>
      <c r="I15" s="404"/>
      <c r="J15" s="504">
        <v>12921</v>
      </c>
      <c r="K15" s="499"/>
      <c r="L15" s="499"/>
      <c r="M15" s="499"/>
      <c r="N15" s="499"/>
      <c r="O15" s="500"/>
      <c r="P15" s="504">
        <v>12921</v>
      </c>
      <c r="Q15" s="499"/>
      <c r="R15" s="499"/>
      <c r="S15" s="499"/>
      <c r="T15" s="499"/>
      <c r="U15" s="500"/>
      <c r="V15" s="402" t="s">
        <v>398</v>
      </c>
      <c r="W15" s="403"/>
      <c r="X15" s="403"/>
      <c r="Y15" s="403"/>
      <c r="Z15" s="404"/>
      <c r="AA15" s="518">
        <f t="shared" si="1"/>
        <v>29.75</v>
      </c>
      <c r="AB15" s="519"/>
      <c r="AC15" s="519"/>
      <c r="AD15" s="519"/>
      <c r="AE15" s="520"/>
      <c r="AF15" s="509">
        <v>35</v>
      </c>
      <c r="AG15" s="510"/>
      <c r="AH15" s="510"/>
      <c r="AI15" s="510"/>
      <c r="AJ15" s="511"/>
      <c r="AK15" s="455">
        <f t="shared" si="0"/>
        <v>5.25</v>
      </c>
      <c r="AL15" s="456"/>
      <c r="AM15" s="456"/>
      <c r="AN15" s="457"/>
      <c r="AO15" s="227"/>
      <c r="BN15" s="47"/>
      <c r="BR15" s="47"/>
    </row>
    <row r="16" spans="1:70" s="36" customFormat="1" ht="24.9" customHeight="1" x14ac:dyDescent="0.3">
      <c r="A16" s="402" t="s">
        <v>741</v>
      </c>
      <c r="B16" s="403"/>
      <c r="C16" s="403"/>
      <c r="D16" s="403"/>
      <c r="E16" s="403"/>
      <c r="F16" s="403"/>
      <c r="G16" s="403"/>
      <c r="H16" s="403"/>
      <c r="I16" s="404"/>
      <c r="J16" s="504">
        <v>12921</v>
      </c>
      <c r="K16" s="499"/>
      <c r="L16" s="499"/>
      <c r="M16" s="499"/>
      <c r="N16" s="499"/>
      <c r="O16" s="499"/>
      <c r="P16" s="504">
        <v>12921</v>
      </c>
      <c r="Q16" s="499"/>
      <c r="R16" s="499"/>
      <c r="S16" s="499"/>
      <c r="T16" s="499"/>
      <c r="U16" s="499"/>
      <c r="V16" s="402" t="s">
        <v>398</v>
      </c>
      <c r="W16" s="403"/>
      <c r="X16" s="403"/>
      <c r="Y16" s="403"/>
      <c r="Z16" s="404"/>
      <c r="AA16" s="518">
        <v>0</v>
      </c>
      <c r="AB16" s="519"/>
      <c r="AC16" s="519"/>
      <c r="AD16" s="519"/>
      <c r="AE16" s="520"/>
      <c r="AF16" s="509">
        <v>98</v>
      </c>
      <c r="AG16" s="510"/>
      <c r="AH16" s="510"/>
      <c r="AI16" s="510"/>
      <c r="AJ16" s="511"/>
      <c r="AK16" s="455">
        <f t="shared" si="0"/>
        <v>98</v>
      </c>
      <c r="AL16" s="456"/>
      <c r="AM16" s="456"/>
      <c r="AN16" s="457"/>
      <c r="AO16" s="227"/>
      <c r="BN16" s="47"/>
      <c r="BR16" s="47"/>
    </row>
    <row r="17" spans="1:70" s="36" customFormat="1" ht="24.9" customHeight="1" x14ac:dyDescent="0.3">
      <c r="A17" s="402" t="s">
        <v>677</v>
      </c>
      <c r="B17" s="403"/>
      <c r="C17" s="403"/>
      <c r="D17" s="403"/>
      <c r="E17" s="403"/>
      <c r="F17" s="403"/>
      <c r="G17" s="403"/>
      <c r="H17" s="403"/>
      <c r="I17" s="404"/>
      <c r="J17" s="504">
        <v>21480</v>
      </c>
      <c r="K17" s="499"/>
      <c r="L17" s="499"/>
      <c r="M17" s="499"/>
      <c r="N17" s="499"/>
      <c r="O17" s="499"/>
      <c r="P17" s="504">
        <v>21861</v>
      </c>
      <c r="Q17" s="499"/>
      <c r="R17" s="499"/>
      <c r="S17" s="499"/>
      <c r="T17" s="499"/>
      <c r="U17" s="499"/>
      <c r="V17" s="402" t="s">
        <v>398</v>
      </c>
      <c r="W17" s="403"/>
      <c r="X17" s="403"/>
      <c r="Y17" s="403"/>
      <c r="Z17" s="404"/>
      <c r="AA17" s="518">
        <v>0</v>
      </c>
      <c r="AB17" s="519"/>
      <c r="AC17" s="519"/>
      <c r="AD17" s="519"/>
      <c r="AE17" s="520"/>
      <c r="AF17" s="509">
        <v>70</v>
      </c>
      <c r="AG17" s="510"/>
      <c r="AH17" s="510"/>
      <c r="AI17" s="510"/>
      <c r="AJ17" s="511"/>
      <c r="AK17" s="455">
        <f t="shared" si="0"/>
        <v>70</v>
      </c>
      <c r="AL17" s="456"/>
      <c r="AM17" s="456"/>
      <c r="AN17" s="457"/>
      <c r="AO17" s="227"/>
      <c r="BN17" s="47"/>
      <c r="BR17" s="47"/>
    </row>
    <row r="18" spans="1:70" s="36" customFormat="1" ht="24.9" customHeight="1" x14ac:dyDescent="0.3">
      <c r="A18" s="402" t="s">
        <v>681</v>
      </c>
      <c r="B18" s="403"/>
      <c r="C18" s="403"/>
      <c r="D18" s="403"/>
      <c r="E18" s="403"/>
      <c r="F18" s="403"/>
      <c r="G18" s="403"/>
      <c r="H18" s="403"/>
      <c r="I18" s="404"/>
      <c r="J18" s="504">
        <v>21518</v>
      </c>
      <c r="K18" s="499"/>
      <c r="L18" s="499"/>
      <c r="M18" s="499"/>
      <c r="N18" s="499"/>
      <c r="O18" s="499"/>
      <c r="P18" s="504">
        <v>21580</v>
      </c>
      <c r="Q18" s="499"/>
      <c r="R18" s="499"/>
      <c r="S18" s="499"/>
      <c r="T18" s="499"/>
      <c r="U18" s="499"/>
      <c r="V18" s="402" t="s">
        <v>398</v>
      </c>
      <c r="W18" s="403"/>
      <c r="X18" s="403"/>
      <c r="Y18" s="403"/>
      <c r="Z18" s="404"/>
      <c r="AA18" s="518">
        <v>0</v>
      </c>
      <c r="AB18" s="519"/>
      <c r="AC18" s="519"/>
      <c r="AD18" s="519"/>
      <c r="AE18" s="520"/>
      <c r="AF18" s="509">
        <v>93</v>
      </c>
      <c r="AG18" s="510"/>
      <c r="AH18" s="510"/>
      <c r="AI18" s="510"/>
      <c r="AJ18" s="511"/>
      <c r="AK18" s="455">
        <f t="shared" si="0"/>
        <v>93</v>
      </c>
      <c r="AL18" s="456"/>
      <c r="AM18" s="456"/>
      <c r="AN18" s="457"/>
      <c r="AO18" s="227"/>
      <c r="BN18" s="47"/>
      <c r="BR18" s="47"/>
    </row>
    <row r="19" spans="1:70" s="36" customFormat="1" ht="24.9" customHeight="1" x14ac:dyDescent="0.3">
      <c r="A19" s="402" t="s">
        <v>675</v>
      </c>
      <c r="B19" s="403"/>
      <c r="C19" s="403"/>
      <c r="D19" s="403"/>
      <c r="E19" s="403"/>
      <c r="F19" s="403"/>
      <c r="G19" s="403"/>
      <c r="H19" s="403"/>
      <c r="I19" s="404"/>
      <c r="J19" s="504">
        <v>21520</v>
      </c>
      <c r="K19" s="499"/>
      <c r="L19" s="499"/>
      <c r="M19" s="499"/>
      <c r="N19" s="499"/>
      <c r="O19" s="499"/>
      <c r="P19" s="504">
        <v>21615</v>
      </c>
      <c r="Q19" s="499"/>
      <c r="R19" s="499"/>
      <c r="S19" s="499"/>
      <c r="T19" s="499"/>
      <c r="U19" s="499"/>
      <c r="V19" s="402" t="s">
        <v>398</v>
      </c>
      <c r="W19" s="403"/>
      <c r="X19" s="403"/>
      <c r="Y19" s="403"/>
      <c r="Z19" s="404"/>
      <c r="AA19" s="518">
        <v>0</v>
      </c>
      <c r="AB19" s="519"/>
      <c r="AC19" s="519"/>
      <c r="AD19" s="519"/>
      <c r="AE19" s="520"/>
      <c r="AF19" s="509">
        <v>84</v>
      </c>
      <c r="AG19" s="510"/>
      <c r="AH19" s="510"/>
      <c r="AI19" s="510"/>
      <c r="AJ19" s="511"/>
      <c r="AK19" s="455">
        <f t="shared" si="0"/>
        <v>84</v>
      </c>
      <c r="AL19" s="456"/>
      <c r="AM19" s="456"/>
      <c r="AN19" s="457"/>
      <c r="AO19" s="227"/>
      <c r="BN19" s="47"/>
      <c r="BR19" s="47"/>
    </row>
    <row r="20" spans="1:70" s="36" customFormat="1" ht="24.9" customHeight="1" x14ac:dyDescent="0.3">
      <c r="A20" s="402" t="s">
        <v>676</v>
      </c>
      <c r="B20" s="403"/>
      <c r="C20" s="403"/>
      <c r="D20" s="403"/>
      <c r="E20" s="403"/>
      <c r="F20" s="403"/>
      <c r="G20" s="403"/>
      <c r="H20" s="403"/>
      <c r="I20" s="404"/>
      <c r="J20" s="504">
        <v>21520</v>
      </c>
      <c r="K20" s="499"/>
      <c r="L20" s="499"/>
      <c r="M20" s="499"/>
      <c r="N20" s="499"/>
      <c r="O20" s="499"/>
      <c r="P20" s="504">
        <v>21615</v>
      </c>
      <c r="Q20" s="499"/>
      <c r="R20" s="499"/>
      <c r="S20" s="499"/>
      <c r="T20" s="499"/>
      <c r="U20" s="499"/>
      <c r="V20" s="402" t="s">
        <v>398</v>
      </c>
      <c r="W20" s="403"/>
      <c r="X20" s="403"/>
      <c r="Y20" s="403"/>
      <c r="Z20" s="404"/>
      <c r="AA20" s="518">
        <v>0</v>
      </c>
      <c r="AB20" s="519"/>
      <c r="AC20" s="519"/>
      <c r="AD20" s="519"/>
      <c r="AE20" s="520"/>
      <c r="AF20" s="509">
        <v>98</v>
      </c>
      <c r="AG20" s="510"/>
      <c r="AH20" s="510"/>
      <c r="AI20" s="510"/>
      <c r="AJ20" s="511"/>
      <c r="AK20" s="455">
        <f t="shared" ref="AK20:AK28" si="2">+AF20-AA20</f>
        <v>98</v>
      </c>
      <c r="AL20" s="456"/>
      <c r="AM20" s="456"/>
      <c r="AN20" s="457"/>
      <c r="AO20" s="227"/>
      <c r="BN20" s="47"/>
      <c r="BR20" s="47"/>
    </row>
    <row r="21" spans="1:70" s="36" customFormat="1" ht="24.9" customHeight="1" x14ac:dyDescent="0.3">
      <c r="A21" s="402" t="s">
        <v>682</v>
      </c>
      <c r="B21" s="403"/>
      <c r="C21" s="403"/>
      <c r="D21" s="403"/>
      <c r="E21" s="403"/>
      <c r="F21" s="403"/>
      <c r="G21" s="403"/>
      <c r="H21" s="403"/>
      <c r="I21" s="404"/>
      <c r="J21" s="504">
        <v>463</v>
      </c>
      <c r="K21" s="499"/>
      <c r="L21" s="499"/>
      <c r="M21" s="499"/>
      <c r="N21" s="499"/>
      <c r="O21" s="499"/>
      <c r="P21" s="504">
        <v>495</v>
      </c>
      <c r="Q21" s="499"/>
      <c r="R21" s="499"/>
      <c r="S21" s="499"/>
      <c r="T21" s="499"/>
      <c r="U21" s="499"/>
      <c r="V21" s="402" t="s">
        <v>380</v>
      </c>
      <c r="W21" s="403"/>
      <c r="X21" s="403"/>
      <c r="Y21" s="403"/>
      <c r="Z21" s="404"/>
      <c r="AA21" s="518">
        <v>0</v>
      </c>
      <c r="AB21" s="519"/>
      <c r="AC21" s="519"/>
      <c r="AD21" s="519"/>
      <c r="AE21" s="520"/>
      <c r="AF21" s="509">
        <v>83.6</v>
      </c>
      <c r="AG21" s="510"/>
      <c r="AH21" s="510"/>
      <c r="AI21" s="510"/>
      <c r="AJ21" s="511"/>
      <c r="AK21" s="455">
        <f>+AF21-AA21</f>
        <v>83.6</v>
      </c>
      <c r="AL21" s="456"/>
      <c r="AM21" s="456"/>
      <c r="AN21" s="457"/>
      <c r="AO21" s="227"/>
      <c r="BN21" s="47"/>
      <c r="BR21" s="47"/>
    </row>
    <row r="22" spans="1:70" s="36" customFormat="1" ht="24.9" customHeight="1" x14ac:dyDescent="0.3">
      <c r="A22" s="402" t="s">
        <v>683</v>
      </c>
      <c r="B22" s="403"/>
      <c r="C22" s="403"/>
      <c r="D22" s="403"/>
      <c r="E22" s="403"/>
      <c r="F22" s="403"/>
      <c r="G22" s="403"/>
      <c r="H22" s="403"/>
      <c r="I22" s="404"/>
      <c r="J22" s="504">
        <v>499</v>
      </c>
      <c r="K22" s="499"/>
      <c r="L22" s="499"/>
      <c r="M22" s="499"/>
      <c r="N22" s="499"/>
      <c r="O22" s="499"/>
      <c r="P22" s="504">
        <v>520</v>
      </c>
      <c r="Q22" s="499"/>
      <c r="R22" s="499"/>
      <c r="S22" s="499"/>
      <c r="T22" s="499"/>
      <c r="U22" s="499"/>
      <c r="V22" s="402" t="s">
        <v>380</v>
      </c>
      <c r="W22" s="403"/>
      <c r="X22" s="403"/>
      <c r="Y22" s="403"/>
      <c r="Z22" s="404"/>
      <c r="AA22" s="518">
        <v>0</v>
      </c>
      <c r="AB22" s="519"/>
      <c r="AC22" s="519"/>
      <c r="AD22" s="519"/>
      <c r="AE22" s="520"/>
      <c r="AF22" s="509">
        <v>53.7</v>
      </c>
      <c r="AG22" s="510"/>
      <c r="AH22" s="510"/>
      <c r="AI22" s="510"/>
      <c r="AJ22" s="511"/>
      <c r="AK22" s="455">
        <f>+AF22-AA22</f>
        <v>53.7</v>
      </c>
      <c r="AL22" s="456"/>
      <c r="AM22" s="456"/>
      <c r="AN22" s="457"/>
      <c r="AO22" s="57"/>
      <c r="BN22" s="47"/>
      <c r="BR22" s="47"/>
    </row>
    <row r="23" spans="1:70" s="36" customFormat="1" ht="24.9" customHeight="1" x14ac:dyDescent="0.3">
      <c r="A23" s="402" t="s">
        <v>678</v>
      </c>
      <c r="B23" s="403"/>
      <c r="C23" s="403"/>
      <c r="D23" s="403"/>
      <c r="E23" s="403"/>
      <c r="F23" s="403"/>
      <c r="G23" s="403"/>
      <c r="H23" s="403"/>
      <c r="I23" s="404"/>
      <c r="J23" s="504">
        <v>2770</v>
      </c>
      <c r="K23" s="499"/>
      <c r="L23" s="499"/>
      <c r="M23" s="499"/>
      <c r="N23" s="499"/>
      <c r="O23" s="499"/>
      <c r="P23" s="504">
        <v>3275</v>
      </c>
      <c r="Q23" s="499"/>
      <c r="R23" s="499"/>
      <c r="S23" s="499"/>
      <c r="T23" s="499"/>
      <c r="U23" s="499"/>
      <c r="V23" s="402" t="s">
        <v>380</v>
      </c>
      <c r="W23" s="403"/>
      <c r="X23" s="403"/>
      <c r="Y23" s="403"/>
      <c r="Z23" s="404"/>
      <c r="AA23" s="518">
        <v>0</v>
      </c>
      <c r="AB23" s="519"/>
      <c r="AC23" s="519"/>
      <c r="AD23" s="519"/>
      <c r="AE23" s="520"/>
      <c r="AF23" s="509">
        <v>56</v>
      </c>
      <c r="AG23" s="510"/>
      <c r="AH23" s="510"/>
      <c r="AI23" s="510"/>
      <c r="AJ23" s="511"/>
      <c r="AK23" s="455">
        <f t="shared" si="2"/>
        <v>56</v>
      </c>
      <c r="AL23" s="456"/>
      <c r="AM23" s="456"/>
      <c r="AN23" s="457"/>
      <c r="AO23" s="227"/>
      <c r="BN23" s="47"/>
      <c r="BR23" s="47"/>
    </row>
    <row r="24" spans="1:70" s="36" customFormat="1" ht="24.9" customHeight="1" x14ac:dyDescent="0.3">
      <c r="A24" s="402" t="s">
        <v>684</v>
      </c>
      <c r="B24" s="403"/>
      <c r="C24" s="403"/>
      <c r="D24" s="403"/>
      <c r="E24" s="403"/>
      <c r="F24" s="403"/>
      <c r="G24" s="403"/>
      <c r="H24" s="403"/>
      <c r="I24" s="404"/>
      <c r="J24" s="504">
        <v>3735</v>
      </c>
      <c r="K24" s="499"/>
      <c r="L24" s="499"/>
      <c r="M24" s="499"/>
      <c r="N24" s="499"/>
      <c r="O24" s="499"/>
      <c r="P24" s="504">
        <v>3781</v>
      </c>
      <c r="Q24" s="499"/>
      <c r="R24" s="499"/>
      <c r="S24" s="499"/>
      <c r="T24" s="499"/>
      <c r="U24" s="499"/>
      <c r="V24" s="402" t="s">
        <v>380</v>
      </c>
      <c r="W24" s="403"/>
      <c r="X24" s="403"/>
      <c r="Y24" s="403"/>
      <c r="Z24" s="404"/>
      <c r="AA24" s="518">
        <v>0</v>
      </c>
      <c r="AB24" s="519"/>
      <c r="AC24" s="519"/>
      <c r="AD24" s="519"/>
      <c r="AE24" s="520"/>
      <c r="AF24" s="509">
        <v>66</v>
      </c>
      <c r="AG24" s="510"/>
      <c r="AH24" s="510"/>
      <c r="AI24" s="510"/>
      <c r="AJ24" s="511"/>
      <c r="AK24" s="455">
        <f>+AF24-AA24</f>
        <v>66</v>
      </c>
      <c r="AL24" s="456"/>
      <c r="AM24" s="456"/>
      <c r="AN24" s="457"/>
      <c r="AO24" s="57"/>
      <c r="BN24" s="47"/>
      <c r="BR24" s="47"/>
    </row>
    <row r="25" spans="1:70" s="36" customFormat="1" ht="24.9" customHeight="1" x14ac:dyDescent="0.3">
      <c r="A25" s="402" t="s">
        <v>679</v>
      </c>
      <c r="B25" s="403"/>
      <c r="C25" s="403"/>
      <c r="D25" s="403"/>
      <c r="E25" s="403"/>
      <c r="F25" s="403"/>
      <c r="G25" s="403"/>
      <c r="H25" s="403"/>
      <c r="I25" s="404"/>
      <c r="J25" s="504">
        <v>3923</v>
      </c>
      <c r="K25" s="499"/>
      <c r="L25" s="499"/>
      <c r="M25" s="499"/>
      <c r="N25" s="499"/>
      <c r="O25" s="499"/>
      <c r="P25" s="504">
        <v>4020</v>
      </c>
      <c r="Q25" s="499"/>
      <c r="R25" s="499"/>
      <c r="S25" s="499"/>
      <c r="T25" s="499"/>
      <c r="U25" s="499"/>
      <c r="V25" s="402" t="s">
        <v>380</v>
      </c>
      <c r="W25" s="403"/>
      <c r="X25" s="403"/>
      <c r="Y25" s="403"/>
      <c r="Z25" s="404"/>
      <c r="AA25" s="518">
        <v>0</v>
      </c>
      <c r="AB25" s="519"/>
      <c r="AC25" s="519"/>
      <c r="AD25" s="519"/>
      <c r="AE25" s="520"/>
      <c r="AF25" s="509">
        <v>42</v>
      </c>
      <c r="AG25" s="510"/>
      <c r="AH25" s="510"/>
      <c r="AI25" s="510"/>
      <c r="AJ25" s="511"/>
      <c r="AK25" s="455">
        <f t="shared" si="2"/>
        <v>42</v>
      </c>
      <c r="AL25" s="456"/>
      <c r="AM25" s="456"/>
      <c r="AN25" s="457"/>
      <c r="AO25" s="227"/>
      <c r="BN25" s="47"/>
      <c r="BR25" s="47"/>
    </row>
    <row r="26" spans="1:70" s="36" customFormat="1" ht="24.9" customHeight="1" x14ac:dyDescent="0.3">
      <c r="A26" s="402" t="s">
        <v>775</v>
      </c>
      <c r="B26" s="403"/>
      <c r="C26" s="403"/>
      <c r="D26" s="403"/>
      <c r="E26" s="403"/>
      <c r="F26" s="403"/>
      <c r="G26" s="403"/>
      <c r="H26" s="403"/>
      <c r="I26" s="404"/>
      <c r="J26" s="504">
        <v>4909</v>
      </c>
      <c r="K26" s="499"/>
      <c r="L26" s="499"/>
      <c r="M26" s="499"/>
      <c r="N26" s="499"/>
      <c r="O26" s="499"/>
      <c r="P26" s="504">
        <v>4953</v>
      </c>
      <c r="Q26" s="499"/>
      <c r="R26" s="499"/>
      <c r="S26" s="499"/>
      <c r="T26" s="499"/>
      <c r="U26" s="499"/>
      <c r="V26" s="402" t="s">
        <v>380</v>
      </c>
      <c r="W26" s="403"/>
      <c r="X26" s="403"/>
      <c r="Y26" s="403"/>
      <c r="Z26" s="404"/>
      <c r="AA26" s="518">
        <v>0</v>
      </c>
      <c r="AB26" s="519"/>
      <c r="AC26" s="519"/>
      <c r="AD26" s="519"/>
      <c r="AE26" s="520"/>
      <c r="AF26" s="509">
        <v>225.2</v>
      </c>
      <c r="AG26" s="510"/>
      <c r="AH26" s="510"/>
      <c r="AI26" s="510"/>
      <c r="AJ26" s="511"/>
      <c r="AK26" s="455">
        <f>+AF26-AA26</f>
        <v>225.2</v>
      </c>
      <c r="AL26" s="456"/>
      <c r="AM26" s="456"/>
      <c r="AN26" s="457"/>
      <c r="AO26" s="57"/>
      <c r="BN26" s="47"/>
      <c r="BR26" s="47"/>
    </row>
    <row r="27" spans="1:70" s="36" customFormat="1" ht="24.9" customHeight="1" x14ac:dyDescent="0.3">
      <c r="A27" s="402" t="s">
        <v>685</v>
      </c>
      <c r="B27" s="403"/>
      <c r="C27" s="403"/>
      <c r="D27" s="403"/>
      <c r="E27" s="403"/>
      <c r="F27" s="403"/>
      <c r="G27" s="403"/>
      <c r="H27" s="403"/>
      <c r="I27" s="404"/>
      <c r="J27" s="504">
        <v>5466</v>
      </c>
      <c r="K27" s="499"/>
      <c r="L27" s="499"/>
      <c r="M27" s="499"/>
      <c r="N27" s="499"/>
      <c r="O27" s="499"/>
      <c r="P27" s="504">
        <v>5488</v>
      </c>
      <c r="Q27" s="499"/>
      <c r="R27" s="499"/>
      <c r="S27" s="499"/>
      <c r="T27" s="499"/>
      <c r="U27" s="499"/>
      <c r="V27" s="402" t="s">
        <v>380</v>
      </c>
      <c r="W27" s="403"/>
      <c r="X27" s="403"/>
      <c r="Y27" s="403"/>
      <c r="Z27" s="404"/>
      <c r="AA27" s="518">
        <v>0</v>
      </c>
      <c r="AB27" s="519"/>
      <c r="AC27" s="519"/>
      <c r="AD27" s="519"/>
      <c r="AE27" s="520"/>
      <c r="AF27" s="509">
        <v>32.799999999999997</v>
      </c>
      <c r="AG27" s="510"/>
      <c r="AH27" s="510"/>
      <c r="AI27" s="510"/>
      <c r="AJ27" s="511"/>
      <c r="AK27" s="455">
        <f>+AF27-AA27</f>
        <v>32.799999999999997</v>
      </c>
      <c r="AL27" s="456"/>
      <c r="AM27" s="456"/>
      <c r="AN27" s="457"/>
      <c r="AO27" s="227"/>
      <c r="BN27" s="47"/>
      <c r="BR27" s="47"/>
    </row>
    <row r="28" spans="1:70" s="36" customFormat="1" ht="24.9" customHeight="1" x14ac:dyDescent="0.3">
      <c r="A28" s="402" t="s">
        <v>680</v>
      </c>
      <c r="B28" s="403"/>
      <c r="C28" s="403"/>
      <c r="D28" s="403"/>
      <c r="E28" s="403"/>
      <c r="F28" s="403"/>
      <c r="G28" s="403"/>
      <c r="H28" s="403"/>
      <c r="I28" s="404"/>
      <c r="J28" s="504">
        <v>5667</v>
      </c>
      <c r="K28" s="499"/>
      <c r="L28" s="499"/>
      <c r="M28" s="499"/>
      <c r="N28" s="499"/>
      <c r="O28" s="499"/>
      <c r="P28" s="504">
        <v>10162</v>
      </c>
      <c r="Q28" s="499"/>
      <c r="R28" s="499"/>
      <c r="S28" s="499"/>
      <c r="T28" s="499"/>
      <c r="U28" s="499"/>
      <c r="V28" s="402" t="s">
        <v>380</v>
      </c>
      <c r="W28" s="403"/>
      <c r="X28" s="403"/>
      <c r="Y28" s="403"/>
      <c r="Z28" s="404"/>
      <c r="AA28" s="518">
        <v>0</v>
      </c>
      <c r="AB28" s="519"/>
      <c r="AC28" s="519"/>
      <c r="AD28" s="519"/>
      <c r="AE28" s="520"/>
      <c r="AF28" s="509">
        <v>84</v>
      </c>
      <c r="AG28" s="510"/>
      <c r="AH28" s="510"/>
      <c r="AI28" s="510"/>
      <c r="AJ28" s="511"/>
      <c r="AK28" s="455">
        <f t="shared" si="2"/>
        <v>84</v>
      </c>
      <c r="AL28" s="456"/>
      <c r="AM28" s="456"/>
      <c r="AN28" s="457"/>
      <c r="AO28" s="227"/>
      <c r="BN28" s="47"/>
      <c r="BR28" s="47"/>
    </row>
    <row r="29" spans="1:70" s="36" customFormat="1" ht="24.9" customHeight="1" x14ac:dyDescent="0.3">
      <c r="A29" s="402" t="s">
        <v>742</v>
      </c>
      <c r="B29" s="403"/>
      <c r="C29" s="403"/>
      <c r="D29" s="403"/>
      <c r="E29" s="403"/>
      <c r="F29" s="403"/>
      <c r="G29" s="403"/>
      <c r="H29" s="403"/>
      <c r="I29" s="404"/>
      <c r="J29" s="504">
        <v>6010</v>
      </c>
      <c r="K29" s="499"/>
      <c r="L29" s="499"/>
      <c r="M29" s="499"/>
      <c r="N29" s="499"/>
      <c r="O29" s="499"/>
      <c r="P29" s="504">
        <v>6010</v>
      </c>
      <c r="Q29" s="499"/>
      <c r="R29" s="499"/>
      <c r="S29" s="499"/>
      <c r="T29" s="499"/>
      <c r="U29" s="499"/>
      <c r="V29" s="402" t="s">
        <v>380</v>
      </c>
      <c r="W29" s="403"/>
      <c r="X29" s="403"/>
      <c r="Y29" s="403"/>
      <c r="Z29" s="404"/>
      <c r="AA29" s="518">
        <v>0</v>
      </c>
      <c r="AB29" s="519"/>
      <c r="AC29" s="519"/>
      <c r="AD29" s="519"/>
      <c r="AE29" s="520"/>
      <c r="AF29" s="509">
        <v>28</v>
      </c>
      <c r="AG29" s="510"/>
      <c r="AH29" s="510"/>
      <c r="AI29" s="510"/>
      <c r="AJ29" s="511"/>
      <c r="AK29" s="455">
        <f>+AF29-AA29</f>
        <v>28</v>
      </c>
      <c r="AL29" s="456"/>
      <c r="AM29" s="456"/>
      <c r="AN29" s="457"/>
      <c r="AO29" s="227"/>
      <c r="BN29" s="47"/>
      <c r="BR29" s="47"/>
    </row>
    <row r="30" spans="1:70" s="36" customFormat="1" ht="23.25" customHeight="1" x14ac:dyDescent="0.3">
      <c r="A30" s="319" t="s">
        <v>686</v>
      </c>
      <c r="B30" s="320"/>
      <c r="C30" s="320"/>
      <c r="D30" s="320"/>
      <c r="E30" s="320"/>
      <c r="F30" s="320"/>
      <c r="G30" s="320"/>
      <c r="H30" s="320"/>
      <c r="I30" s="321"/>
      <c r="J30" s="322">
        <v>7255</v>
      </c>
      <c r="K30" s="323"/>
      <c r="L30" s="323"/>
      <c r="M30" s="323"/>
      <c r="N30" s="323"/>
      <c r="O30" s="441"/>
      <c r="P30" s="322">
        <v>7319</v>
      </c>
      <c r="Q30" s="323"/>
      <c r="R30" s="323"/>
      <c r="S30" s="323"/>
      <c r="T30" s="323"/>
      <c r="U30" s="441"/>
      <c r="V30" s="319" t="s">
        <v>380</v>
      </c>
      <c r="W30" s="320"/>
      <c r="X30" s="320"/>
      <c r="Y30" s="320"/>
      <c r="Z30" s="321"/>
      <c r="AA30" s="512">
        <v>0</v>
      </c>
      <c r="AB30" s="513"/>
      <c r="AC30" s="513"/>
      <c r="AD30" s="513"/>
      <c r="AE30" s="514"/>
      <c r="AF30" s="515">
        <v>240.6</v>
      </c>
      <c r="AG30" s="516"/>
      <c r="AH30" s="516"/>
      <c r="AI30" s="516"/>
      <c r="AJ30" s="517"/>
      <c r="AK30" s="396">
        <f>+AF30-AA30</f>
        <v>240.6</v>
      </c>
      <c r="AL30" s="397"/>
      <c r="AM30" s="397"/>
      <c r="AN30" s="398"/>
      <c r="AO30" s="227"/>
      <c r="BN30" s="47"/>
      <c r="BR30" s="47"/>
    </row>
    <row r="31" spans="1:70" ht="12.75" customHeight="1" x14ac:dyDescent="0.3">
      <c r="A31" s="521" t="s">
        <v>407</v>
      </c>
      <c r="B31" s="522"/>
      <c r="C31" s="522"/>
      <c r="D31" s="522"/>
      <c r="E31" s="522"/>
      <c r="F31" s="522"/>
      <c r="G31" s="522"/>
      <c r="H31" s="522"/>
      <c r="I31" s="522"/>
      <c r="J31" s="522"/>
      <c r="K31" s="522"/>
      <c r="L31" s="522"/>
      <c r="M31" s="522"/>
      <c r="N31" s="522"/>
      <c r="O31" s="522"/>
      <c r="P31" s="522"/>
      <c r="Q31" s="522"/>
      <c r="R31" s="522"/>
      <c r="S31" s="522"/>
      <c r="T31" s="522"/>
      <c r="U31" s="522"/>
      <c r="V31" s="522"/>
      <c r="W31" s="522"/>
      <c r="X31" s="522"/>
      <c r="Y31" s="522"/>
      <c r="Z31" s="522"/>
      <c r="AA31" s="522"/>
      <c r="AB31" s="522"/>
      <c r="AC31" s="522"/>
      <c r="AD31" s="522"/>
      <c r="AE31" s="522"/>
      <c r="AF31" s="522"/>
      <c r="AG31" s="522"/>
      <c r="AH31" s="522"/>
      <c r="AI31" s="522"/>
      <c r="AJ31" s="523"/>
      <c r="AK31" s="387">
        <f>SUM(AK8:AN30)</f>
        <v>1448.9499999999998</v>
      </c>
      <c r="AL31" s="388"/>
      <c r="AM31" s="388"/>
      <c r="AN31" s="389"/>
    </row>
    <row r="32" spans="1:70" ht="12.75" customHeight="1" x14ac:dyDescent="0.3">
      <c r="A32" s="329"/>
      <c r="B32" s="330"/>
      <c r="C32" s="330"/>
      <c r="D32" s="331"/>
      <c r="E32" s="332" t="s">
        <v>383</v>
      </c>
      <c r="F32" s="332"/>
      <c r="G32" s="332"/>
      <c r="H32" s="332"/>
      <c r="I32" s="332"/>
      <c r="J32" s="332"/>
      <c r="K32" s="332"/>
      <c r="L32" s="332"/>
      <c r="M32" s="332"/>
      <c r="N32" s="332"/>
      <c r="O32" s="332"/>
      <c r="P32" s="332"/>
      <c r="Q32" s="332"/>
      <c r="R32" s="332"/>
      <c r="S32" s="332"/>
      <c r="T32" s="332"/>
      <c r="U32" s="332"/>
      <c r="V32" s="332"/>
      <c r="W32" s="332" t="s">
        <v>384</v>
      </c>
      <c r="X32" s="332"/>
      <c r="Y32" s="332"/>
      <c r="Z32" s="332"/>
      <c r="AA32" s="332"/>
      <c r="AB32" s="332"/>
      <c r="AC32" s="332"/>
      <c r="AD32" s="332"/>
      <c r="AE32" s="332"/>
      <c r="AF32" s="332"/>
      <c r="AG32" s="332"/>
      <c r="AH32" s="332"/>
      <c r="AI32" s="332"/>
      <c r="AJ32" s="332"/>
      <c r="AK32" s="332"/>
      <c r="AL32" s="332"/>
      <c r="AM32" s="332"/>
      <c r="AN32" s="332"/>
    </row>
    <row r="33" spans="1:70" ht="12.75" customHeight="1" x14ac:dyDescent="0.3">
      <c r="A33" s="343"/>
      <c r="B33" s="343"/>
      <c r="C33" s="343"/>
      <c r="D33" s="343"/>
      <c r="E33" s="344" t="s">
        <v>385</v>
      </c>
      <c r="F33" s="344"/>
      <c r="G33" s="344"/>
      <c r="H33" s="344"/>
      <c r="I33" s="344"/>
      <c r="J33" s="344"/>
      <c r="K33" s="344"/>
      <c r="L33" s="344"/>
      <c r="M33" s="344"/>
      <c r="N33" s="344" t="s">
        <v>386</v>
      </c>
      <c r="O33" s="344"/>
      <c r="P33" s="344"/>
      <c r="Q33" s="344"/>
      <c r="R33" s="344"/>
      <c r="S33" s="344"/>
      <c r="T33" s="344"/>
      <c r="U33" s="344"/>
      <c r="V33" s="344"/>
      <c r="W33" s="344" t="s">
        <v>386</v>
      </c>
      <c r="X33" s="344"/>
      <c r="Y33" s="344"/>
      <c r="Z33" s="344"/>
      <c r="AA33" s="344"/>
      <c r="AB33" s="344"/>
      <c r="AC33" s="344"/>
      <c r="AD33" s="344"/>
      <c r="AE33" s="344"/>
      <c r="AF33" s="344" t="s">
        <v>387</v>
      </c>
      <c r="AG33" s="344"/>
      <c r="AH33" s="344"/>
      <c r="AI33" s="344"/>
      <c r="AJ33" s="344"/>
      <c r="AK33" s="344"/>
      <c r="AL33" s="344"/>
      <c r="AM33" s="344"/>
      <c r="AN33" s="344"/>
    </row>
    <row r="34" spans="1:70" ht="12.75" customHeight="1" x14ac:dyDescent="0.3">
      <c r="A34" s="338" t="s">
        <v>388</v>
      </c>
      <c r="B34" s="338"/>
      <c r="C34" s="338"/>
      <c r="D34" s="338"/>
      <c r="E34" s="339" t="s">
        <v>427</v>
      </c>
      <c r="F34" s="339"/>
      <c r="G34" s="339"/>
      <c r="H34" s="339"/>
      <c r="I34" s="339"/>
      <c r="J34" s="339"/>
      <c r="K34" s="339"/>
      <c r="L34" s="339"/>
      <c r="M34" s="339"/>
      <c r="N34" s="340" t="s">
        <v>390</v>
      </c>
      <c r="O34" s="341"/>
      <c r="P34" s="341"/>
      <c r="Q34" s="341"/>
      <c r="R34" s="341"/>
      <c r="S34" s="341"/>
      <c r="T34" s="341"/>
      <c r="U34" s="341"/>
      <c r="V34" s="342"/>
      <c r="W34" s="339" t="s">
        <v>867</v>
      </c>
      <c r="X34" s="339"/>
      <c r="Y34" s="339"/>
      <c r="Z34" s="339"/>
      <c r="AA34" s="339"/>
      <c r="AB34" s="339"/>
      <c r="AC34" s="339"/>
      <c r="AD34" s="339"/>
      <c r="AE34" s="339"/>
      <c r="AF34" s="340" t="s">
        <v>391</v>
      </c>
      <c r="AG34" s="341"/>
      <c r="AH34" s="341"/>
      <c r="AI34" s="341"/>
      <c r="AJ34" s="341"/>
      <c r="AK34" s="341"/>
      <c r="AL34" s="341"/>
      <c r="AM34" s="341"/>
      <c r="AN34" s="342"/>
    </row>
    <row r="35" spans="1:70" x14ac:dyDescent="0.3">
      <c r="A35" s="338" t="s">
        <v>392</v>
      </c>
      <c r="B35" s="338"/>
      <c r="C35" s="338"/>
      <c r="D35" s="338"/>
      <c r="E35" s="339" t="s">
        <v>393</v>
      </c>
      <c r="F35" s="339"/>
      <c r="G35" s="339"/>
      <c r="H35" s="339"/>
      <c r="I35" s="339"/>
      <c r="J35" s="339"/>
      <c r="K35" s="339"/>
      <c r="L35" s="339"/>
      <c r="M35" s="339"/>
      <c r="N35" s="340" t="s">
        <v>394</v>
      </c>
      <c r="O35" s="341"/>
      <c r="P35" s="341"/>
      <c r="Q35" s="341"/>
      <c r="R35" s="341"/>
      <c r="S35" s="341"/>
      <c r="T35" s="341"/>
      <c r="U35" s="341"/>
      <c r="V35" s="342"/>
      <c r="W35" s="339" t="s">
        <v>395</v>
      </c>
      <c r="X35" s="339"/>
      <c r="Y35" s="339"/>
      <c r="Z35" s="339"/>
      <c r="AA35" s="339"/>
      <c r="AB35" s="339"/>
      <c r="AC35" s="339"/>
      <c r="AD35" s="339"/>
      <c r="AE35" s="339"/>
      <c r="AF35" s="339" t="s">
        <v>396</v>
      </c>
      <c r="AG35" s="339"/>
      <c r="AH35" s="339"/>
      <c r="AI35" s="339"/>
      <c r="AJ35" s="339"/>
      <c r="AK35" s="339"/>
      <c r="AL35" s="339"/>
      <c r="AM35" s="339"/>
      <c r="AN35" s="339"/>
    </row>
    <row r="36" spans="1:70" ht="17.399999999999999" customHeight="1" x14ac:dyDescent="0.3">
      <c r="A36" s="345" t="s">
        <v>397</v>
      </c>
      <c r="B36" s="346"/>
      <c r="C36" s="346"/>
      <c r="D36" s="347"/>
      <c r="E36" s="354"/>
      <c r="F36" s="355"/>
      <c r="G36" s="355"/>
      <c r="H36" s="355"/>
      <c r="I36" s="355"/>
      <c r="J36" s="355"/>
      <c r="K36" s="355"/>
      <c r="L36" s="355"/>
      <c r="M36" s="356"/>
      <c r="N36" s="354"/>
      <c r="O36" s="355"/>
      <c r="P36" s="355"/>
      <c r="Q36" s="355"/>
      <c r="R36" s="355"/>
      <c r="S36" s="355"/>
      <c r="T36" s="355"/>
      <c r="U36" s="355"/>
      <c r="V36" s="356"/>
      <c r="W36" s="354"/>
      <c r="X36" s="355"/>
      <c r="Y36" s="355"/>
      <c r="Z36" s="355"/>
      <c r="AA36" s="355"/>
      <c r="AB36" s="355"/>
      <c r="AC36" s="355"/>
      <c r="AD36" s="355"/>
      <c r="AE36" s="356"/>
      <c r="AF36" s="354"/>
      <c r="AG36" s="355"/>
      <c r="AH36" s="355"/>
      <c r="AI36" s="355"/>
      <c r="AJ36" s="355"/>
      <c r="AK36" s="355"/>
      <c r="AL36" s="355"/>
      <c r="AM36" s="355"/>
      <c r="AN36" s="356"/>
    </row>
    <row r="37" spans="1:70" ht="23.7" customHeight="1" x14ac:dyDescent="0.3">
      <c r="A37" s="351"/>
      <c r="B37" s="352"/>
      <c r="C37" s="352"/>
      <c r="D37" s="353"/>
      <c r="E37" s="360"/>
      <c r="F37" s="361"/>
      <c r="G37" s="361"/>
      <c r="H37" s="361"/>
      <c r="I37" s="361"/>
      <c r="J37" s="361"/>
      <c r="K37" s="361"/>
      <c r="L37" s="361"/>
      <c r="M37" s="362"/>
      <c r="N37" s="360"/>
      <c r="O37" s="361"/>
      <c r="P37" s="361"/>
      <c r="Q37" s="361"/>
      <c r="R37" s="361"/>
      <c r="S37" s="361"/>
      <c r="T37" s="361"/>
      <c r="U37" s="361"/>
      <c r="V37" s="362"/>
      <c r="W37" s="360"/>
      <c r="X37" s="361"/>
      <c r="Y37" s="361"/>
      <c r="Z37" s="361"/>
      <c r="AA37" s="361"/>
      <c r="AB37" s="361"/>
      <c r="AC37" s="361"/>
      <c r="AD37" s="361"/>
      <c r="AE37" s="362"/>
      <c r="AF37" s="360"/>
      <c r="AG37" s="361"/>
      <c r="AH37" s="361"/>
      <c r="AI37" s="361"/>
      <c r="AJ37" s="361"/>
      <c r="AK37" s="361"/>
      <c r="AL37" s="361"/>
      <c r="AM37" s="361"/>
      <c r="AN37" s="362"/>
    </row>
    <row r="38" spans="1:70" ht="23.7" customHeight="1" x14ac:dyDescent="0.3">
      <c r="A38" s="292"/>
      <c r="B38" s="292"/>
      <c r="C38" s="292"/>
      <c r="D38" s="292"/>
      <c r="E38" s="292"/>
      <c r="F38" s="292"/>
      <c r="G38" s="292"/>
      <c r="H38" s="292"/>
      <c r="I38" s="293" t="s">
        <v>360</v>
      </c>
      <c r="J38" s="293"/>
      <c r="K38" s="293"/>
      <c r="L38" s="293"/>
      <c r="M38" s="293"/>
      <c r="N38" s="293"/>
      <c r="O38" s="293"/>
      <c r="P38" s="293"/>
      <c r="Q38" s="293"/>
      <c r="R38" s="293"/>
      <c r="S38" s="293"/>
      <c r="T38" s="293"/>
      <c r="U38" s="293"/>
      <c r="V38" s="293"/>
      <c r="W38" s="293"/>
      <c r="X38" s="293"/>
      <c r="Y38" s="293"/>
      <c r="Z38" s="293"/>
      <c r="AA38" s="293"/>
      <c r="AB38" s="293"/>
      <c r="AC38" s="293"/>
      <c r="AD38" s="293"/>
      <c r="AE38" s="294" t="s">
        <v>536</v>
      </c>
      <c r="AF38" s="295"/>
      <c r="AG38" s="295"/>
      <c r="AH38" s="295"/>
      <c r="AI38" s="295"/>
      <c r="AJ38" s="295"/>
      <c r="AK38" s="295"/>
      <c r="AL38" s="295"/>
      <c r="AM38" s="295"/>
      <c r="AN38" s="296"/>
    </row>
    <row r="39" spans="1:70" ht="18" customHeight="1" x14ac:dyDescent="0.3">
      <c r="A39" s="292"/>
      <c r="B39" s="292"/>
      <c r="C39" s="292"/>
      <c r="D39" s="292"/>
      <c r="E39" s="292"/>
      <c r="F39" s="292"/>
      <c r="G39" s="292"/>
      <c r="H39" s="292"/>
      <c r="I39" s="293"/>
      <c r="J39" s="293"/>
      <c r="K39" s="293"/>
      <c r="L39" s="293"/>
      <c r="M39" s="293"/>
      <c r="N39" s="293"/>
      <c r="O39" s="293"/>
      <c r="P39" s="293"/>
      <c r="Q39" s="293"/>
      <c r="R39" s="293"/>
      <c r="S39" s="293"/>
      <c r="T39" s="293"/>
      <c r="U39" s="293"/>
      <c r="V39" s="293"/>
      <c r="W39" s="293"/>
      <c r="X39" s="293"/>
      <c r="Y39" s="293"/>
      <c r="Z39" s="293"/>
      <c r="AA39" s="293"/>
      <c r="AB39" s="293"/>
      <c r="AC39" s="293"/>
      <c r="AD39" s="293"/>
      <c r="AE39" s="297"/>
      <c r="AF39" s="298"/>
      <c r="AG39" s="298"/>
      <c r="AH39" s="298"/>
      <c r="AI39" s="298"/>
      <c r="AJ39" s="298"/>
      <c r="AK39" s="298"/>
      <c r="AL39" s="298"/>
      <c r="AM39" s="298"/>
      <c r="AN39" s="299"/>
    </row>
    <row r="40" spans="1:70" ht="23.7" customHeight="1" x14ac:dyDescent="0.3">
      <c r="A40" s="300" t="s">
        <v>361</v>
      </c>
      <c r="B40" s="301"/>
      <c r="C40" s="301"/>
      <c r="D40" s="302" t="str">
        <f>+D3</f>
        <v>MANTENIMIENTO Y MEJORAMIENTO DE LA INFRAESTRUCTURA VIAL EN LA ZONA DE INFLUENCIA DEL PROYECTO HIDROELÉCTRICO ITUANGO, Y OBRAS COMPLEMENTARIAS</v>
      </c>
      <c r="E40" s="302"/>
      <c r="F40" s="302"/>
      <c r="G40" s="302"/>
      <c r="H40" s="302"/>
      <c r="I40" s="302"/>
      <c r="J40" s="302"/>
      <c r="K40" s="302"/>
      <c r="L40" s="302"/>
      <c r="M40" s="302"/>
      <c r="N40" s="302"/>
      <c r="O40" s="302"/>
      <c r="P40" s="302"/>
      <c r="Q40" s="302"/>
      <c r="R40" s="302"/>
      <c r="S40" s="302"/>
      <c r="T40" s="302"/>
      <c r="U40" s="302"/>
      <c r="V40" s="302"/>
      <c r="W40" s="302"/>
      <c r="X40" s="302"/>
      <c r="Y40" s="302"/>
      <c r="Z40" s="302"/>
      <c r="AA40" s="302"/>
      <c r="AB40" s="302"/>
      <c r="AC40" s="302"/>
      <c r="AD40" s="302"/>
      <c r="AE40" s="302"/>
      <c r="AF40" s="302"/>
      <c r="AG40" s="301" t="s">
        <v>362</v>
      </c>
      <c r="AH40" s="301"/>
      <c r="AI40" s="301"/>
      <c r="AJ40" s="303">
        <v>2</v>
      </c>
      <c r="AK40" s="303"/>
      <c r="AL40" s="303"/>
      <c r="AM40" s="303"/>
      <c r="AN40" s="25"/>
    </row>
    <row r="41" spans="1:70" ht="15" customHeight="1" x14ac:dyDescent="0.3">
      <c r="A41" s="313" t="s">
        <v>363</v>
      </c>
      <c r="B41" s="314"/>
      <c r="C41" s="314"/>
      <c r="D41" s="315" t="s">
        <v>364</v>
      </c>
      <c r="E41" s="315"/>
      <c r="F41" s="315"/>
      <c r="G41" s="315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6" t="s">
        <v>365</v>
      </c>
      <c r="T41" s="316"/>
      <c r="U41" s="316"/>
      <c r="V41" s="316"/>
      <c r="W41" s="304">
        <f>+W4</f>
        <v>9</v>
      </c>
      <c r="X41" s="317"/>
      <c r="Y41" s="305" t="s">
        <v>366</v>
      </c>
      <c r="Z41" s="305"/>
      <c r="AA41" s="303">
        <f>+AA4</f>
        <v>9.1</v>
      </c>
      <c r="AB41" s="303"/>
      <c r="AC41" s="303"/>
      <c r="AD41" s="28" t="s">
        <v>367</v>
      </c>
      <c r="AE41" s="26"/>
      <c r="AG41" s="304" t="s">
        <v>49</v>
      </c>
      <c r="AH41" s="304"/>
      <c r="AI41" s="305" t="s">
        <v>368</v>
      </c>
      <c r="AJ41" s="305"/>
      <c r="AK41" s="306">
        <v>45432</v>
      </c>
      <c r="AL41" s="306"/>
      <c r="AM41" s="306"/>
      <c r="AN41" s="307"/>
    </row>
    <row r="42" spans="1:70" ht="18.600000000000001" customHeight="1" x14ac:dyDescent="0.3">
      <c r="A42" s="308" t="s">
        <v>369</v>
      </c>
      <c r="B42" s="309"/>
      <c r="C42" s="309"/>
      <c r="D42" s="310" t="str">
        <f>+D5</f>
        <v>REMOCIÓN DE DERRUMBES</v>
      </c>
      <c r="E42" s="311"/>
      <c r="F42" s="311"/>
      <c r="G42" s="311"/>
      <c r="H42" s="311"/>
      <c r="I42" s="311"/>
      <c r="J42" s="311"/>
      <c r="K42" s="311"/>
      <c r="L42" s="311"/>
      <c r="M42" s="311"/>
      <c r="N42" s="311"/>
      <c r="O42" s="311"/>
      <c r="P42" s="311"/>
      <c r="Q42" s="311"/>
      <c r="R42" s="311"/>
      <c r="S42" s="29" t="s">
        <v>370</v>
      </c>
      <c r="T42" s="27"/>
      <c r="U42" s="27"/>
      <c r="V42" s="29"/>
      <c r="W42" s="27"/>
      <c r="X42" s="27"/>
      <c r="Y42" s="312" t="s">
        <v>97</v>
      </c>
      <c r="Z42" s="312"/>
      <c r="AA42" s="312"/>
      <c r="AB42" s="312"/>
      <c r="AC42" s="312"/>
      <c r="AD42" s="312"/>
      <c r="AE42" s="312"/>
      <c r="AF42" s="312"/>
      <c r="AG42" s="312"/>
      <c r="AH42" s="312"/>
      <c r="AI42" s="312"/>
      <c r="AJ42" s="312"/>
      <c r="AK42" s="312"/>
      <c r="AL42" s="312"/>
      <c r="AM42" s="312"/>
      <c r="AN42" s="25"/>
    </row>
    <row r="43" spans="1:70" ht="3" customHeight="1" x14ac:dyDescent="0.3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3"/>
    </row>
    <row r="44" spans="1:70" ht="22.5" customHeight="1" x14ac:dyDescent="0.3">
      <c r="A44" s="325" t="s">
        <v>399</v>
      </c>
      <c r="B44" s="326"/>
      <c r="C44" s="326"/>
      <c r="D44" s="326"/>
      <c r="E44" s="326"/>
      <c r="F44" s="326"/>
      <c r="G44" s="326"/>
      <c r="H44" s="326"/>
      <c r="I44" s="326"/>
      <c r="J44" s="328" t="s">
        <v>404</v>
      </c>
      <c r="K44" s="328"/>
      <c r="L44" s="328"/>
      <c r="M44" s="328"/>
      <c r="N44" s="328"/>
      <c r="O44" s="328"/>
      <c r="P44" s="325" t="s">
        <v>405</v>
      </c>
      <c r="Q44" s="326"/>
      <c r="R44" s="326"/>
      <c r="S44" s="326"/>
      <c r="T44" s="326"/>
      <c r="U44" s="327"/>
      <c r="V44" s="325" t="s">
        <v>402</v>
      </c>
      <c r="W44" s="326"/>
      <c r="X44" s="326"/>
      <c r="Y44" s="326"/>
      <c r="Z44" s="327"/>
      <c r="AA44" s="325" t="s">
        <v>425</v>
      </c>
      <c r="AB44" s="326"/>
      <c r="AC44" s="326"/>
      <c r="AD44" s="326"/>
      <c r="AE44" s="327"/>
      <c r="AF44" s="325" t="s">
        <v>426</v>
      </c>
      <c r="AG44" s="326"/>
      <c r="AH44" s="326"/>
      <c r="AI44" s="326"/>
      <c r="AJ44" s="327"/>
      <c r="AK44" s="325" t="s">
        <v>376</v>
      </c>
      <c r="AL44" s="326"/>
      <c r="AM44" s="326"/>
      <c r="AN44" s="327"/>
    </row>
    <row r="45" spans="1:70" s="36" customFormat="1" ht="23.25" customHeight="1" x14ac:dyDescent="0.3">
      <c r="A45" s="319" t="s">
        <v>743</v>
      </c>
      <c r="B45" s="320"/>
      <c r="C45" s="320"/>
      <c r="D45" s="320"/>
      <c r="E45" s="320"/>
      <c r="F45" s="320"/>
      <c r="G45" s="320"/>
      <c r="H45" s="320"/>
      <c r="I45" s="321"/>
      <c r="J45" s="322">
        <v>550</v>
      </c>
      <c r="K45" s="323"/>
      <c r="L45" s="323"/>
      <c r="M45" s="323"/>
      <c r="N45" s="323"/>
      <c r="O45" s="441"/>
      <c r="P45" s="322">
        <v>550</v>
      </c>
      <c r="Q45" s="323"/>
      <c r="R45" s="323"/>
      <c r="S45" s="323"/>
      <c r="T45" s="323"/>
      <c r="U45" s="441"/>
      <c r="V45" s="319" t="s">
        <v>421</v>
      </c>
      <c r="W45" s="320"/>
      <c r="X45" s="320"/>
      <c r="Y45" s="320"/>
      <c r="Z45" s="321"/>
      <c r="AA45" s="512">
        <v>0</v>
      </c>
      <c r="AB45" s="513"/>
      <c r="AC45" s="513"/>
      <c r="AD45" s="513"/>
      <c r="AE45" s="514"/>
      <c r="AF45" s="515">
        <v>6</v>
      </c>
      <c r="AG45" s="516"/>
      <c r="AH45" s="516"/>
      <c r="AI45" s="516"/>
      <c r="AJ45" s="517"/>
      <c r="AK45" s="396">
        <f t="shared" ref="AK45:AK54" si="3">+AF45-AA45</f>
        <v>6</v>
      </c>
      <c r="AL45" s="397"/>
      <c r="AM45" s="397"/>
      <c r="AN45" s="398"/>
      <c r="AO45" s="227"/>
      <c r="BN45" s="47"/>
      <c r="BR45" s="47"/>
    </row>
    <row r="46" spans="1:70" s="36" customFormat="1" ht="23.25" customHeight="1" x14ac:dyDescent="0.3">
      <c r="A46" s="319" t="s">
        <v>624</v>
      </c>
      <c r="B46" s="320"/>
      <c r="C46" s="320"/>
      <c r="D46" s="320"/>
      <c r="E46" s="320"/>
      <c r="F46" s="320"/>
      <c r="G46" s="320"/>
      <c r="H46" s="320"/>
      <c r="I46" s="321"/>
      <c r="J46" s="322">
        <v>6397</v>
      </c>
      <c r="K46" s="323"/>
      <c r="L46" s="323"/>
      <c r="M46" s="323"/>
      <c r="N46" s="323"/>
      <c r="O46" s="441"/>
      <c r="P46" s="322">
        <v>12921</v>
      </c>
      <c r="Q46" s="323"/>
      <c r="R46" s="323"/>
      <c r="S46" s="323"/>
      <c r="T46" s="323"/>
      <c r="U46" s="441"/>
      <c r="V46" s="319" t="s">
        <v>398</v>
      </c>
      <c r="W46" s="320"/>
      <c r="X46" s="320"/>
      <c r="Y46" s="320"/>
      <c r="Z46" s="321"/>
      <c r="AA46" s="512">
        <v>0</v>
      </c>
      <c r="AB46" s="513"/>
      <c r="AC46" s="513"/>
      <c r="AD46" s="513"/>
      <c r="AE46" s="514"/>
      <c r="AF46" s="515">
        <v>42</v>
      </c>
      <c r="AG46" s="516"/>
      <c r="AH46" s="516"/>
      <c r="AI46" s="516"/>
      <c r="AJ46" s="517"/>
      <c r="AK46" s="396">
        <f t="shared" si="3"/>
        <v>42</v>
      </c>
      <c r="AL46" s="397"/>
      <c r="AM46" s="397"/>
      <c r="AN46" s="398"/>
      <c r="AO46" s="227"/>
      <c r="BN46" s="47"/>
      <c r="BR46" s="47"/>
    </row>
    <row r="47" spans="1:70" s="36" customFormat="1" ht="23.25" customHeight="1" x14ac:dyDescent="0.3">
      <c r="A47" s="319" t="s">
        <v>687</v>
      </c>
      <c r="B47" s="320"/>
      <c r="C47" s="320"/>
      <c r="D47" s="320"/>
      <c r="E47" s="320"/>
      <c r="F47" s="320"/>
      <c r="G47" s="320"/>
      <c r="H47" s="320"/>
      <c r="I47" s="321"/>
      <c r="J47" s="322">
        <v>3737</v>
      </c>
      <c r="K47" s="323"/>
      <c r="L47" s="323"/>
      <c r="M47" s="323"/>
      <c r="N47" s="323"/>
      <c r="O47" s="323"/>
      <c r="P47" s="322">
        <v>3835</v>
      </c>
      <c r="Q47" s="323"/>
      <c r="R47" s="323"/>
      <c r="S47" s="323"/>
      <c r="T47" s="323"/>
      <c r="U47" s="323"/>
      <c r="V47" s="319" t="s">
        <v>380</v>
      </c>
      <c r="W47" s="320"/>
      <c r="X47" s="320"/>
      <c r="Y47" s="320"/>
      <c r="Z47" s="321"/>
      <c r="AA47" s="512">
        <v>0</v>
      </c>
      <c r="AB47" s="513"/>
      <c r="AC47" s="513"/>
      <c r="AD47" s="513"/>
      <c r="AE47" s="514"/>
      <c r="AF47" s="515">
        <v>65</v>
      </c>
      <c r="AG47" s="516"/>
      <c r="AH47" s="516"/>
      <c r="AI47" s="516"/>
      <c r="AJ47" s="517"/>
      <c r="AK47" s="396">
        <f t="shared" si="3"/>
        <v>65</v>
      </c>
      <c r="AL47" s="397"/>
      <c r="AM47" s="397"/>
      <c r="AN47" s="398"/>
      <c r="AO47" s="57"/>
      <c r="BN47" s="47"/>
      <c r="BR47" s="47"/>
    </row>
    <row r="48" spans="1:70" s="36" customFormat="1" ht="23.25" customHeight="1" x14ac:dyDescent="0.3">
      <c r="A48" s="402" t="s">
        <v>614</v>
      </c>
      <c r="B48" s="403"/>
      <c r="C48" s="403"/>
      <c r="D48" s="403"/>
      <c r="E48" s="403"/>
      <c r="F48" s="403"/>
      <c r="G48" s="403"/>
      <c r="H48" s="403"/>
      <c r="I48" s="404"/>
      <c r="J48" s="504" t="s">
        <v>418</v>
      </c>
      <c r="K48" s="499"/>
      <c r="L48" s="499"/>
      <c r="M48" s="499"/>
      <c r="N48" s="499"/>
      <c r="O48" s="500"/>
      <c r="P48" s="504">
        <v>4530</v>
      </c>
      <c r="Q48" s="499"/>
      <c r="R48" s="499"/>
      <c r="S48" s="499"/>
      <c r="T48" s="499"/>
      <c r="U48" s="500"/>
      <c r="V48" s="402" t="s">
        <v>380</v>
      </c>
      <c r="W48" s="403"/>
      <c r="X48" s="403"/>
      <c r="Y48" s="403"/>
      <c r="Z48" s="404"/>
      <c r="AA48" s="518">
        <v>0</v>
      </c>
      <c r="AB48" s="519"/>
      <c r="AC48" s="519"/>
      <c r="AD48" s="519"/>
      <c r="AE48" s="520"/>
      <c r="AF48" s="509">
        <v>40</v>
      </c>
      <c r="AG48" s="510"/>
      <c r="AH48" s="510"/>
      <c r="AI48" s="510"/>
      <c r="AJ48" s="511"/>
      <c r="AK48" s="455">
        <f t="shared" si="3"/>
        <v>40</v>
      </c>
      <c r="AL48" s="456"/>
      <c r="AM48" s="456"/>
      <c r="AN48" s="457"/>
      <c r="AO48" s="57"/>
      <c r="BN48" s="47"/>
      <c r="BR48" s="47"/>
    </row>
    <row r="49" spans="1:74" s="36" customFormat="1" ht="23.25" customHeight="1" x14ac:dyDescent="0.3">
      <c r="A49" s="402" t="s">
        <v>616</v>
      </c>
      <c r="B49" s="403"/>
      <c r="C49" s="403"/>
      <c r="D49" s="403"/>
      <c r="E49" s="403"/>
      <c r="F49" s="403"/>
      <c r="G49" s="403"/>
      <c r="H49" s="403"/>
      <c r="I49" s="404"/>
      <c r="J49" s="504" t="s">
        <v>418</v>
      </c>
      <c r="K49" s="499"/>
      <c r="L49" s="499"/>
      <c r="M49" s="499"/>
      <c r="N49" s="499"/>
      <c r="O49" s="500"/>
      <c r="P49" s="504">
        <v>4530</v>
      </c>
      <c r="Q49" s="499"/>
      <c r="R49" s="499"/>
      <c r="S49" s="499"/>
      <c r="T49" s="499"/>
      <c r="U49" s="500"/>
      <c r="V49" s="402" t="s">
        <v>380</v>
      </c>
      <c r="W49" s="403"/>
      <c r="X49" s="403"/>
      <c r="Y49" s="403"/>
      <c r="Z49" s="404"/>
      <c r="AA49" s="518">
        <v>0</v>
      </c>
      <c r="AB49" s="519"/>
      <c r="AC49" s="519"/>
      <c r="AD49" s="519"/>
      <c r="AE49" s="520"/>
      <c r="AF49" s="509">
        <v>32</v>
      </c>
      <c r="AG49" s="510"/>
      <c r="AH49" s="510"/>
      <c r="AI49" s="510"/>
      <c r="AJ49" s="511"/>
      <c r="AK49" s="455">
        <f t="shared" si="3"/>
        <v>32</v>
      </c>
      <c r="AL49" s="456"/>
      <c r="AM49" s="456"/>
      <c r="AN49" s="457"/>
      <c r="AO49" s="57"/>
      <c r="BN49" s="47"/>
      <c r="BR49" s="47"/>
    </row>
    <row r="50" spans="1:74" s="36" customFormat="1" ht="23.25" customHeight="1" x14ac:dyDescent="0.3">
      <c r="A50" s="319" t="s">
        <v>744</v>
      </c>
      <c r="B50" s="320"/>
      <c r="C50" s="320"/>
      <c r="D50" s="320"/>
      <c r="E50" s="320"/>
      <c r="F50" s="320"/>
      <c r="G50" s="320"/>
      <c r="H50" s="320"/>
      <c r="I50" s="321"/>
      <c r="J50" s="322">
        <v>4530</v>
      </c>
      <c r="K50" s="323"/>
      <c r="L50" s="323"/>
      <c r="M50" s="323"/>
      <c r="N50" s="323"/>
      <c r="O50" s="441"/>
      <c r="P50" s="322" t="s">
        <v>619</v>
      </c>
      <c r="Q50" s="323"/>
      <c r="R50" s="323"/>
      <c r="S50" s="323"/>
      <c r="T50" s="323"/>
      <c r="U50" s="441"/>
      <c r="V50" s="319" t="s">
        <v>380</v>
      </c>
      <c r="W50" s="320"/>
      <c r="X50" s="320"/>
      <c r="Y50" s="320"/>
      <c r="Z50" s="321"/>
      <c r="AA50" s="512">
        <v>0</v>
      </c>
      <c r="AB50" s="513"/>
      <c r="AC50" s="513"/>
      <c r="AD50" s="513"/>
      <c r="AE50" s="514"/>
      <c r="AF50" s="515">
        <v>17.850000000000001</v>
      </c>
      <c r="AG50" s="516"/>
      <c r="AH50" s="516"/>
      <c r="AI50" s="516"/>
      <c r="AJ50" s="517"/>
      <c r="AK50" s="396">
        <f t="shared" si="3"/>
        <v>17.850000000000001</v>
      </c>
      <c r="AL50" s="397"/>
      <c r="AM50" s="397"/>
      <c r="AN50" s="398"/>
      <c r="AO50" s="227"/>
      <c r="BN50" s="47"/>
      <c r="BR50" s="47"/>
    </row>
    <row r="51" spans="1:74" s="36" customFormat="1" ht="23.25" customHeight="1" x14ac:dyDescent="0.3">
      <c r="A51" s="319" t="s">
        <v>618</v>
      </c>
      <c r="B51" s="320"/>
      <c r="C51" s="320"/>
      <c r="D51" s="320"/>
      <c r="E51" s="320"/>
      <c r="F51" s="320"/>
      <c r="G51" s="320"/>
      <c r="H51" s="320"/>
      <c r="I51" s="321"/>
      <c r="J51" s="322">
        <v>5838</v>
      </c>
      <c r="K51" s="323"/>
      <c r="L51" s="323"/>
      <c r="M51" s="323"/>
      <c r="N51" s="323"/>
      <c r="O51" s="441"/>
      <c r="P51" s="322" t="s">
        <v>619</v>
      </c>
      <c r="Q51" s="323"/>
      <c r="R51" s="323"/>
      <c r="S51" s="323"/>
      <c r="T51" s="323"/>
      <c r="U51" s="441"/>
      <c r="V51" s="319" t="s">
        <v>378</v>
      </c>
      <c r="W51" s="320"/>
      <c r="X51" s="320"/>
      <c r="Y51" s="320"/>
      <c r="Z51" s="321"/>
      <c r="AA51" s="512">
        <v>0</v>
      </c>
      <c r="AB51" s="513"/>
      <c r="AC51" s="513"/>
      <c r="AD51" s="513"/>
      <c r="AE51" s="514"/>
      <c r="AF51" s="515">
        <v>17.84</v>
      </c>
      <c r="AG51" s="516"/>
      <c r="AH51" s="516"/>
      <c r="AI51" s="516"/>
      <c r="AJ51" s="517"/>
      <c r="AK51" s="396">
        <f t="shared" si="3"/>
        <v>17.84</v>
      </c>
      <c r="AL51" s="397"/>
      <c r="AM51" s="397"/>
      <c r="AN51" s="398"/>
      <c r="AO51" s="227"/>
      <c r="BN51" s="47"/>
      <c r="BR51" s="47"/>
    </row>
    <row r="52" spans="1:74" s="36" customFormat="1" ht="23.25" customHeight="1" x14ac:dyDescent="0.3">
      <c r="A52" s="319" t="s">
        <v>620</v>
      </c>
      <c r="B52" s="320"/>
      <c r="C52" s="320"/>
      <c r="D52" s="320"/>
      <c r="E52" s="320"/>
      <c r="F52" s="320"/>
      <c r="G52" s="320"/>
      <c r="H52" s="320"/>
      <c r="I52" s="321"/>
      <c r="J52" s="322">
        <v>5838</v>
      </c>
      <c r="K52" s="323"/>
      <c r="L52" s="323"/>
      <c r="M52" s="323"/>
      <c r="N52" s="323"/>
      <c r="O52" s="441"/>
      <c r="P52" s="322" t="s">
        <v>619</v>
      </c>
      <c r="Q52" s="323"/>
      <c r="R52" s="323"/>
      <c r="S52" s="323"/>
      <c r="T52" s="323"/>
      <c r="U52" s="441"/>
      <c r="V52" s="319" t="s">
        <v>378</v>
      </c>
      <c r="W52" s="320"/>
      <c r="X52" s="320"/>
      <c r="Y52" s="320"/>
      <c r="Z52" s="321"/>
      <c r="AA52" s="512">
        <v>0</v>
      </c>
      <c r="AB52" s="513"/>
      <c r="AC52" s="513"/>
      <c r="AD52" s="513"/>
      <c r="AE52" s="514"/>
      <c r="AF52" s="515">
        <v>15.39</v>
      </c>
      <c r="AG52" s="516"/>
      <c r="AH52" s="516"/>
      <c r="AI52" s="516"/>
      <c r="AJ52" s="517"/>
      <c r="AK52" s="396">
        <f t="shared" si="3"/>
        <v>15.39</v>
      </c>
      <c r="AL52" s="397"/>
      <c r="AM52" s="397"/>
      <c r="AN52" s="398"/>
      <c r="AO52" s="227"/>
      <c r="BN52" s="47"/>
      <c r="BR52" s="47"/>
    </row>
    <row r="53" spans="1:74" s="36" customFormat="1" ht="23.25" customHeight="1" x14ac:dyDescent="0.3">
      <c r="A53" s="319" t="s">
        <v>623</v>
      </c>
      <c r="B53" s="320"/>
      <c r="C53" s="320"/>
      <c r="D53" s="320"/>
      <c r="E53" s="320"/>
      <c r="F53" s="320"/>
      <c r="G53" s="320"/>
      <c r="H53" s="320"/>
      <c r="I53" s="321"/>
      <c r="J53" s="322">
        <v>5838</v>
      </c>
      <c r="K53" s="323"/>
      <c r="L53" s="323"/>
      <c r="M53" s="323"/>
      <c r="N53" s="323"/>
      <c r="O53" s="441"/>
      <c r="P53" s="322" t="s">
        <v>619</v>
      </c>
      <c r="Q53" s="323"/>
      <c r="R53" s="323"/>
      <c r="S53" s="323"/>
      <c r="T53" s="323"/>
      <c r="U53" s="441"/>
      <c r="V53" s="319" t="s">
        <v>378</v>
      </c>
      <c r="W53" s="320"/>
      <c r="X53" s="320"/>
      <c r="Y53" s="320"/>
      <c r="Z53" s="321"/>
      <c r="AA53" s="512">
        <v>0</v>
      </c>
      <c r="AB53" s="513"/>
      <c r="AC53" s="513"/>
      <c r="AD53" s="513"/>
      <c r="AE53" s="514"/>
      <c r="AF53" s="515">
        <v>20.56</v>
      </c>
      <c r="AG53" s="516"/>
      <c r="AH53" s="516"/>
      <c r="AI53" s="516"/>
      <c r="AJ53" s="517"/>
      <c r="AK53" s="396">
        <f t="shared" si="3"/>
        <v>20.56</v>
      </c>
      <c r="AL53" s="397"/>
      <c r="AM53" s="397"/>
      <c r="AN53" s="398"/>
      <c r="AO53" s="227"/>
      <c r="BN53" s="47"/>
      <c r="BR53" s="47"/>
    </row>
    <row r="54" spans="1:74" s="36" customFormat="1" ht="23.25" customHeight="1" x14ac:dyDescent="0.3">
      <c r="A54" s="319" t="s">
        <v>623</v>
      </c>
      <c r="B54" s="320"/>
      <c r="C54" s="320"/>
      <c r="D54" s="320"/>
      <c r="E54" s="320"/>
      <c r="F54" s="320"/>
      <c r="G54" s="320"/>
      <c r="H54" s="320"/>
      <c r="I54" s="321"/>
      <c r="J54" s="322">
        <v>5838</v>
      </c>
      <c r="K54" s="323"/>
      <c r="L54" s="323"/>
      <c r="M54" s="323"/>
      <c r="N54" s="323"/>
      <c r="O54" s="441"/>
      <c r="P54" s="322" t="s">
        <v>619</v>
      </c>
      <c r="Q54" s="323"/>
      <c r="R54" s="323"/>
      <c r="S54" s="323"/>
      <c r="T54" s="323"/>
      <c r="U54" s="441"/>
      <c r="V54" s="319" t="s">
        <v>378</v>
      </c>
      <c r="W54" s="320"/>
      <c r="X54" s="320"/>
      <c r="Y54" s="320"/>
      <c r="Z54" s="321"/>
      <c r="AA54" s="512">
        <v>0</v>
      </c>
      <c r="AB54" s="513"/>
      <c r="AC54" s="513"/>
      <c r="AD54" s="513"/>
      <c r="AE54" s="514"/>
      <c r="AF54" s="515">
        <v>17.82</v>
      </c>
      <c r="AG54" s="516"/>
      <c r="AH54" s="516"/>
      <c r="AI54" s="516"/>
      <c r="AJ54" s="517"/>
      <c r="AK54" s="396">
        <f t="shared" si="3"/>
        <v>17.82</v>
      </c>
      <c r="AL54" s="397"/>
      <c r="AM54" s="397"/>
      <c r="AN54" s="398"/>
      <c r="AO54" s="57"/>
      <c r="BN54" s="47"/>
      <c r="BR54" s="47"/>
    </row>
    <row r="55" spans="1:74" ht="12.75" customHeight="1" x14ac:dyDescent="0.3">
      <c r="A55" s="521" t="s">
        <v>407</v>
      </c>
      <c r="B55" s="522"/>
      <c r="C55" s="522"/>
      <c r="D55" s="522"/>
      <c r="E55" s="522"/>
      <c r="F55" s="522"/>
      <c r="G55" s="522"/>
      <c r="H55" s="522"/>
      <c r="I55" s="522"/>
      <c r="J55" s="522"/>
      <c r="K55" s="522"/>
      <c r="L55" s="522"/>
      <c r="M55" s="522"/>
      <c r="N55" s="522"/>
      <c r="O55" s="522"/>
      <c r="P55" s="522"/>
      <c r="Q55" s="522"/>
      <c r="R55" s="522"/>
      <c r="S55" s="522"/>
      <c r="T55" s="522"/>
      <c r="U55" s="522"/>
      <c r="V55" s="522"/>
      <c r="W55" s="522"/>
      <c r="X55" s="522"/>
      <c r="Y55" s="522"/>
      <c r="Z55" s="522"/>
      <c r="AA55" s="522"/>
      <c r="AB55" s="522"/>
      <c r="AC55" s="522"/>
      <c r="AD55" s="522"/>
      <c r="AE55" s="522"/>
      <c r="AF55" s="522"/>
      <c r="AG55" s="522"/>
      <c r="AH55" s="522"/>
      <c r="AI55" s="522"/>
      <c r="AJ55" s="523"/>
      <c r="AK55" s="387">
        <f>SUM(AK45:AN54)</f>
        <v>274.45999999999998</v>
      </c>
      <c r="AL55" s="388"/>
      <c r="AM55" s="388"/>
      <c r="AN55" s="389"/>
    </row>
    <row r="56" spans="1:74" ht="12.75" customHeight="1" x14ac:dyDescent="0.3">
      <c r="A56" s="521" t="s">
        <v>353</v>
      </c>
      <c r="B56" s="522"/>
      <c r="C56" s="522"/>
      <c r="D56" s="522"/>
      <c r="E56" s="522"/>
      <c r="F56" s="522"/>
      <c r="G56" s="522"/>
      <c r="H56" s="522"/>
      <c r="I56" s="522"/>
      <c r="J56" s="522"/>
      <c r="K56" s="522"/>
      <c r="L56" s="522"/>
      <c r="M56" s="522"/>
      <c r="N56" s="522"/>
      <c r="O56" s="522"/>
      <c r="P56" s="522"/>
      <c r="Q56" s="522"/>
      <c r="R56" s="522"/>
      <c r="S56" s="522"/>
      <c r="T56" s="522"/>
      <c r="U56" s="522"/>
      <c r="V56" s="522"/>
      <c r="W56" s="522"/>
      <c r="X56" s="522"/>
      <c r="Y56" s="522"/>
      <c r="Z56" s="522"/>
      <c r="AA56" s="522"/>
      <c r="AB56" s="522"/>
      <c r="AC56" s="522"/>
      <c r="AD56" s="522"/>
      <c r="AE56" s="522"/>
      <c r="AF56" s="522"/>
      <c r="AG56" s="522"/>
      <c r="AH56" s="522"/>
      <c r="AI56" s="522"/>
      <c r="AJ56" s="523"/>
      <c r="AK56" s="387">
        <f>+AK55+AK31</f>
        <v>1723.4099999999999</v>
      </c>
      <c r="AL56" s="388"/>
      <c r="AM56" s="388"/>
      <c r="AN56" s="389"/>
    </row>
    <row r="57" spans="1:74" x14ac:dyDescent="0.3">
      <c r="A57" s="332" t="s">
        <v>382</v>
      </c>
      <c r="B57" s="332"/>
      <c r="C57" s="332"/>
      <c r="D57" s="332"/>
      <c r="E57" s="332"/>
      <c r="F57" s="332"/>
      <c r="G57" s="332"/>
      <c r="H57" s="332"/>
      <c r="I57" s="332"/>
      <c r="J57" s="332"/>
      <c r="K57" s="332"/>
      <c r="L57" s="332"/>
      <c r="M57" s="332"/>
      <c r="N57" s="332"/>
      <c r="O57" s="332"/>
      <c r="P57" s="332"/>
      <c r="Q57" s="332"/>
      <c r="R57" s="332"/>
      <c r="S57" s="332"/>
      <c r="T57" s="332"/>
      <c r="U57" s="332"/>
      <c r="V57" s="332"/>
      <c r="W57" s="332"/>
      <c r="X57" s="332"/>
      <c r="Y57" s="332"/>
      <c r="Z57" s="332"/>
      <c r="AA57" s="332"/>
      <c r="AB57" s="332"/>
      <c r="AC57" s="332"/>
      <c r="AD57" s="332"/>
      <c r="AE57" s="332"/>
      <c r="AF57" s="332"/>
      <c r="AG57" s="332"/>
      <c r="AH57" s="332"/>
      <c r="AI57" s="332"/>
      <c r="AJ57" s="332"/>
      <c r="AK57" s="332"/>
      <c r="AL57" s="332"/>
      <c r="AM57" s="332"/>
      <c r="AN57" s="332"/>
    </row>
    <row r="58" spans="1:74" x14ac:dyDescent="0.3">
      <c r="A58" s="335"/>
      <c r="B58" s="335"/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  <c r="R58" s="335"/>
      <c r="S58" s="335"/>
      <c r="T58" s="335"/>
      <c r="U58" s="335"/>
      <c r="V58" s="335"/>
      <c r="W58" s="335"/>
      <c r="X58" s="335"/>
      <c r="Y58" s="335"/>
      <c r="Z58" s="335"/>
      <c r="AA58" s="335"/>
      <c r="AB58" s="335"/>
      <c r="AC58" s="335"/>
      <c r="AD58" s="335"/>
      <c r="AE58" s="335"/>
      <c r="AF58" s="335"/>
      <c r="AG58" s="335"/>
      <c r="AH58" s="335"/>
      <c r="AI58" s="335"/>
      <c r="AJ58" s="335"/>
      <c r="AK58" s="335"/>
      <c r="AL58" s="335"/>
      <c r="AM58" s="335"/>
      <c r="AN58" s="335"/>
    </row>
    <row r="59" spans="1:74" x14ac:dyDescent="0.3">
      <c r="A59" s="335"/>
      <c r="B59" s="335"/>
      <c r="C59" s="335"/>
      <c r="D59" s="335"/>
      <c r="E59" s="335"/>
      <c r="F59" s="335"/>
      <c r="G59" s="335"/>
      <c r="H59" s="335"/>
      <c r="I59" s="335"/>
      <c r="J59" s="335"/>
      <c r="K59" s="335"/>
      <c r="L59" s="335"/>
      <c r="M59" s="335"/>
      <c r="N59" s="335"/>
      <c r="O59" s="335"/>
      <c r="P59" s="335"/>
      <c r="Q59" s="335"/>
      <c r="R59" s="335"/>
      <c r="S59" s="335"/>
      <c r="T59" s="335"/>
      <c r="U59" s="335"/>
      <c r="V59" s="335"/>
      <c r="W59" s="335"/>
      <c r="X59" s="335"/>
      <c r="Y59" s="335"/>
      <c r="Z59" s="335"/>
      <c r="AA59" s="335"/>
      <c r="AB59" s="335"/>
      <c r="AC59" s="335"/>
      <c r="AD59" s="335"/>
      <c r="AE59" s="335"/>
      <c r="AF59" s="335"/>
      <c r="AG59" s="335"/>
      <c r="AH59" s="335"/>
      <c r="AI59" s="335"/>
      <c r="AJ59" s="335"/>
      <c r="AK59" s="335"/>
      <c r="AL59" s="335"/>
      <c r="AM59" s="335"/>
      <c r="AN59" s="335"/>
    </row>
    <row r="60" spans="1:74" x14ac:dyDescent="0.3">
      <c r="A60" s="335"/>
      <c r="B60" s="335"/>
      <c r="C60" s="335"/>
      <c r="D60" s="335"/>
      <c r="E60" s="335"/>
      <c r="F60" s="335"/>
      <c r="G60" s="335"/>
      <c r="H60" s="335"/>
      <c r="I60" s="335"/>
      <c r="J60" s="335"/>
      <c r="K60" s="335"/>
      <c r="L60" s="335"/>
      <c r="M60" s="335"/>
      <c r="N60" s="335"/>
      <c r="O60" s="335"/>
      <c r="P60" s="335"/>
      <c r="Q60" s="335"/>
      <c r="R60" s="335"/>
      <c r="S60" s="335"/>
      <c r="T60" s="335"/>
      <c r="U60" s="335"/>
      <c r="V60" s="335"/>
      <c r="W60" s="335"/>
      <c r="X60" s="335"/>
      <c r="Y60" s="335"/>
      <c r="Z60" s="335"/>
      <c r="AA60" s="335"/>
      <c r="AB60" s="335"/>
      <c r="AC60" s="335"/>
      <c r="AD60" s="335"/>
      <c r="AE60" s="335"/>
      <c r="AF60" s="335"/>
      <c r="AG60" s="335"/>
      <c r="AH60" s="335"/>
      <c r="AI60" s="335"/>
      <c r="AJ60" s="335"/>
      <c r="AK60" s="335"/>
      <c r="AL60" s="335"/>
      <c r="AM60" s="335"/>
      <c r="AN60" s="335"/>
    </row>
    <row r="61" spans="1:74" x14ac:dyDescent="0.3">
      <c r="A61" s="335"/>
      <c r="B61" s="335"/>
      <c r="C61" s="335"/>
      <c r="D61" s="335"/>
      <c r="E61" s="335"/>
      <c r="F61" s="335"/>
      <c r="G61" s="335"/>
      <c r="H61" s="335"/>
      <c r="I61" s="335"/>
      <c r="J61" s="335"/>
      <c r="K61" s="335"/>
      <c r="L61" s="335"/>
      <c r="M61" s="335"/>
      <c r="N61" s="335"/>
      <c r="O61" s="335"/>
      <c r="P61" s="335"/>
      <c r="Q61" s="335"/>
      <c r="R61" s="335"/>
      <c r="S61" s="335"/>
      <c r="T61" s="335"/>
      <c r="U61" s="335"/>
      <c r="V61" s="335"/>
      <c r="W61" s="335"/>
      <c r="X61" s="335"/>
      <c r="Y61" s="335"/>
      <c r="Z61" s="335"/>
      <c r="AA61" s="335"/>
      <c r="AB61" s="335"/>
      <c r="AC61" s="335"/>
      <c r="AD61" s="335"/>
      <c r="AE61" s="335"/>
      <c r="AF61" s="335"/>
      <c r="AG61" s="335"/>
      <c r="AH61" s="335"/>
      <c r="AI61" s="335"/>
      <c r="AJ61" s="335"/>
      <c r="AK61" s="335"/>
      <c r="AL61" s="335"/>
      <c r="AM61" s="335"/>
      <c r="AN61" s="335"/>
    </row>
    <row r="62" spans="1:74" ht="14.4" x14ac:dyDescent="0.3">
      <c r="A62" s="335"/>
      <c r="B62" s="335"/>
      <c r="C62" s="335"/>
      <c r="D62" s="335"/>
      <c r="E62" s="335"/>
      <c r="F62" s="335"/>
      <c r="G62" s="335"/>
      <c r="H62" s="335"/>
      <c r="I62" s="335"/>
      <c r="J62" s="335"/>
      <c r="K62" s="335"/>
      <c r="L62" s="335"/>
      <c r="M62" s="335"/>
      <c r="N62" s="335"/>
      <c r="O62" s="335"/>
      <c r="P62" s="335"/>
      <c r="Q62" s="335"/>
      <c r="R62" s="335"/>
      <c r="S62" s="335"/>
      <c r="T62" s="335"/>
      <c r="U62" s="335"/>
      <c r="V62" s="335"/>
      <c r="W62" s="335"/>
      <c r="X62" s="335"/>
      <c r="Y62" s="335"/>
      <c r="Z62" s="335"/>
      <c r="AA62" s="335"/>
      <c r="AB62" s="335"/>
      <c r="AC62" s="335"/>
      <c r="AD62" s="335"/>
      <c r="AE62" s="335"/>
      <c r="AF62" s="335"/>
      <c r="AG62" s="335"/>
      <c r="AH62" s="335"/>
      <c r="AI62" s="335"/>
      <c r="AJ62" s="335"/>
      <c r="AK62" s="335"/>
      <c r="AL62" s="335"/>
      <c r="AM62" s="335"/>
      <c r="AN62" s="335"/>
      <c r="BO62"/>
      <c r="BV62"/>
    </row>
    <row r="63" spans="1:74" x14ac:dyDescent="0.3">
      <c r="A63" s="335"/>
      <c r="B63" s="335"/>
      <c r="C63" s="335"/>
      <c r="D63" s="335"/>
      <c r="E63" s="335"/>
      <c r="F63" s="335"/>
      <c r="G63" s="335"/>
      <c r="H63" s="335"/>
      <c r="I63" s="335"/>
      <c r="J63" s="335"/>
      <c r="K63" s="335"/>
      <c r="L63" s="335"/>
      <c r="M63" s="335"/>
      <c r="N63" s="335"/>
      <c r="O63" s="335"/>
      <c r="P63" s="335"/>
      <c r="Q63" s="335"/>
      <c r="R63" s="335"/>
      <c r="S63" s="335"/>
      <c r="T63" s="335"/>
      <c r="U63" s="335"/>
      <c r="V63" s="335"/>
      <c r="W63" s="335"/>
      <c r="X63" s="335"/>
      <c r="Y63" s="335"/>
      <c r="Z63" s="335"/>
      <c r="AA63" s="335"/>
      <c r="AB63" s="335"/>
      <c r="AC63" s="335"/>
      <c r="AD63" s="335"/>
      <c r="AE63" s="335"/>
      <c r="AF63" s="335"/>
      <c r="AG63" s="335"/>
      <c r="AH63" s="335"/>
      <c r="AI63" s="335"/>
      <c r="AJ63" s="335"/>
      <c r="AK63" s="335"/>
      <c r="AL63" s="335"/>
      <c r="AM63" s="335"/>
      <c r="AN63" s="335"/>
    </row>
    <row r="64" spans="1:74" ht="14.4" x14ac:dyDescent="0.3">
      <c r="A64" s="335"/>
      <c r="B64" s="335"/>
      <c r="C64" s="335"/>
      <c r="D64" s="335"/>
      <c r="E64" s="335"/>
      <c r="F64" s="335"/>
      <c r="G64" s="335"/>
      <c r="H64" s="335"/>
      <c r="I64" s="335"/>
      <c r="J64" s="335"/>
      <c r="K64" s="335"/>
      <c r="L64" s="335"/>
      <c r="M64" s="335"/>
      <c r="N64" s="335"/>
      <c r="O64" s="335"/>
      <c r="P64" s="335"/>
      <c r="Q64" s="335"/>
      <c r="R64" s="335"/>
      <c r="S64" s="335"/>
      <c r="T64" s="335"/>
      <c r="U64" s="335"/>
      <c r="V64" s="335"/>
      <c r="W64" s="335"/>
      <c r="X64" s="335"/>
      <c r="Y64" s="335"/>
      <c r="Z64" s="335"/>
      <c r="AA64" s="335"/>
      <c r="AB64" s="335"/>
      <c r="AC64" s="335"/>
      <c r="AD64" s="335"/>
      <c r="AE64" s="335"/>
      <c r="AF64" s="335"/>
      <c r="AG64" s="335"/>
      <c r="AH64" s="335"/>
      <c r="AI64" s="335"/>
      <c r="AJ64" s="335"/>
      <c r="AK64" s="335"/>
      <c r="AL64" s="335"/>
      <c r="AM64" s="335"/>
      <c r="AN64" s="335"/>
      <c r="BQ64"/>
    </row>
    <row r="65" spans="1:92" x14ac:dyDescent="0.3">
      <c r="A65" s="335"/>
      <c r="B65" s="335"/>
      <c r="C65" s="335"/>
      <c r="D65" s="335"/>
      <c r="E65" s="335"/>
      <c r="F65" s="335"/>
      <c r="G65" s="335"/>
      <c r="H65" s="335"/>
      <c r="I65" s="335"/>
      <c r="J65" s="335"/>
      <c r="K65" s="335"/>
      <c r="L65" s="335"/>
      <c r="M65" s="335"/>
      <c r="N65" s="335"/>
      <c r="O65" s="335"/>
      <c r="P65" s="335"/>
      <c r="Q65" s="335"/>
      <c r="R65" s="335"/>
      <c r="S65" s="335"/>
      <c r="T65" s="335"/>
      <c r="U65" s="335"/>
      <c r="V65" s="335"/>
      <c r="W65" s="335"/>
      <c r="X65" s="335"/>
      <c r="Y65" s="335"/>
      <c r="Z65" s="335"/>
      <c r="AA65" s="335"/>
      <c r="AB65" s="335"/>
      <c r="AC65" s="335"/>
      <c r="AD65" s="335"/>
      <c r="AE65" s="335"/>
      <c r="AF65" s="335"/>
      <c r="AG65" s="335"/>
      <c r="AH65" s="335"/>
      <c r="AI65" s="335"/>
      <c r="AJ65" s="335"/>
      <c r="AK65" s="335"/>
      <c r="AL65" s="335"/>
      <c r="AM65" s="335"/>
      <c r="AN65" s="335"/>
    </row>
    <row r="66" spans="1:92" x14ac:dyDescent="0.3">
      <c r="A66" s="335"/>
      <c r="B66" s="335"/>
      <c r="C66" s="335"/>
      <c r="D66" s="335"/>
      <c r="E66" s="335"/>
      <c r="F66" s="335"/>
      <c r="G66" s="335"/>
      <c r="H66" s="335"/>
      <c r="I66" s="335"/>
      <c r="J66" s="335"/>
      <c r="K66" s="335"/>
      <c r="L66" s="335"/>
      <c r="M66" s="335"/>
      <c r="N66" s="335"/>
      <c r="O66" s="335"/>
      <c r="P66" s="335"/>
      <c r="Q66" s="335"/>
      <c r="R66" s="335"/>
      <c r="S66" s="335"/>
      <c r="T66" s="335"/>
      <c r="U66" s="335"/>
      <c r="V66" s="335"/>
      <c r="W66" s="335"/>
      <c r="X66" s="335"/>
      <c r="Y66" s="335"/>
      <c r="Z66" s="335"/>
      <c r="AA66" s="335"/>
      <c r="AB66" s="335"/>
      <c r="AC66" s="335"/>
      <c r="AD66" s="335"/>
      <c r="AE66" s="335"/>
      <c r="AF66" s="335"/>
      <c r="AG66" s="335"/>
      <c r="AH66" s="335"/>
      <c r="AI66" s="335"/>
      <c r="AJ66" s="335"/>
      <c r="AK66" s="335"/>
      <c r="AL66" s="335"/>
      <c r="AM66" s="335"/>
      <c r="AN66" s="335"/>
    </row>
    <row r="67" spans="1:92" x14ac:dyDescent="0.3">
      <c r="A67" s="335"/>
      <c r="B67" s="335"/>
      <c r="C67" s="335"/>
      <c r="D67" s="335"/>
      <c r="E67" s="335"/>
      <c r="F67" s="335"/>
      <c r="G67" s="335"/>
      <c r="H67" s="335"/>
      <c r="I67" s="335"/>
      <c r="J67" s="335"/>
      <c r="K67" s="335"/>
      <c r="L67" s="335"/>
      <c r="M67" s="335"/>
      <c r="N67" s="335"/>
      <c r="O67" s="335"/>
      <c r="P67" s="335"/>
      <c r="Q67" s="335"/>
      <c r="R67" s="335"/>
      <c r="S67" s="335"/>
      <c r="T67" s="335"/>
      <c r="U67" s="335"/>
      <c r="V67" s="335"/>
      <c r="W67" s="335"/>
      <c r="X67" s="335"/>
      <c r="Y67" s="335"/>
      <c r="Z67" s="335"/>
      <c r="AA67" s="335"/>
      <c r="AB67" s="335"/>
      <c r="AC67" s="335"/>
      <c r="AD67" s="335"/>
      <c r="AE67" s="335"/>
      <c r="AF67" s="335"/>
      <c r="AG67" s="335"/>
      <c r="AH67" s="335"/>
      <c r="AI67" s="335"/>
      <c r="AJ67" s="335"/>
      <c r="AK67" s="335"/>
      <c r="AL67" s="335"/>
      <c r="AM67" s="335"/>
      <c r="AN67" s="335"/>
    </row>
    <row r="68" spans="1:92" x14ac:dyDescent="0.3">
      <c r="A68" s="335"/>
      <c r="B68" s="335"/>
      <c r="C68" s="335"/>
      <c r="D68" s="335"/>
      <c r="E68" s="335"/>
      <c r="F68" s="335"/>
      <c r="G68" s="335"/>
      <c r="H68" s="335"/>
      <c r="I68" s="335"/>
      <c r="J68" s="335"/>
      <c r="K68" s="335"/>
      <c r="L68" s="335"/>
      <c r="M68" s="335"/>
      <c r="N68" s="335"/>
      <c r="O68" s="335"/>
      <c r="P68" s="335"/>
      <c r="Q68" s="335"/>
      <c r="R68" s="335"/>
      <c r="S68" s="335"/>
      <c r="T68" s="335"/>
      <c r="U68" s="335"/>
      <c r="V68" s="335"/>
      <c r="W68" s="335"/>
      <c r="X68" s="335"/>
      <c r="Y68" s="335"/>
      <c r="Z68" s="335"/>
      <c r="AA68" s="335"/>
      <c r="AB68" s="335"/>
      <c r="AC68" s="335"/>
      <c r="AD68" s="335"/>
      <c r="AE68" s="335"/>
      <c r="AF68" s="335"/>
      <c r="AG68" s="335"/>
      <c r="AH68" s="335"/>
      <c r="AI68" s="335"/>
      <c r="AJ68" s="335"/>
      <c r="AK68" s="335"/>
      <c r="AL68" s="335"/>
      <c r="AM68" s="335"/>
      <c r="AN68" s="335"/>
    </row>
    <row r="69" spans="1:92" ht="14.4" x14ac:dyDescent="0.3">
      <c r="A69" s="335"/>
      <c r="B69" s="335"/>
      <c r="C69" s="335"/>
      <c r="D69" s="335"/>
      <c r="E69" s="335"/>
      <c r="F69" s="335"/>
      <c r="G69" s="335"/>
      <c r="H69" s="335"/>
      <c r="I69" s="335"/>
      <c r="J69" s="335"/>
      <c r="K69" s="335"/>
      <c r="L69" s="335"/>
      <c r="M69" s="335"/>
      <c r="N69" s="335"/>
      <c r="O69" s="335"/>
      <c r="P69" s="335"/>
      <c r="Q69" s="335"/>
      <c r="R69" s="335"/>
      <c r="S69" s="335"/>
      <c r="T69" s="335"/>
      <c r="U69" s="335"/>
      <c r="V69" s="335"/>
      <c r="W69" s="335"/>
      <c r="X69" s="335"/>
      <c r="Y69" s="335"/>
      <c r="Z69" s="335"/>
      <c r="AA69" s="335"/>
      <c r="AB69" s="335"/>
      <c r="AC69" s="335"/>
      <c r="AD69" s="335"/>
      <c r="AE69" s="335"/>
      <c r="AF69" s="335"/>
      <c r="AG69" s="335"/>
      <c r="AH69" s="335"/>
      <c r="AI69" s="335"/>
      <c r="AJ69" s="335"/>
      <c r="AK69" s="335"/>
      <c r="AL69" s="335"/>
      <c r="AM69" s="335"/>
      <c r="AN69" s="335"/>
      <c r="CN69"/>
    </row>
    <row r="70" spans="1:92" x14ac:dyDescent="0.3">
      <c r="A70" s="335"/>
      <c r="B70" s="335"/>
      <c r="C70" s="335"/>
      <c r="D70" s="335"/>
      <c r="E70" s="335"/>
      <c r="F70" s="335"/>
      <c r="G70" s="335"/>
      <c r="H70" s="335"/>
      <c r="I70" s="335"/>
      <c r="J70" s="335"/>
      <c r="K70" s="335"/>
      <c r="L70" s="335"/>
      <c r="M70" s="335"/>
      <c r="N70" s="335"/>
      <c r="O70" s="335"/>
      <c r="P70" s="335"/>
      <c r="Q70" s="335"/>
      <c r="R70" s="335"/>
      <c r="S70" s="335"/>
      <c r="T70" s="335"/>
      <c r="U70" s="335"/>
      <c r="V70" s="335"/>
      <c r="W70" s="335"/>
      <c r="X70" s="335"/>
      <c r="Y70" s="335"/>
      <c r="Z70" s="335"/>
      <c r="AA70" s="335"/>
      <c r="AB70" s="335"/>
      <c r="AC70" s="335"/>
      <c r="AD70" s="335"/>
      <c r="AE70" s="335"/>
      <c r="AF70" s="335"/>
      <c r="AG70" s="335"/>
      <c r="AH70" s="335"/>
      <c r="AI70" s="335"/>
      <c r="AJ70" s="335"/>
      <c r="AK70" s="335"/>
      <c r="AL70" s="335"/>
      <c r="AM70" s="335"/>
      <c r="AN70" s="335"/>
    </row>
    <row r="71" spans="1:92" ht="14.4" x14ac:dyDescent="0.3">
      <c r="A71" s="336" t="s">
        <v>888</v>
      </c>
      <c r="B71" s="337"/>
      <c r="C71" s="337"/>
      <c r="D71" s="337"/>
      <c r="E71" s="337"/>
      <c r="F71" s="337"/>
      <c r="G71" s="337"/>
      <c r="H71" s="337"/>
      <c r="I71" s="337"/>
      <c r="J71" s="337"/>
      <c r="K71" s="337"/>
      <c r="L71" s="337"/>
      <c r="M71" s="337"/>
      <c r="N71" s="337"/>
      <c r="O71" s="337"/>
      <c r="P71" s="337"/>
      <c r="Q71" s="337"/>
      <c r="R71" s="337"/>
      <c r="S71" s="337"/>
      <c r="T71" s="337"/>
      <c r="U71" s="336" t="s">
        <v>889</v>
      </c>
      <c r="V71" s="337"/>
      <c r="W71" s="337"/>
      <c r="X71" s="337"/>
      <c r="Y71" s="337"/>
      <c r="Z71" s="337"/>
      <c r="AA71" s="337"/>
      <c r="AB71" s="337"/>
      <c r="AC71" s="337"/>
      <c r="AD71" s="337"/>
      <c r="AE71" s="337"/>
      <c r="AF71" s="337"/>
      <c r="AG71" s="337"/>
      <c r="AH71" s="337"/>
      <c r="AI71" s="337"/>
      <c r="AJ71" s="337"/>
      <c r="AK71" s="337"/>
      <c r="AL71" s="337"/>
      <c r="AM71" s="337"/>
      <c r="AN71" s="337"/>
      <c r="BN71"/>
    </row>
    <row r="72" spans="1:92" x14ac:dyDescent="0.3">
      <c r="A72" s="335"/>
      <c r="B72" s="335"/>
      <c r="C72" s="335"/>
      <c r="D72" s="335"/>
      <c r="E72" s="335"/>
      <c r="F72" s="335"/>
      <c r="G72" s="335"/>
      <c r="H72" s="335"/>
      <c r="I72" s="335"/>
      <c r="J72" s="335"/>
      <c r="K72" s="335"/>
      <c r="L72" s="335"/>
      <c r="M72" s="335"/>
      <c r="N72" s="335"/>
      <c r="O72" s="335"/>
      <c r="P72" s="335"/>
      <c r="Q72" s="335"/>
      <c r="R72" s="335"/>
      <c r="S72" s="335"/>
      <c r="T72" s="335"/>
      <c r="U72" s="335"/>
      <c r="V72" s="335"/>
      <c r="W72" s="335"/>
      <c r="X72" s="335"/>
      <c r="Y72" s="335"/>
      <c r="Z72" s="335"/>
      <c r="AA72" s="335"/>
      <c r="AB72" s="335"/>
      <c r="AC72" s="335"/>
      <c r="AD72" s="335"/>
      <c r="AE72" s="335"/>
      <c r="AF72" s="335"/>
      <c r="AG72" s="335"/>
      <c r="AH72" s="335"/>
      <c r="AI72" s="335"/>
      <c r="AJ72" s="335"/>
      <c r="AK72" s="335"/>
      <c r="AL72" s="335"/>
      <c r="AM72" s="335"/>
      <c r="AN72" s="335"/>
    </row>
    <row r="73" spans="1:92" x14ac:dyDescent="0.3">
      <c r="A73" s="335"/>
      <c r="B73" s="335"/>
      <c r="C73" s="335"/>
      <c r="D73" s="335"/>
      <c r="E73" s="335"/>
      <c r="F73" s="335"/>
      <c r="G73" s="335"/>
      <c r="H73" s="335"/>
      <c r="I73" s="335"/>
      <c r="J73" s="335"/>
      <c r="K73" s="335"/>
      <c r="L73" s="335"/>
      <c r="M73" s="335"/>
      <c r="N73" s="335"/>
      <c r="O73" s="335"/>
      <c r="P73" s="335"/>
      <c r="Q73" s="335"/>
      <c r="R73" s="335"/>
      <c r="S73" s="335"/>
      <c r="T73" s="335"/>
      <c r="U73" s="335"/>
      <c r="V73" s="335"/>
      <c r="W73" s="335"/>
      <c r="X73" s="335"/>
      <c r="Y73" s="335"/>
      <c r="Z73" s="335"/>
      <c r="AA73" s="335"/>
      <c r="AB73" s="335"/>
      <c r="AC73" s="335"/>
      <c r="AD73" s="335"/>
      <c r="AE73" s="335"/>
      <c r="AF73" s="335"/>
      <c r="AG73" s="335"/>
      <c r="AH73" s="335"/>
      <c r="AI73" s="335"/>
      <c r="AJ73" s="335"/>
      <c r="AK73" s="335"/>
      <c r="AL73" s="335"/>
      <c r="AM73" s="335"/>
      <c r="AN73" s="335"/>
    </row>
    <row r="74" spans="1:92" ht="14.4" x14ac:dyDescent="0.3">
      <c r="A74" s="335"/>
      <c r="B74" s="335"/>
      <c r="C74" s="335"/>
      <c r="D74" s="335"/>
      <c r="E74" s="335"/>
      <c r="F74" s="335"/>
      <c r="G74" s="335"/>
      <c r="H74" s="335"/>
      <c r="I74" s="335"/>
      <c r="J74" s="335"/>
      <c r="K74" s="335"/>
      <c r="L74" s="335"/>
      <c r="M74" s="335"/>
      <c r="N74" s="335"/>
      <c r="O74" s="335"/>
      <c r="P74" s="335"/>
      <c r="Q74" s="335"/>
      <c r="R74" s="335"/>
      <c r="S74" s="335"/>
      <c r="T74" s="335"/>
      <c r="U74" s="335"/>
      <c r="V74" s="335"/>
      <c r="W74" s="335"/>
      <c r="X74" s="335"/>
      <c r="Y74" s="335"/>
      <c r="Z74" s="335"/>
      <c r="AA74" s="335"/>
      <c r="AB74" s="335"/>
      <c r="AC74" s="335"/>
      <c r="AD74" s="335"/>
      <c r="AE74" s="335"/>
      <c r="AF74" s="335"/>
      <c r="AG74" s="335"/>
      <c r="AH74" s="335"/>
      <c r="AI74" s="335"/>
      <c r="AJ74" s="335"/>
      <c r="AK74" s="335"/>
      <c r="AL74" s="335"/>
      <c r="AM74" s="335"/>
      <c r="AN74" s="335"/>
      <c r="BN74"/>
      <c r="BO74"/>
    </row>
    <row r="75" spans="1:92" ht="14.4" x14ac:dyDescent="0.3">
      <c r="A75" s="335"/>
      <c r="B75" s="335"/>
      <c r="C75" s="335"/>
      <c r="D75" s="335"/>
      <c r="E75" s="335"/>
      <c r="F75" s="335"/>
      <c r="G75" s="335"/>
      <c r="H75" s="335"/>
      <c r="I75" s="335"/>
      <c r="J75" s="335"/>
      <c r="K75" s="335"/>
      <c r="L75" s="335"/>
      <c r="M75" s="335"/>
      <c r="N75" s="335"/>
      <c r="O75" s="335"/>
      <c r="P75" s="335"/>
      <c r="Q75" s="335"/>
      <c r="R75" s="335"/>
      <c r="S75" s="335"/>
      <c r="T75" s="335"/>
      <c r="U75" s="335"/>
      <c r="V75" s="335"/>
      <c r="W75" s="335"/>
      <c r="X75" s="335"/>
      <c r="Y75" s="335"/>
      <c r="Z75" s="335"/>
      <c r="AA75" s="335"/>
      <c r="AB75" s="335"/>
      <c r="AC75" s="335"/>
      <c r="AD75" s="335"/>
      <c r="AE75" s="335"/>
      <c r="AF75" s="335"/>
      <c r="AG75" s="335"/>
      <c r="AH75" s="335"/>
      <c r="AI75" s="335"/>
      <c r="AJ75" s="335"/>
      <c r="AK75" s="335"/>
      <c r="AL75" s="335"/>
      <c r="AM75" s="335"/>
      <c r="AN75" s="335"/>
      <c r="BN75"/>
    </row>
    <row r="76" spans="1:92" x14ac:dyDescent="0.3">
      <c r="A76" s="335"/>
      <c r="B76" s="335"/>
      <c r="C76" s="335"/>
      <c r="D76" s="335"/>
      <c r="E76" s="335"/>
      <c r="F76" s="335"/>
      <c r="G76" s="335"/>
      <c r="H76" s="335"/>
      <c r="I76" s="335"/>
      <c r="J76" s="335"/>
      <c r="K76" s="335"/>
      <c r="L76" s="335"/>
      <c r="M76" s="335"/>
      <c r="N76" s="335"/>
      <c r="O76" s="335"/>
      <c r="P76" s="335"/>
      <c r="Q76" s="335"/>
      <c r="R76" s="335"/>
      <c r="S76" s="335"/>
      <c r="T76" s="335"/>
      <c r="U76" s="335"/>
      <c r="V76" s="335"/>
      <c r="W76" s="335"/>
      <c r="X76" s="335"/>
      <c r="Y76" s="335"/>
      <c r="Z76" s="335"/>
      <c r="AA76" s="335"/>
      <c r="AB76" s="335"/>
      <c r="AC76" s="335"/>
      <c r="AD76" s="335"/>
      <c r="AE76" s="335"/>
      <c r="AF76" s="335"/>
      <c r="AG76" s="335"/>
      <c r="AH76" s="335"/>
      <c r="AI76" s="335"/>
      <c r="AJ76" s="335"/>
      <c r="AK76" s="335"/>
      <c r="AL76" s="335"/>
      <c r="AM76" s="335"/>
      <c r="AN76" s="335"/>
    </row>
    <row r="77" spans="1:92" ht="14.4" x14ac:dyDescent="0.3">
      <c r="A77" s="335"/>
      <c r="B77" s="335"/>
      <c r="C77" s="335"/>
      <c r="D77" s="335"/>
      <c r="E77" s="335"/>
      <c r="F77" s="335"/>
      <c r="G77" s="335"/>
      <c r="H77" s="335"/>
      <c r="I77" s="335"/>
      <c r="J77" s="335"/>
      <c r="K77" s="335"/>
      <c r="L77" s="335"/>
      <c r="M77" s="335"/>
      <c r="N77" s="335"/>
      <c r="O77" s="335"/>
      <c r="P77" s="335"/>
      <c r="Q77" s="335"/>
      <c r="R77" s="335"/>
      <c r="S77" s="335"/>
      <c r="T77" s="335"/>
      <c r="U77" s="335"/>
      <c r="V77" s="335"/>
      <c r="W77" s="335"/>
      <c r="X77" s="335"/>
      <c r="Y77" s="335"/>
      <c r="Z77" s="335"/>
      <c r="AA77" s="335"/>
      <c r="AB77" s="335"/>
      <c r="AC77" s="335"/>
      <c r="AD77" s="335"/>
      <c r="AE77" s="335"/>
      <c r="AF77" s="335"/>
      <c r="AG77" s="335"/>
      <c r="AH77" s="335"/>
      <c r="AI77" s="335"/>
      <c r="AJ77" s="335"/>
      <c r="AK77" s="335"/>
      <c r="AL77" s="335"/>
      <c r="AM77" s="335"/>
      <c r="AN77" s="335"/>
      <c r="BQ77"/>
    </row>
    <row r="78" spans="1:92" x14ac:dyDescent="0.3">
      <c r="A78" s="335"/>
      <c r="B78" s="335"/>
      <c r="C78" s="335"/>
      <c r="D78" s="335"/>
      <c r="E78" s="335"/>
      <c r="F78" s="335"/>
      <c r="G78" s="335"/>
      <c r="H78" s="335"/>
      <c r="I78" s="335"/>
      <c r="J78" s="335"/>
      <c r="K78" s="335"/>
      <c r="L78" s="335"/>
      <c r="M78" s="335"/>
      <c r="N78" s="335"/>
      <c r="O78" s="335"/>
      <c r="P78" s="335"/>
      <c r="Q78" s="335"/>
      <c r="R78" s="335"/>
      <c r="S78" s="335"/>
      <c r="T78" s="335"/>
      <c r="U78" s="335"/>
      <c r="V78" s="335"/>
      <c r="W78" s="335"/>
      <c r="X78" s="335"/>
      <c r="Y78" s="335"/>
      <c r="Z78" s="335"/>
      <c r="AA78" s="335"/>
      <c r="AB78" s="335"/>
      <c r="AC78" s="335"/>
      <c r="AD78" s="335"/>
      <c r="AE78" s="335"/>
      <c r="AF78" s="335"/>
      <c r="AG78" s="335"/>
      <c r="AH78" s="335"/>
      <c r="AI78" s="335"/>
      <c r="AJ78" s="335"/>
      <c r="AK78" s="335"/>
      <c r="AL78" s="335"/>
      <c r="AM78" s="335"/>
      <c r="AN78" s="335"/>
    </row>
    <row r="79" spans="1:92" ht="14.4" x14ac:dyDescent="0.3">
      <c r="A79" s="335"/>
      <c r="B79" s="335"/>
      <c r="C79" s="335"/>
      <c r="D79" s="335"/>
      <c r="E79" s="335"/>
      <c r="F79" s="335"/>
      <c r="G79" s="335"/>
      <c r="H79" s="335"/>
      <c r="I79" s="335"/>
      <c r="J79" s="335"/>
      <c r="K79" s="335"/>
      <c r="L79" s="335"/>
      <c r="M79" s="335"/>
      <c r="N79" s="335"/>
      <c r="O79" s="335"/>
      <c r="P79" s="335"/>
      <c r="Q79" s="335"/>
      <c r="R79" s="335"/>
      <c r="S79" s="335"/>
      <c r="T79" s="335"/>
      <c r="U79" s="335"/>
      <c r="V79" s="335"/>
      <c r="W79" s="335"/>
      <c r="X79" s="335"/>
      <c r="Y79" s="335"/>
      <c r="Z79" s="335"/>
      <c r="AA79" s="335"/>
      <c r="AB79" s="335"/>
      <c r="AC79" s="335"/>
      <c r="AD79" s="335"/>
      <c r="AE79" s="335"/>
      <c r="AF79" s="335"/>
      <c r="AG79" s="335"/>
      <c r="AH79" s="335"/>
      <c r="AI79" s="335"/>
      <c r="AJ79" s="335"/>
      <c r="AK79" s="335"/>
      <c r="AL79" s="335"/>
      <c r="AM79" s="335"/>
      <c r="AN79" s="335"/>
      <c r="AO79"/>
      <c r="BO79"/>
    </row>
    <row r="80" spans="1:92" x14ac:dyDescent="0.3">
      <c r="A80" s="335"/>
      <c r="B80" s="335"/>
      <c r="C80" s="335"/>
      <c r="D80" s="335"/>
      <c r="E80" s="335"/>
      <c r="F80" s="335"/>
      <c r="G80" s="335"/>
      <c r="H80" s="335"/>
      <c r="I80" s="335"/>
      <c r="J80" s="335"/>
      <c r="K80" s="335"/>
      <c r="L80" s="335"/>
      <c r="M80" s="335"/>
      <c r="N80" s="335"/>
      <c r="O80" s="335"/>
      <c r="P80" s="335"/>
      <c r="Q80" s="335"/>
      <c r="R80" s="335"/>
      <c r="S80" s="335"/>
      <c r="T80" s="335"/>
      <c r="U80" s="335"/>
      <c r="V80" s="335"/>
      <c r="W80" s="335"/>
      <c r="X80" s="335"/>
      <c r="Y80" s="335"/>
      <c r="Z80" s="335"/>
      <c r="AA80" s="335"/>
      <c r="AB80" s="335"/>
      <c r="AC80" s="335"/>
      <c r="AD80" s="335"/>
      <c r="AE80" s="335"/>
      <c r="AF80" s="335"/>
      <c r="AG80" s="335"/>
      <c r="AH80" s="335"/>
      <c r="AI80" s="335"/>
      <c r="AJ80" s="335"/>
      <c r="AK80" s="335"/>
      <c r="AL80" s="335"/>
      <c r="AM80" s="335"/>
      <c r="AN80" s="335"/>
    </row>
    <row r="81" spans="1:40" x14ac:dyDescent="0.3">
      <c r="A81" s="335"/>
      <c r="B81" s="335"/>
      <c r="C81" s="335"/>
      <c r="D81" s="335"/>
      <c r="E81" s="335"/>
      <c r="F81" s="335"/>
      <c r="G81" s="335"/>
      <c r="H81" s="335"/>
      <c r="I81" s="335"/>
      <c r="J81" s="335"/>
      <c r="K81" s="335"/>
      <c r="L81" s="335"/>
      <c r="M81" s="335"/>
      <c r="N81" s="335"/>
      <c r="O81" s="335"/>
      <c r="P81" s="335"/>
      <c r="Q81" s="335"/>
      <c r="R81" s="335"/>
      <c r="S81" s="335"/>
      <c r="T81" s="335"/>
      <c r="U81" s="335"/>
      <c r="V81" s="335"/>
      <c r="W81" s="335"/>
      <c r="X81" s="335"/>
      <c r="Y81" s="335"/>
      <c r="Z81" s="335"/>
      <c r="AA81" s="335"/>
      <c r="AB81" s="335"/>
      <c r="AC81" s="335"/>
      <c r="AD81" s="335"/>
      <c r="AE81" s="335"/>
      <c r="AF81" s="335"/>
      <c r="AG81" s="335"/>
      <c r="AH81" s="335"/>
      <c r="AI81" s="335"/>
      <c r="AJ81" s="335"/>
      <c r="AK81" s="335"/>
      <c r="AL81" s="335"/>
      <c r="AM81" s="335"/>
      <c r="AN81" s="335"/>
    </row>
    <row r="82" spans="1:40" x14ac:dyDescent="0.3">
      <c r="A82" s="335"/>
      <c r="B82" s="335"/>
      <c r="C82" s="335"/>
      <c r="D82" s="335"/>
      <c r="E82" s="335"/>
      <c r="F82" s="335"/>
      <c r="G82" s="335"/>
      <c r="H82" s="335"/>
      <c r="I82" s="335"/>
      <c r="J82" s="335"/>
      <c r="K82" s="335"/>
      <c r="L82" s="335"/>
      <c r="M82" s="335"/>
      <c r="N82" s="335"/>
      <c r="O82" s="335"/>
      <c r="P82" s="335"/>
      <c r="Q82" s="335"/>
      <c r="R82" s="335"/>
      <c r="S82" s="335"/>
      <c r="T82" s="335"/>
      <c r="U82" s="335"/>
      <c r="V82" s="335"/>
      <c r="W82" s="335"/>
      <c r="X82" s="335"/>
      <c r="Y82" s="335"/>
      <c r="Z82" s="335"/>
      <c r="AA82" s="335"/>
      <c r="AB82" s="335"/>
      <c r="AC82" s="335"/>
      <c r="AD82" s="335"/>
      <c r="AE82" s="335"/>
      <c r="AF82" s="335"/>
      <c r="AG82" s="335"/>
      <c r="AH82" s="335"/>
      <c r="AI82" s="335"/>
      <c r="AJ82" s="335"/>
      <c r="AK82" s="335"/>
      <c r="AL82" s="335"/>
      <c r="AM82" s="335"/>
      <c r="AN82" s="335"/>
    </row>
    <row r="83" spans="1:40" x14ac:dyDescent="0.3">
      <c r="A83" s="335"/>
      <c r="B83" s="335"/>
      <c r="C83" s="335"/>
      <c r="D83" s="335"/>
      <c r="E83" s="335"/>
      <c r="F83" s="335"/>
      <c r="G83" s="335"/>
      <c r="H83" s="335"/>
      <c r="I83" s="335"/>
      <c r="J83" s="335"/>
      <c r="K83" s="335"/>
      <c r="L83" s="335"/>
      <c r="M83" s="335"/>
      <c r="N83" s="335"/>
      <c r="O83" s="335"/>
      <c r="P83" s="335"/>
      <c r="Q83" s="335"/>
      <c r="R83" s="335"/>
      <c r="S83" s="335"/>
      <c r="T83" s="335"/>
      <c r="U83" s="335"/>
      <c r="V83" s="335"/>
      <c r="W83" s="335"/>
      <c r="X83" s="335"/>
      <c r="Y83" s="335"/>
      <c r="Z83" s="335"/>
      <c r="AA83" s="335"/>
      <c r="AB83" s="335"/>
      <c r="AC83" s="335"/>
      <c r="AD83" s="335"/>
      <c r="AE83" s="335"/>
      <c r="AF83" s="335"/>
      <c r="AG83" s="335"/>
      <c r="AH83" s="335"/>
      <c r="AI83" s="335"/>
      <c r="AJ83" s="335"/>
      <c r="AK83" s="335"/>
      <c r="AL83" s="335"/>
      <c r="AM83" s="335"/>
      <c r="AN83" s="335"/>
    </row>
    <row r="84" spans="1:40" x14ac:dyDescent="0.3">
      <c r="A84" s="335"/>
      <c r="B84" s="335"/>
      <c r="C84" s="335"/>
      <c r="D84" s="335"/>
      <c r="E84" s="335"/>
      <c r="F84" s="335"/>
      <c r="G84" s="335"/>
      <c r="H84" s="335"/>
      <c r="I84" s="335"/>
      <c r="J84" s="335"/>
      <c r="K84" s="335"/>
      <c r="L84" s="335"/>
      <c r="M84" s="335"/>
      <c r="N84" s="335"/>
      <c r="O84" s="335"/>
      <c r="P84" s="335"/>
      <c r="Q84" s="335"/>
      <c r="R84" s="335"/>
      <c r="S84" s="335"/>
      <c r="T84" s="335"/>
      <c r="U84" s="335"/>
      <c r="V84" s="335"/>
      <c r="W84" s="335"/>
      <c r="X84" s="335"/>
      <c r="Y84" s="335"/>
      <c r="Z84" s="335"/>
      <c r="AA84" s="335"/>
      <c r="AB84" s="335"/>
      <c r="AC84" s="335"/>
      <c r="AD84" s="335"/>
      <c r="AE84" s="335"/>
      <c r="AF84" s="335"/>
      <c r="AG84" s="335"/>
      <c r="AH84" s="335"/>
      <c r="AI84" s="335"/>
      <c r="AJ84" s="335"/>
      <c r="AK84" s="335"/>
      <c r="AL84" s="335"/>
      <c r="AM84" s="335"/>
      <c r="AN84" s="335"/>
    </row>
    <row r="85" spans="1:40" x14ac:dyDescent="0.3">
      <c r="A85" s="336" t="s">
        <v>934</v>
      </c>
      <c r="B85" s="337"/>
      <c r="C85" s="337"/>
      <c r="D85" s="337"/>
      <c r="E85" s="337"/>
      <c r="F85" s="337"/>
      <c r="G85" s="337"/>
      <c r="H85" s="337"/>
      <c r="I85" s="337"/>
      <c r="J85" s="337"/>
      <c r="K85" s="337"/>
      <c r="L85" s="337"/>
      <c r="M85" s="337"/>
      <c r="N85" s="337"/>
      <c r="O85" s="337"/>
      <c r="P85" s="337"/>
      <c r="Q85" s="337"/>
      <c r="R85" s="337"/>
      <c r="S85" s="337"/>
      <c r="T85" s="337"/>
      <c r="U85" s="336" t="s">
        <v>890</v>
      </c>
      <c r="V85" s="337"/>
      <c r="W85" s="337"/>
      <c r="X85" s="337"/>
      <c r="Y85" s="337"/>
      <c r="Z85" s="337"/>
      <c r="AA85" s="337"/>
      <c r="AB85" s="337"/>
      <c r="AC85" s="337"/>
      <c r="AD85" s="337"/>
      <c r="AE85" s="337"/>
      <c r="AF85" s="337"/>
      <c r="AG85" s="337"/>
      <c r="AH85" s="337"/>
      <c r="AI85" s="337"/>
      <c r="AJ85" s="337"/>
      <c r="AK85" s="337"/>
      <c r="AL85" s="337"/>
      <c r="AM85" s="337"/>
      <c r="AN85" s="337"/>
    </row>
    <row r="86" spans="1:40" ht="12.75" customHeight="1" x14ac:dyDescent="0.3">
      <c r="A86" s="329"/>
      <c r="B86" s="330"/>
      <c r="C86" s="330"/>
      <c r="D86" s="331"/>
      <c r="E86" s="332" t="s">
        <v>383</v>
      </c>
      <c r="F86" s="332"/>
      <c r="G86" s="332"/>
      <c r="H86" s="332"/>
      <c r="I86" s="332"/>
      <c r="J86" s="332"/>
      <c r="K86" s="332"/>
      <c r="L86" s="332"/>
      <c r="M86" s="332"/>
      <c r="N86" s="332"/>
      <c r="O86" s="332"/>
      <c r="P86" s="332"/>
      <c r="Q86" s="332"/>
      <c r="R86" s="332"/>
      <c r="S86" s="332"/>
      <c r="T86" s="332"/>
      <c r="U86" s="332"/>
      <c r="V86" s="332"/>
      <c r="W86" s="332" t="s">
        <v>384</v>
      </c>
      <c r="X86" s="332"/>
      <c r="Y86" s="332"/>
      <c r="Z86" s="332"/>
      <c r="AA86" s="332"/>
      <c r="AB86" s="332"/>
      <c r="AC86" s="332"/>
      <c r="AD86" s="332"/>
      <c r="AE86" s="332"/>
      <c r="AF86" s="332"/>
      <c r="AG86" s="332"/>
      <c r="AH86" s="332"/>
      <c r="AI86" s="332"/>
      <c r="AJ86" s="332"/>
      <c r="AK86" s="332"/>
      <c r="AL86" s="332"/>
      <c r="AM86" s="332"/>
      <c r="AN86" s="332"/>
    </row>
    <row r="87" spans="1:40" ht="12.75" customHeight="1" x14ac:dyDescent="0.3">
      <c r="A87" s="343"/>
      <c r="B87" s="343"/>
      <c r="C87" s="343"/>
      <c r="D87" s="343"/>
      <c r="E87" s="344" t="s">
        <v>385</v>
      </c>
      <c r="F87" s="344"/>
      <c r="G87" s="344"/>
      <c r="H87" s="344"/>
      <c r="I87" s="344"/>
      <c r="J87" s="344"/>
      <c r="K87" s="344"/>
      <c r="L87" s="344"/>
      <c r="M87" s="344"/>
      <c r="N87" s="344" t="s">
        <v>386</v>
      </c>
      <c r="O87" s="344"/>
      <c r="P87" s="344"/>
      <c r="Q87" s="344"/>
      <c r="R87" s="344"/>
      <c r="S87" s="344"/>
      <c r="T87" s="344"/>
      <c r="U87" s="344"/>
      <c r="V87" s="344"/>
      <c r="W87" s="344" t="s">
        <v>386</v>
      </c>
      <c r="X87" s="344"/>
      <c r="Y87" s="344"/>
      <c r="Z87" s="344"/>
      <c r="AA87" s="344"/>
      <c r="AB87" s="344"/>
      <c r="AC87" s="344"/>
      <c r="AD87" s="344"/>
      <c r="AE87" s="344"/>
      <c r="AF87" s="344" t="s">
        <v>387</v>
      </c>
      <c r="AG87" s="344"/>
      <c r="AH87" s="344"/>
      <c r="AI87" s="344"/>
      <c r="AJ87" s="344"/>
      <c r="AK87" s="344"/>
      <c r="AL87" s="344"/>
      <c r="AM87" s="344"/>
      <c r="AN87" s="344"/>
    </row>
    <row r="88" spans="1:40" ht="12.75" customHeight="1" x14ac:dyDescent="0.3">
      <c r="A88" s="338" t="s">
        <v>388</v>
      </c>
      <c r="B88" s="338"/>
      <c r="C88" s="338"/>
      <c r="D88" s="338"/>
      <c r="E88" s="339" t="s">
        <v>427</v>
      </c>
      <c r="F88" s="339"/>
      <c r="G88" s="339"/>
      <c r="H88" s="339"/>
      <c r="I88" s="339"/>
      <c r="J88" s="339"/>
      <c r="K88" s="339"/>
      <c r="L88" s="339"/>
      <c r="M88" s="339"/>
      <c r="N88" s="340" t="s">
        <v>390</v>
      </c>
      <c r="O88" s="341"/>
      <c r="P88" s="341"/>
      <c r="Q88" s="341"/>
      <c r="R88" s="341"/>
      <c r="S88" s="341"/>
      <c r="T88" s="341"/>
      <c r="U88" s="341"/>
      <c r="V88" s="342"/>
      <c r="W88" s="339" t="s">
        <v>867</v>
      </c>
      <c r="X88" s="339"/>
      <c r="Y88" s="339"/>
      <c r="Z88" s="339"/>
      <c r="AA88" s="339"/>
      <c r="AB88" s="339"/>
      <c r="AC88" s="339"/>
      <c r="AD88" s="339"/>
      <c r="AE88" s="339"/>
      <c r="AF88" s="340" t="s">
        <v>391</v>
      </c>
      <c r="AG88" s="341"/>
      <c r="AH88" s="341"/>
      <c r="AI88" s="341"/>
      <c r="AJ88" s="341"/>
      <c r="AK88" s="341"/>
      <c r="AL88" s="341"/>
      <c r="AM88" s="341"/>
      <c r="AN88" s="342"/>
    </row>
    <row r="89" spans="1:40" x14ac:dyDescent="0.3">
      <c r="A89" s="338" t="s">
        <v>392</v>
      </c>
      <c r="B89" s="338"/>
      <c r="C89" s="338"/>
      <c r="D89" s="338"/>
      <c r="E89" s="339" t="s">
        <v>393</v>
      </c>
      <c r="F89" s="339"/>
      <c r="G89" s="339"/>
      <c r="H89" s="339"/>
      <c r="I89" s="339"/>
      <c r="J89" s="339"/>
      <c r="K89" s="339"/>
      <c r="L89" s="339"/>
      <c r="M89" s="339"/>
      <c r="N89" s="340" t="s">
        <v>394</v>
      </c>
      <c r="O89" s="341"/>
      <c r="P89" s="341"/>
      <c r="Q89" s="341"/>
      <c r="R89" s="341"/>
      <c r="S89" s="341"/>
      <c r="T89" s="341"/>
      <c r="U89" s="341"/>
      <c r="V89" s="342"/>
      <c r="W89" s="339" t="s">
        <v>395</v>
      </c>
      <c r="X89" s="339"/>
      <c r="Y89" s="339"/>
      <c r="Z89" s="339"/>
      <c r="AA89" s="339"/>
      <c r="AB89" s="339"/>
      <c r="AC89" s="339"/>
      <c r="AD89" s="339"/>
      <c r="AE89" s="339"/>
      <c r="AF89" s="339" t="s">
        <v>396</v>
      </c>
      <c r="AG89" s="339"/>
      <c r="AH89" s="339"/>
      <c r="AI89" s="339"/>
      <c r="AJ89" s="339"/>
      <c r="AK89" s="339"/>
      <c r="AL89" s="339"/>
      <c r="AM89" s="339"/>
      <c r="AN89" s="339"/>
    </row>
    <row r="90" spans="1:40" ht="17.399999999999999" customHeight="1" x14ac:dyDescent="0.3">
      <c r="A90" s="345" t="s">
        <v>397</v>
      </c>
      <c r="B90" s="346"/>
      <c r="C90" s="346"/>
      <c r="D90" s="347"/>
      <c r="E90" s="354"/>
      <c r="F90" s="355"/>
      <c r="G90" s="355"/>
      <c r="H90" s="355"/>
      <c r="I90" s="355"/>
      <c r="J90" s="355"/>
      <c r="K90" s="355"/>
      <c r="L90" s="355"/>
      <c r="M90" s="356"/>
      <c r="N90" s="354"/>
      <c r="O90" s="355"/>
      <c r="P90" s="355"/>
      <c r="Q90" s="355"/>
      <c r="R90" s="355"/>
      <c r="S90" s="355"/>
      <c r="T90" s="355"/>
      <c r="U90" s="355"/>
      <c r="V90" s="356"/>
      <c r="W90" s="354"/>
      <c r="X90" s="355"/>
      <c r="Y90" s="355"/>
      <c r="Z90" s="355"/>
      <c r="AA90" s="355"/>
      <c r="AB90" s="355"/>
      <c r="AC90" s="355"/>
      <c r="AD90" s="355"/>
      <c r="AE90" s="356"/>
      <c r="AF90" s="354"/>
      <c r="AG90" s="355"/>
      <c r="AH90" s="355"/>
      <c r="AI90" s="355"/>
      <c r="AJ90" s="355"/>
      <c r="AK90" s="355"/>
      <c r="AL90" s="355"/>
      <c r="AM90" s="355"/>
      <c r="AN90" s="356"/>
    </row>
    <row r="91" spans="1:40" ht="23.7" customHeight="1" x14ac:dyDescent="0.3">
      <c r="A91" s="351"/>
      <c r="B91" s="352"/>
      <c r="C91" s="352"/>
      <c r="D91" s="353"/>
      <c r="E91" s="360"/>
      <c r="F91" s="361"/>
      <c r="G91" s="361"/>
      <c r="H91" s="361"/>
      <c r="I91" s="361"/>
      <c r="J91" s="361"/>
      <c r="K91" s="361"/>
      <c r="L91" s="361"/>
      <c r="M91" s="362"/>
      <c r="N91" s="360"/>
      <c r="O91" s="361"/>
      <c r="P91" s="361"/>
      <c r="Q91" s="361"/>
      <c r="R91" s="361"/>
      <c r="S91" s="361"/>
      <c r="T91" s="361"/>
      <c r="U91" s="361"/>
      <c r="V91" s="362"/>
      <c r="W91" s="360"/>
      <c r="X91" s="361"/>
      <c r="Y91" s="361"/>
      <c r="Z91" s="361"/>
      <c r="AA91" s="361"/>
      <c r="AB91" s="361"/>
      <c r="AC91" s="361"/>
      <c r="AD91" s="361"/>
      <c r="AE91" s="362"/>
      <c r="AF91" s="360"/>
      <c r="AG91" s="361"/>
      <c r="AH91" s="361"/>
      <c r="AI91" s="361"/>
      <c r="AJ91" s="361"/>
      <c r="AK91" s="361"/>
      <c r="AL91" s="361"/>
      <c r="AM91" s="361"/>
      <c r="AN91" s="362"/>
    </row>
  </sheetData>
  <mergeCells count="344">
    <mergeCell ref="A15:I15"/>
    <mergeCell ref="J15:O15"/>
    <mergeCell ref="P15:U15"/>
    <mergeCell ref="V15:Z15"/>
    <mergeCell ref="AA15:AE15"/>
    <mergeCell ref="AF15:AJ15"/>
    <mergeCell ref="AK15:AN15"/>
    <mergeCell ref="V13:Z13"/>
    <mergeCell ref="AA13:AE13"/>
    <mergeCell ref="AF13:AJ13"/>
    <mergeCell ref="AK13:AN13"/>
    <mergeCell ref="A14:I14"/>
    <mergeCell ref="J14:O14"/>
    <mergeCell ref="P14:U14"/>
    <mergeCell ref="V14:Z14"/>
    <mergeCell ref="AA14:AE14"/>
    <mergeCell ref="AF14:AJ14"/>
    <mergeCell ref="AK14:AN14"/>
    <mergeCell ref="A13:I13"/>
    <mergeCell ref="J13:O13"/>
    <mergeCell ref="P13:U13"/>
    <mergeCell ref="A11:I11"/>
    <mergeCell ref="J11:O11"/>
    <mergeCell ref="P11:U11"/>
    <mergeCell ref="V11:Z11"/>
    <mergeCell ref="AA11:AE11"/>
    <mergeCell ref="AF11:AJ11"/>
    <mergeCell ref="AK11:AN11"/>
    <mergeCell ref="A12:I12"/>
    <mergeCell ref="J12:O12"/>
    <mergeCell ref="P12:U12"/>
    <mergeCell ref="V12:Z12"/>
    <mergeCell ref="AA12:AE12"/>
    <mergeCell ref="AF12:AJ12"/>
    <mergeCell ref="AK12:AN12"/>
    <mergeCell ref="J9:O9"/>
    <mergeCell ref="P9:U9"/>
    <mergeCell ref="V9:Z9"/>
    <mergeCell ref="AA9:AE9"/>
    <mergeCell ref="AF9:AJ9"/>
    <mergeCell ref="AK9:AN9"/>
    <mergeCell ref="A10:I10"/>
    <mergeCell ref="J10:O10"/>
    <mergeCell ref="P10:U10"/>
    <mergeCell ref="V10:Z10"/>
    <mergeCell ref="AA10:AE10"/>
    <mergeCell ref="AF10:AJ10"/>
    <mergeCell ref="AK10:AN10"/>
    <mergeCell ref="P20:U20"/>
    <mergeCell ref="A56:AJ56"/>
    <mergeCell ref="AK56:AN56"/>
    <mergeCell ref="A55:AJ55"/>
    <mergeCell ref="AK55:AN55"/>
    <mergeCell ref="A44:I44"/>
    <mergeCell ref="J44:O44"/>
    <mergeCell ref="P44:U44"/>
    <mergeCell ref="V44:Z44"/>
    <mergeCell ref="AA44:AE44"/>
    <mergeCell ref="AF44:AJ44"/>
    <mergeCell ref="AK44:AN44"/>
    <mergeCell ref="V45:Z45"/>
    <mergeCell ref="AA45:AE45"/>
    <mergeCell ref="AF45:AJ45"/>
    <mergeCell ref="AK45:AN45"/>
    <mergeCell ref="A50:I50"/>
    <mergeCell ref="J50:O50"/>
    <mergeCell ref="P50:U50"/>
    <mergeCell ref="V50:Z50"/>
    <mergeCell ref="AA50:AE50"/>
    <mergeCell ref="AF50:AJ50"/>
    <mergeCell ref="AK50:AN50"/>
    <mergeCell ref="AF46:AJ46"/>
    <mergeCell ref="J16:O16"/>
    <mergeCell ref="P16:U16"/>
    <mergeCell ref="V16:Z16"/>
    <mergeCell ref="AA16:AE16"/>
    <mergeCell ref="A19:I19"/>
    <mergeCell ref="J19:O19"/>
    <mergeCell ref="P19:U19"/>
    <mergeCell ref="V19:Z19"/>
    <mergeCell ref="AA19:AE19"/>
    <mergeCell ref="AF16:AJ16"/>
    <mergeCell ref="AK16:AN16"/>
    <mergeCell ref="A29:I29"/>
    <mergeCell ref="J29:O29"/>
    <mergeCell ref="P29:U29"/>
    <mergeCell ref="V29:Z29"/>
    <mergeCell ref="AA29:AE29"/>
    <mergeCell ref="AF29:AJ29"/>
    <mergeCell ref="AK29:AN29"/>
    <mergeCell ref="AK28:AN28"/>
    <mergeCell ref="A18:I18"/>
    <mergeCell ref="J18:O18"/>
    <mergeCell ref="P18:U18"/>
    <mergeCell ref="V18:Z18"/>
    <mergeCell ref="AA18:AE18"/>
    <mergeCell ref="AF18:AJ18"/>
    <mergeCell ref="AK18:AN18"/>
    <mergeCell ref="A27:I27"/>
    <mergeCell ref="J27:O27"/>
    <mergeCell ref="P27:U27"/>
    <mergeCell ref="V27:Z27"/>
    <mergeCell ref="AA27:AE27"/>
    <mergeCell ref="AF27:AJ27"/>
    <mergeCell ref="A16:I16"/>
    <mergeCell ref="AK27:AN27"/>
    <mergeCell ref="J45:O45"/>
    <mergeCell ref="P45:U45"/>
    <mergeCell ref="J52:O52"/>
    <mergeCell ref="P52:U52"/>
    <mergeCell ref="V52:Z52"/>
    <mergeCell ref="AA52:AE52"/>
    <mergeCell ref="A46:I46"/>
    <mergeCell ref="J46:O46"/>
    <mergeCell ref="P46:U46"/>
    <mergeCell ref="V46:Z46"/>
    <mergeCell ref="AA46:AE46"/>
    <mergeCell ref="AK49:AN49"/>
    <mergeCell ref="A38:H39"/>
    <mergeCell ref="A30:I30"/>
    <mergeCell ref="J30:O30"/>
    <mergeCell ref="P30:U30"/>
    <mergeCell ref="V30:Z30"/>
    <mergeCell ref="AA30:AE30"/>
    <mergeCell ref="AK46:AN46"/>
    <mergeCell ref="A8:I8"/>
    <mergeCell ref="A23:I23"/>
    <mergeCell ref="J23:O23"/>
    <mergeCell ref="P23:U23"/>
    <mergeCell ref="V23:Z23"/>
    <mergeCell ref="AA23:AE23"/>
    <mergeCell ref="AF23:AJ23"/>
    <mergeCell ref="AK23:AN23"/>
    <mergeCell ref="A22:I22"/>
    <mergeCell ref="J22:O22"/>
    <mergeCell ref="P22:U22"/>
    <mergeCell ref="V22:Z22"/>
    <mergeCell ref="AA22:AE22"/>
    <mergeCell ref="AF22:AJ22"/>
    <mergeCell ref="AK22:AN22"/>
    <mergeCell ref="AF19:AJ19"/>
    <mergeCell ref="AK19:AN19"/>
    <mergeCell ref="AK17:AN17"/>
    <mergeCell ref="AK20:AN20"/>
    <mergeCell ref="V20:Z20"/>
    <mergeCell ref="AA20:AE20"/>
    <mergeCell ref="J8:O8"/>
    <mergeCell ref="P8:U8"/>
    <mergeCell ref="A9:I9"/>
    <mergeCell ref="AK25:AN25"/>
    <mergeCell ref="A28:I28"/>
    <mergeCell ref="J28:O28"/>
    <mergeCell ref="P28:U28"/>
    <mergeCell ref="V28:Z28"/>
    <mergeCell ref="AA28:AE28"/>
    <mergeCell ref="AF28:AJ28"/>
    <mergeCell ref="AA8:AE8"/>
    <mergeCell ref="AF8:AJ8"/>
    <mergeCell ref="A25:I25"/>
    <mergeCell ref="J25:O25"/>
    <mergeCell ref="P25:U25"/>
    <mergeCell ref="V25:Z25"/>
    <mergeCell ref="AA25:AE25"/>
    <mergeCell ref="AF25:AJ25"/>
    <mergeCell ref="A17:I17"/>
    <mergeCell ref="J17:O17"/>
    <mergeCell ref="P17:U17"/>
    <mergeCell ref="V17:Z17"/>
    <mergeCell ref="AA17:AE17"/>
    <mergeCell ref="AF17:AJ17"/>
    <mergeCell ref="AF20:AJ20"/>
    <mergeCell ref="A20:I20"/>
    <mergeCell ref="J20:O20"/>
    <mergeCell ref="V8:Z8"/>
    <mergeCell ref="AK8:AN8"/>
    <mergeCell ref="V21:Z21"/>
    <mergeCell ref="AA21:AE21"/>
    <mergeCell ref="P47:U47"/>
    <mergeCell ref="AA48:AE48"/>
    <mergeCell ref="AF48:AJ48"/>
    <mergeCell ref="AK48:AN48"/>
    <mergeCell ref="A48:I48"/>
    <mergeCell ref="J48:O48"/>
    <mergeCell ref="P48:U48"/>
    <mergeCell ref="V48:Z48"/>
    <mergeCell ref="P26:U26"/>
    <mergeCell ref="A47:I47"/>
    <mergeCell ref="J47:O47"/>
    <mergeCell ref="A24:I24"/>
    <mergeCell ref="J24:O24"/>
    <mergeCell ref="A21:I21"/>
    <mergeCell ref="J21:O21"/>
    <mergeCell ref="P21:U21"/>
    <mergeCell ref="P24:U24"/>
    <mergeCell ref="V24:Z24"/>
    <mergeCell ref="AF21:AJ21"/>
    <mergeCell ref="AK21:AN21"/>
    <mergeCell ref="AK54:AN54"/>
    <mergeCell ref="A57:AN57"/>
    <mergeCell ref="AI41:AJ41"/>
    <mergeCell ref="AK41:AN41"/>
    <mergeCell ref="S41:V41"/>
    <mergeCell ref="W41:X41"/>
    <mergeCell ref="A42:C42"/>
    <mergeCell ref="A54:I54"/>
    <mergeCell ref="AF51:AJ51"/>
    <mergeCell ref="AK51:AN51"/>
    <mergeCell ref="AF52:AJ52"/>
    <mergeCell ref="AK52:AN52"/>
    <mergeCell ref="A41:C41"/>
    <mergeCell ref="D41:R41"/>
    <mergeCell ref="Y41:Z41"/>
    <mergeCell ref="A51:I51"/>
    <mergeCell ref="J51:O51"/>
    <mergeCell ref="P51:U51"/>
    <mergeCell ref="V51:Z51"/>
    <mergeCell ref="AA51:AE51"/>
    <mergeCell ref="A52:I52"/>
    <mergeCell ref="AK53:AN53"/>
    <mergeCell ref="A45:I45"/>
    <mergeCell ref="A58:T70"/>
    <mergeCell ref="U58:AN70"/>
    <mergeCell ref="W86:AN86"/>
    <mergeCell ref="AA41:AC41"/>
    <mergeCell ref="J54:O54"/>
    <mergeCell ref="P54:U54"/>
    <mergeCell ref="V54:Z54"/>
    <mergeCell ref="AA54:AE54"/>
    <mergeCell ref="A31:AJ31"/>
    <mergeCell ref="AK31:AN31"/>
    <mergeCell ref="AF33:AN33"/>
    <mergeCell ref="N35:V35"/>
    <mergeCell ref="W35:AE35"/>
    <mergeCell ref="AF35:AN35"/>
    <mergeCell ref="W34:AE34"/>
    <mergeCell ref="AF34:AN34"/>
    <mergeCell ref="A32:D32"/>
    <mergeCell ref="E32:V32"/>
    <mergeCell ref="W32:AN32"/>
    <mergeCell ref="AF54:AJ54"/>
    <mergeCell ref="AJ40:AM40"/>
    <mergeCell ref="D42:R42"/>
    <mergeCell ref="Y42:AM42"/>
    <mergeCell ref="AG41:AH41"/>
    <mergeCell ref="A87:D87"/>
    <mergeCell ref="AF87:AN87"/>
    <mergeCell ref="A71:T71"/>
    <mergeCell ref="U71:AN71"/>
    <mergeCell ref="A72:T84"/>
    <mergeCell ref="U72:AN84"/>
    <mergeCell ref="A85:T85"/>
    <mergeCell ref="U85:AN85"/>
    <mergeCell ref="A86:D86"/>
    <mergeCell ref="E86:V86"/>
    <mergeCell ref="E87:M87"/>
    <mergeCell ref="N87:V87"/>
    <mergeCell ref="W87:AE87"/>
    <mergeCell ref="A90:D91"/>
    <mergeCell ref="E90:M91"/>
    <mergeCell ref="N90:V91"/>
    <mergeCell ref="W90:AE91"/>
    <mergeCell ref="AF90:AN91"/>
    <mergeCell ref="A88:D88"/>
    <mergeCell ref="E88:M88"/>
    <mergeCell ref="N88:V88"/>
    <mergeCell ref="W88:AE88"/>
    <mergeCell ref="AF88:AN88"/>
    <mergeCell ref="A89:D89"/>
    <mergeCell ref="E89:M89"/>
    <mergeCell ref="N89:V89"/>
    <mergeCell ref="W89:AE89"/>
    <mergeCell ref="AF89:AN89"/>
    <mergeCell ref="A1:H2"/>
    <mergeCell ref="I1:AD2"/>
    <mergeCell ref="AE1:AN2"/>
    <mergeCell ref="A3:C3"/>
    <mergeCell ref="D3:AF3"/>
    <mergeCell ref="AG3:AI3"/>
    <mergeCell ref="AJ3:AM3"/>
    <mergeCell ref="P7:U7"/>
    <mergeCell ref="V7:Z7"/>
    <mergeCell ref="AA7:AE7"/>
    <mergeCell ref="AF7:AJ7"/>
    <mergeCell ref="AK7:AN7"/>
    <mergeCell ref="A7:I7"/>
    <mergeCell ref="J7:O7"/>
    <mergeCell ref="AG4:AH4"/>
    <mergeCell ref="AI4:AJ4"/>
    <mergeCell ref="AK4:AN4"/>
    <mergeCell ref="A5:C5"/>
    <mergeCell ref="D5:R5"/>
    <mergeCell ref="Y5:AM5"/>
    <mergeCell ref="AA4:AC4"/>
    <mergeCell ref="Y4:Z4"/>
    <mergeCell ref="A4:C4"/>
    <mergeCell ref="D4:R4"/>
    <mergeCell ref="S4:V4"/>
    <mergeCell ref="W4:X4"/>
    <mergeCell ref="A36:D37"/>
    <mergeCell ref="A34:D34"/>
    <mergeCell ref="AF36:AN37"/>
    <mergeCell ref="A35:D35"/>
    <mergeCell ref="D40:AF40"/>
    <mergeCell ref="AG40:AI40"/>
    <mergeCell ref="A40:C40"/>
    <mergeCell ref="E36:M37"/>
    <mergeCell ref="N36:V37"/>
    <mergeCell ref="W36:AE37"/>
    <mergeCell ref="A33:D33"/>
    <mergeCell ref="E33:M33"/>
    <mergeCell ref="N33:V33"/>
    <mergeCell ref="W33:AE33"/>
    <mergeCell ref="E34:M34"/>
    <mergeCell ref="N34:V34"/>
    <mergeCell ref="E35:M35"/>
    <mergeCell ref="I38:AD39"/>
    <mergeCell ref="AE38:AN39"/>
    <mergeCell ref="A26:I26"/>
    <mergeCell ref="J26:O26"/>
    <mergeCell ref="AA24:AE24"/>
    <mergeCell ref="AF24:AJ24"/>
    <mergeCell ref="AK24:AN24"/>
    <mergeCell ref="AA53:AE53"/>
    <mergeCell ref="AF53:AJ53"/>
    <mergeCell ref="A53:I53"/>
    <mergeCell ref="J53:O53"/>
    <mergeCell ref="P53:U53"/>
    <mergeCell ref="V53:Z53"/>
    <mergeCell ref="V26:Z26"/>
    <mergeCell ref="AF26:AJ26"/>
    <mergeCell ref="AK26:AN26"/>
    <mergeCell ref="AA26:AE26"/>
    <mergeCell ref="AF30:AJ30"/>
    <mergeCell ref="AK30:AN30"/>
    <mergeCell ref="V47:Z47"/>
    <mergeCell ref="AA47:AE47"/>
    <mergeCell ref="AF47:AJ47"/>
    <mergeCell ref="AK47:AN47"/>
    <mergeCell ref="A49:I49"/>
    <mergeCell ref="J49:O49"/>
    <mergeCell ref="P49:U49"/>
    <mergeCell ref="V49:Z49"/>
    <mergeCell ref="AA49:AE49"/>
    <mergeCell ref="AF49:AJ49"/>
  </mergeCells>
  <printOptions horizontalCentered="1"/>
  <pageMargins left="0.70866141732283472" right="0.70866141732283472" top="0.74803149606299213" bottom="0.74803149606299213" header="0.31496062992125984" footer="0.31496062992125984"/>
  <pageSetup scale="84" fitToHeight="0" orientation="portrait" r:id="rId1"/>
  <rowBreaks count="1" manualBreakCount="1">
    <brk id="37" max="39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C88A1-898D-4ED5-861C-36607A4CC828}">
  <sheetPr codeName="Hoja22">
    <tabColor theme="0"/>
    <pageSetUpPr fitToPage="1"/>
  </sheetPr>
  <dimension ref="A1:BY97"/>
  <sheetViews>
    <sheetView showGridLines="0" view="pageBreakPreview" topLeftCell="A8" zoomScaleNormal="100" zoomScaleSheetLayoutView="100" workbookViewId="0">
      <selection activeCell="AO20" sqref="AO20"/>
    </sheetView>
  </sheetViews>
  <sheetFormatPr baseColWidth="10" defaultColWidth="2.44140625" defaultRowHeight="13.2" x14ac:dyDescent="0.3"/>
  <cols>
    <col min="1" max="2" width="2.6640625" style="20" customWidth="1"/>
    <col min="3" max="3" width="3.33203125" style="20" customWidth="1"/>
    <col min="4" max="6" width="2.6640625" style="20" customWidth="1"/>
    <col min="7" max="7" width="3" style="20" customWidth="1"/>
    <col min="8" max="39" width="2.6640625" style="20" customWidth="1"/>
    <col min="40" max="40" width="4.44140625" style="20" customWidth="1"/>
    <col min="41" max="41" width="22.6640625" style="20" customWidth="1"/>
    <col min="42" max="42" width="3.33203125" style="20" hidden="1" customWidth="1"/>
    <col min="43" max="43" width="2.44140625" style="20" hidden="1" customWidth="1"/>
    <col min="44" max="44" width="8.5546875" style="20" hidden="1" customWidth="1"/>
    <col min="45" max="46" width="2.44140625" style="20" hidden="1" customWidth="1"/>
    <col min="47" max="47" width="12.88671875" style="20" hidden="1" customWidth="1"/>
    <col min="48" max="48" width="11.5546875" style="20" hidden="1" customWidth="1"/>
    <col min="49" max="51" width="2.44140625" style="20" hidden="1" customWidth="1"/>
    <col min="52" max="52" width="8" style="20" hidden="1" customWidth="1"/>
    <col min="53" max="54" width="2.44140625" style="20" hidden="1" customWidth="1"/>
    <col min="55" max="55" width="7.6640625" style="20" hidden="1" customWidth="1"/>
    <col min="56" max="57" width="2.44140625" style="20" hidden="1" customWidth="1"/>
    <col min="58" max="58" width="7.6640625" style="20" hidden="1" customWidth="1"/>
    <col min="59" max="60" width="2.44140625" style="20" hidden="1" customWidth="1"/>
    <col min="61" max="61" width="15.33203125" style="20" hidden="1" customWidth="1"/>
    <col min="62" max="63" width="0" style="20" hidden="1" customWidth="1"/>
    <col min="64" max="64" width="9.33203125" style="20" hidden="1" customWidth="1"/>
    <col min="65" max="65" width="0" style="20" hidden="1" customWidth="1"/>
    <col min="66" max="66" width="14.109375" style="20" hidden="1" customWidth="1"/>
    <col min="67" max="69" width="0" style="20" hidden="1" customWidth="1"/>
    <col min="70" max="70" width="3.44140625" style="20" hidden="1" customWidth="1"/>
    <col min="71" max="71" width="3.33203125" style="20" bestFit="1" customWidth="1"/>
    <col min="72" max="75" width="2.44140625" style="20"/>
    <col min="76" max="76" width="3" style="20" bestFit="1" customWidth="1"/>
    <col min="77" max="16384" width="2.44140625" style="20"/>
  </cols>
  <sheetData>
    <row r="1" spans="1:64" ht="26.4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64" ht="28.95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64" ht="27.6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64" ht="1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>
        <v>10</v>
      </c>
      <c r="X4" s="317"/>
      <c r="Y4" s="305" t="s">
        <v>366</v>
      </c>
      <c r="Z4" s="305"/>
      <c r="AA4" s="524">
        <f>+'ACTA OBRA No. 16'!D63</f>
        <v>10.4</v>
      </c>
      <c r="AB4" s="303"/>
      <c r="AC4" s="303"/>
      <c r="AD4" s="28" t="s">
        <v>367</v>
      </c>
      <c r="AE4" s="26"/>
      <c r="AG4" s="304" t="s">
        <v>106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64" ht="49.2" customHeight="1" x14ac:dyDescent="0.3">
      <c r="A5" s="308" t="s">
        <v>369</v>
      </c>
      <c r="B5" s="309"/>
      <c r="C5" s="309"/>
      <c r="D5" s="310" t="s">
        <v>101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tr">
        <f>+'ACTA OBRA No. 16'!F63</f>
        <v>Acarreo de material común proveniente de excavaciones exteriores y excavaciones estructurales a distancias mayores de mil metros (1000 m)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</row>
    <row r="6" spans="1:64" ht="4.2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64" ht="24.75" customHeight="1" x14ac:dyDescent="0.3">
      <c r="A7" s="325" t="s">
        <v>399</v>
      </c>
      <c r="B7" s="326"/>
      <c r="C7" s="326"/>
      <c r="D7" s="326"/>
      <c r="E7" s="326"/>
      <c r="F7" s="326"/>
      <c r="G7" s="326"/>
      <c r="H7" s="326"/>
      <c r="I7" s="326"/>
      <c r="J7" s="327"/>
      <c r="K7" s="328" t="s">
        <v>404</v>
      </c>
      <c r="L7" s="328"/>
      <c r="M7" s="328"/>
      <c r="N7" s="328"/>
      <c r="O7" s="328"/>
      <c r="P7" s="328"/>
      <c r="Q7" s="328"/>
      <c r="R7" s="328"/>
      <c r="S7" s="328"/>
      <c r="T7" s="326" t="s">
        <v>405</v>
      </c>
      <c r="U7" s="326"/>
      <c r="V7" s="326"/>
      <c r="W7" s="326"/>
      <c r="X7" s="326"/>
      <c r="Y7" s="326"/>
      <c r="Z7" s="326"/>
      <c r="AA7" s="326"/>
      <c r="AB7" s="327"/>
      <c r="AC7" s="328" t="s">
        <v>402</v>
      </c>
      <c r="AD7" s="328"/>
      <c r="AE7" s="328"/>
      <c r="AF7" s="328"/>
      <c r="AG7" s="328"/>
      <c r="AH7" s="328"/>
      <c r="AI7" s="328"/>
      <c r="AJ7" s="525" t="str">
        <f>AG4</f>
        <v>m³-km</v>
      </c>
      <c r="AK7" s="328"/>
      <c r="AL7" s="328"/>
      <c r="AM7" s="328"/>
      <c r="AN7" s="328"/>
    </row>
    <row r="8" spans="1:64" ht="57" customHeight="1" x14ac:dyDescent="0.3">
      <c r="A8" s="319" t="s">
        <v>516</v>
      </c>
      <c r="B8" s="320"/>
      <c r="C8" s="320"/>
      <c r="D8" s="320"/>
      <c r="E8" s="320"/>
      <c r="F8" s="320"/>
      <c r="G8" s="320"/>
      <c r="H8" s="320"/>
      <c r="I8" s="320"/>
      <c r="J8" s="321"/>
      <c r="K8" s="440">
        <f>+H43</f>
        <v>470</v>
      </c>
      <c r="L8" s="439"/>
      <c r="M8" s="439"/>
      <c r="N8" s="439"/>
      <c r="O8" s="439"/>
      <c r="P8" s="439"/>
      <c r="Q8" s="439"/>
      <c r="R8" s="439"/>
      <c r="S8" s="439"/>
      <c r="T8" s="323">
        <v>681</v>
      </c>
      <c r="U8" s="320"/>
      <c r="V8" s="320"/>
      <c r="W8" s="320"/>
      <c r="X8" s="320"/>
      <c r="Y8" s="320"/>
      <c r="Z8" s="320"/>
      <c r="AA8" s="320"/>
      <c r="AB8" s="321"/>
      <c r="AC8" s="439" t="s">
        <v>421</v>
      </c>
      <c r="AD8" s="439"/>
      <c r="AE8" s="439"/>
      <c r="AF8" s="439"/>
      <c r="AG8" s="439"/>
      <c r="AH8" s="439"/>
      <c r="AI8" s="439"/>
      <c r="AJ8" s="324">
        <f>+AJ44</f>
        <v>16908.7</v>
      </c>
      <c r="AK8" s="324"/>
      <c r="AL8" s="324"/>
      <c r="AM8" s="324"/>
      <c r="AN8" s="324"/>
    </row>
    <row r="9" spans="1:64" ht="57" customHeight="1" x14ac:dyDescent="0.3">
      <c r="A9" s="319" t="s">
        <v>529</v>
      </c>
      <c r="B9" s="320"/>
      <c r="C9" s="320"/>
      <c r="D9" s="320"/>
      <c r="E9" s="320"/>
      <c r="F9" s="320"/>
      <c r="G9" s="320"/>
      <c r="H9" s="320"/>
      <c r="I9" s="320"/>
      <c r="J9" s="321"/>
      <c r="K9" s="440">
        <f>+H74</f>
        <v>4530</v>
      </c>
      <c r="L9" s="439"/>
      <c r="M9" s="439"/>
      <c r="N9" s="439"/>
      <c r="O9" s="439"/>
      <c r="P9" s="439"/>
      <c r="Q9" s="439"/>
      <c r="R9" s="439"/>
      <c r="S9" s="439"/>
      <c r="T9" s="323">
        <f>+M74</f>
        <v>4530</v>
      </c>
      <c r="U9" s="320"/>
      <c r="V9" s="320"/>
      <c r="W9" s="320"/>
      <c r="X9" s="320"/>
      <c r="Y9" s="320"/>
      <c r="Z9" s="320"/>
      <c r="AA9" s="320"/>
      <c r="AB9" s="321"/>
      <c r="AC9" s="439" t="str">
        <f>+V74</f>
        <v>VVP</v>
      </c>
      <c r="AD9" s="439"/>
      <c r="AE9" s="439"/>
      <c r="AF9" s="439"/>
      <c r="AG9" s="439"/>
      <c r="AH9" s="439"/>
      <c r="AI9" s="439"/>
      <c r="AJ9" s="324">
        <f>+AJ75</f>
        <v>1107.3</v>
      </c>
      <c r="AK9" s="324"/>
      <c r="AL9" s="324"/>
      <c r="AM9" s="324"/>
      <c r="AN9" s="324"/>
    </row>
    <row r="10" spans="1:64" ht="12.75" customHeight="1" x14ac:dyDescent="0.3">
      <c r="A10" s="333" t="s">
        <v>353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  <c r="AI10" s="333"/>
      <c r="AJ10" s="334">
        <f>SUM(AJ8:AN9)</f>
        <v>18016</v>
      </c>
      <c r="AK10" s="334"/>
      <c r="AL10" s="334"/>
      <c r="AM10" s="334"/>
      <c r="AN10" s="334"/>
      <c r="AO10" s="24"/>
      <c r="AU10" s="20">
        <v>500</v>
      </c>
      <c r="AV10" s="20">
        <v>550</v>
      </c>
      <c r="AZ10" s="20">
        <v>50</v>
      </c>
      <c r="BC10" s="20">
        <v>1</v>
      </c>
      <c r="BF10" s="20">
        <v>1</v>
      </c>
      <c r="BI10" s="20">
        <v>1</v>
      </c>
      <c r="BL10" s="20">
        <v>50</v>
      </c>
    </row>
    <row r="11" spans="1:64" ht="12.75" customHeight="1" x14ac:dyDescent="0.3">
      <c r="A11" s="332" t="s">
        <v>382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  <c r="AE11" s="332"/>
      <c r="AF11" s="332"/>
      <c r="AG11" s="332"/>
      <c r="AH11" s="332"/>
      <c r="AI11" s="332"/>
      <c r="AJ11" s="332"/>
      <c r="AK11" s="332"/>
      <c r="AL11" s="332"/>
      <c r="AM11" s="332"/>
      <c r="AN11" s="332"/>
      <c r="AO11" s="24"/>
      <c r="AP11" s="20">
        <v>23</v>
      </c>
      <c r="AR11" s="20" t="s">
        <v>411</v>
      </c>
      <c r="AU11" s="20">
        <v>550</v>
      </c>
      <c r="AV11" s="20">
        <v>600</v>
      </c>
      <c r="AZ11" s="20">
        <v>50</v>
      </c>
      <c r="BC11" s="20">
        <v>7</v>
      </c>
      <c r="BF11" s="20">
        <v>5.9</v>
      </c>
      <c r="BI11" s="20">
        <v>6.45</v>
      </c>
      <c r="BL11" s="20">
        <v>322.5</v>
      </c>
    </row>
    <row r="12" spans="1:64" ht="12.75" customHeight="1" x14ac:dyDescent="0.3">
      <c r="A12" s="335"/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P12" s="20">
        <v>24</v>
      </c>
      <c r="AR12" s="20" t="s">
        <v>410</v>
      </c>
      <c r="AU12" s="20">
        <v>550</v>
      </c>
      <c r="AV12" s="20">
        <v>600</v>
      </c>
      <c r="AZ12" s="20">
        <v>50</v>
      </c>
      <c r="BC12" s="20">
        <v>1</v>
      </c>
      <c r="BF12" s="20">
        <v>1</v>
      </c>
      <c r="BI12" s="20">
        <v>1</v>
      </c>
      <c r="BL12" s="20">
        <v>50</v>
      </c>
    </row>
    <row r="13" spans="1:64" ht="12.75" customHeight="1" x14ac:dyDescent="0.3">
      <c r="A13" s="335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  <c r="AN13" s="335"/>
      <c r="AO13"/>
      <c r="AP13" s="20">
        <v>25</v>
      </c>
      <c r="AR13" s="20" t="s">
        <v>411</v>
      </c>
      <c r="AU13" s="20">
        <v>600</v>
      </c>
      <c r="AV13" s="20">
        <v>650</v>
      </c>
      <c r="AZ13" s="20">
        <v>50</v>
      </c>
      <c r="BC13" s="20">
        <v>5.9</v>
      </c>
      <c r="BF13" s="20">
        <v>2</v>
      </c>
      <c r="BI13" s="20">
        <v>3.95</v>
      </c>
      <c r="BL13" s="20">
        <v>197.5</v>
      </c>
    </row>
    <row r="14" spans="1:64" ht="12.75" customHeight="1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  <c r="AK14" s="335"/>
      <c r="AL14" s="335"/>
      <c r="AM14" s="335"/>
      <c r="AN14" s="335"/>
      <c r="AP14" s="20">
        <v>26</v>
      </c>
      <c r="AR14" s="20" t="s">
        <v>410</v>
      </c>
      <c r="AU14" s="20">
        <v>600</v>
      </c>
      <c r="AV14" s="20">
        <v>650</v>
      </c>
      <c r="AZ14" s="20">
        <v>50</v>
      </c>
      <c r="BC14" s="20">
        <v>1</v>
      </c>
      <c r="BF14" s="20">
        <v>3.2</v>
      </c>
      <c r="BI14" s="20">
        <v>2.1</v>
      </c>
      <c r="BL14" s="20">
        <v>105</v>
      </c>
    </row>
    <row r="15" spans="1:64" ht="12.75" customHeight="1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P15" s="20">
        <v>27</v>
      </c>
      <c r="AR15" s="20" t="s">
        <v>411</v>
      </c>
      <c r="AU15" s="20">
        <v>650</v>
      </c>
      <c r="AV15" s="20">
        <v>700</v>
      </c>
      <c r="AZ15" s="20">
        <v>50</v>
      </c>
      <c r="BC15" s="20">
        <v>2</v>
      </c>
      <c r="BF15" s="20">
        <v>4.7</v>
      </c>
      <c r="BI15" s="20">
        <v>3.35</v>
      </c>
      <c r="BL15" s="20">
        <v>167.5</v>
      </c>
    </row>
    <row r="16" spans="1:64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  <c r="AP16" s="20">
        <v>28</v>
      </c>
      <c r="AR16" s="20" t="s">
        <v>410</v>
      </c>
      <c r="AU16" s="20">
        <v>650</v>
      </c>
      <c r="AV16" s="20">
        <v>700</v>
      </c>
      <c r="AZ16" s="20">
        <v>50</v>
      </c>
      <c r="BC16" s="20">
        <v>3.2</v>
      </c>
      <c r="BF16" s="20">
        <v>4.8</v>
      </c>
      <c r="BI16" s="20">
        <v>4</v>
      </c>
      <c r="BL16" s="20">
        <v>200</v>
      </c>
    </row>
    <row r="17" spans="1:77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  <c r="AP17" s="20">
        <v>29</v>
      </c>
      <c r="AR17" s="20" t="s">
        <v>411</v>
      </c>
      <c r="AU17" s="20">
        <v>700</v>
      </c>
      <c r="AV17" s="20">
        <v>730</v>
      </c>
      <c r="AZ17" s="20">
        <v>30</v>
      </c>
      <c r="BC17" s="20">
        <v>4.7</v>
      </c>
      <c r="BF17" s="20">
        <v>5</v>
      </c>
      <c r="BI17" s="20">
        <v>4.8499999999999996</v>
      </c>
      <c r="BL17" s="20">
        <v>145.5</v>
      </c>
      <c r="BY17"/>
    </row>
    <row r="18" spans="1:77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  <c r="AP18" s="20">
        <v>30</v>
      </c>
      <c r="AR18" s="20" t="s">
        <v>410</v>
      </c>
      <c r="AU18" s="20">
        <v>700</v>
      </c>
      <c r="AV18" s="20">
        <v>730</v>
      </c>
      <c r="AZ18" s="20">
        <v>30</v>
      </c>
      <c r="BC18" s="20">
        <v>4.8</v>
      </c>
      <c r="BF18" s="20">
        <v>1</v>
      </c>
      <c r="BI18" s="20">
        <v>2.9</v>
      </c>
      <c r="BL18" s="20">
        <v>87</v>
      </c>
    </row>
    <row r="19" spans="1:77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O19"/>
      <c r="AP19" s="20">
        <v>31</v>
      </c>
      <c r="AR19" s="20" t="s">
        <v>411</v>
      </c>
      <c r="AU19" s="20">
        <v>730</v>
      </c>
      <c r="AV19" s="20">
        <v>750</v>
      </c>
      <c r="AZ19" s="20">
        <v>20</v>
      </c>
      <c r="BC19" s="20">
        <v>5</v>
      </c>
      <c r="BF19" s="20">
        <v>1</v>
      </c>
      <c r="BI19" s="20">
        <v>3</v>
      </c>
      <c r="BL19" s="20">
        <v>60</v>
      </c>
    </row>
    <row r="20" spans="1:77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P20" s="20">
        <v>32</v>
      </c>
      <c r="AR20" s="20" t="s">
        <v>410</v>
      </c>
      <c r="AU20" s="20">
        <v>730</v>
      </c>
      <c r="AV20" s="20">
        <v>750</v>
      </c>
      <c r="AZ20" s="20">
        <v>20</v>
      </c>
      <c r="BC20" s="20">
        <v>1</v>
      </c>
      <c r="BF20" s="20">
        <v>6</v>
      </c>
      <c r="BI20" s="20">
        <v>3.5</v>
      </c>
      <c r="BL20" s="20">
        <v>70</v>
      </c>
    </row>
    <row r="21" spans="1:77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P21" s="20">
        <v>33</v>
      </c>
      <c r="AR21" s="20" t="s">
        <v>411</v>
      </c>
      <c r="AU21" s="20">
        <v>750</v>
      </c>
      <c r="AV21" s="20">
        <v>800</v>
      </c>
      <c r="AZ21" s="20">
        <v>50</v>
      </c>
      <c r="BC21" s="20">
        <v>1</v>
      </c>
      <c r="BF21" s="20">
        <v>1.5</v>
      </c>
      <c r="BI21" s="20">
        <v>1.25</v>
      </c>
      <c r="BL21" s="20">
        <v>62.5</v>
      </c>
    </row>
    <row r="22" spans="1:77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  <c r="AP22" s="20">
        <v>34</v>
      </c>
      <c r="AR22" s="20" t="s">
        <v>410</v>
      </c>
      <c r="AU22" s="20">
        <v>750</v>
      </c>
      <c r="AV22" s="20">
        <v>800</v>
      </c>
      <c r="AZ22" s="20">
        <v>50</v>
      </c>
      <c r="BC22" s="20">
        <v>6</v>
      </c>
      <c r="BF22" s="20">
        <v>4.3</v>
      </c>
      <c r="BI22" s="20">
        <v>5.15</v>
      </c>
      <c r="BL22" s="20">
        <v>257.5</v>
      </c>
    </row>
    <row r="23" spans="1:77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  <c r="AP23" s="20">
        <v>35</v>
      </c>
      <c r="AR23" s="20" t="s">
        <v>411</v>
      </c>
      <c r="AU23" s="20">
        <v>800</v>
      </c>
      <c r="AV23" s="20">
        <v>850</v>
      </c>
      <c r="AZ23" s="20">
        <v>50</v>
      </c>
      <c r="BC23" s="20">
        <v>1.5</v>
      </c>
      <c r="BF23" s="20">
        <v>2.5</v>
      </c>
      <c r="BI23" s="20">
        <v>2</v>
      </c>
      <c r="BL23" s="20">
        <v>100</v>
      </c>
    </row>
    <row r="24" spans="1:77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  <c r="AP24" s="20">
        <v>36</v>
      </c>
      <c r="AR24" s="20" t="s">
        <v>410</v>
      </c>
      <c r="AU24" s="20">
        <v>800</v>
      </c>
      <c r="AV24" s="20">
        <v>850</v>
      </c>
      <c r="AZ24" s="20">
        <v>50</v>
      </c>
      <c r="BC24" s="20">
        <v>4.3</v>
      </c>
      <c r="BF24" s="20">
        <v>5</v>
      </c>
      <c r="BI24" s="20">
        <v>4.6500000000000004</v>
      </c>
      <c r="BL24" s="20">
        <v>232.50000000000003</v>
      </c>
    </row>
    <row r="25" spans="1:77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77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  <c r="AP26" s="20">
        <v>37</v>
      </c>
      <c r="AR26" s="20" t="s">
        <v>411</v>
      </c>
      <c r="AU26" s="20">
        <v>850</v>
      </c>
      <c r="AV26" s="20">
        <v>900</v>
      </c>
      <c r="AZ26" s="20">
        <v>50</v>
      </c>
      <c r="BC26" s="20">
        <v>2.5</v>
      </c>
      <c r="BF26" s="20">
        <v>7.5</v>
      </c>
      <c r="BI26" s="20">
        <v>5</v>
      </c>
      <c r="BL26" s="20">
        <v>250</v>
      </c>
    </row>
    <row r="27" spans="1:77" ht="12.75" customHeight="1" x14ac:dyDescent="0.3">
      <c r="A27" s="335"/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  <c r="AP27" s="20">
        <v>38</v>
      </c>
      <c r="AR27" s="20" t="s">
        <v>410</v>
      </c>
      <c r="AU27" s="20">
        <v>850</v>
      </c>
      <c r="AV27" s="20">
        <v>900</v>
      </c>
      <c r="AZ27" s="20">
        <v>50</v>
      </c>
      <c r="BC27" s="20">
        <v>5</v>
      </c>
      <c r="BF27" s="20">
        <v>4.8</v>
      </c>
      <c r="BI27" s="20">
        <v>4.9000000000000004</v>
      </c>
      <c r="BL27" s="20">
        <v>245.00000000000003</v>
      </c>
    </row>
    <row r="28" spans="1:77" ht="14.4" customHeight="1" x14ac:dyDescent="0.3">
      <c r="A28" s="505" t="s">
        <v>454</v>
      </c>
      <c r="B28" s="439"/>
      <c r="C28" s="439"/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/>
      <c r="O28" s="439"/>
      <c r="P28" s="439"/>
      <c r="Q28" s="439"/>
      <c r="R28" s="439"/>
      <c r="S28" s="439"/>
      <c r="T28" s="439"/>
      <c r="U28" s="505" t="s">
        <v>455</v>
      </c>
      <c r="V28" s="439"/>
      <c r="W28" s="439"/>
      <c r="X28" s="439"/>
      <c r="Y28" s="439"/>
      <c r="Z28" s="439"/>
      <c r="AA28" s="439"/>
      <c r="AB28" s="439"/>
      <c r="AC28" s="439"/>
      <c r="AD28" s="439"/>
      <c r="AE28" s="439"/>
      <c r="AF28" s="439"/>
      <c r="AG28" s="439"/>
      <c r="AH28" s="439"/>
      <c r="AI28" s="439"/>
      <c r="AJ28" s="439"/>
      <c r="AK28" s="439"/>
      <c r="AL28" s="439"/>
      <c r="AM28" s="439"/>
      <c r="AN28" s="439"/>
      <c r="AP28" s="20">
        <v>40</v>
      </c>
      <c r="AR28" s="20" t="s">
        <v>410</v>
      </c>
      <c r="AU28" s="20">
        <v>900</v>
      </c>
      <c r="AV28" s="20">
        <v>950</v>
      </c>
      <c r="AZ28" s="20">
        <v>50</v>
      </c>
      <c r="BC28" s="20">
        <v>4.8</v>
      </c>
      <c r="BF28" s="20">
        <v>4.2</v>
      </c>
      <c r="BI28" s="20">
        <v>4.5</v>
      </c>
      <c r="BL28" s="20">
        <v>225</v>
      </c>
    </row>
    <row r="29" spans="1:77" ht="12.75" customHeight="1" x14ac:dyDescent="0.3">
      <c r="A29" s="329"/>
      <c r="B29" s="330"/>
      <c r="C29" s="330"/>
      <c r="D29" s="331"/>
      <c r="E29" s="332" t="s">
        <v>383</v>
      </c>
      <c r="F29" s="332"/>
      <c r="G29" s="332"/>
      <c r="H29" s="332"/>
      <c r="I29" s="332"/>
      <c r="J29" s="332"/>
      <c r="K29" s="332"/>
      <c r="L29" s="332"/>
      <c r="M29" s="332"/>
      <c r="N29" s="332"/>
      <c r="O29" s="332"/>
      <c r="P29" s="332"/>
      <c r="Q29" s="332"/>
      <c r="R29" s="332"/>
      <c r="S29" s="332"/>
      <c r="T29" s="332"/>
      <c r="U29" s="332"/>
      <c r="V29" s="332"/>
      <c r="W29" s="332" t="s">
        <v>384</v>
      </c>
      <c r="X29" s="332"/>
      <c r="Y29" s="332"/>
      <c r="Z29" s="332"/>
      <c r="AA29" s="332"/>
      <c r="AB29" s="332"/>
      <c r="AC29" s="332"/>
      <c r="AD29" s="332"/>
      <c r="AE29" s="332"/>
      <c r="AF29" s="332"/>
      <c r="AG29" s="332"/>
      <c r="AH29" s="332"/>
      <c r="AI29" s="332"/>
      <c r="AJ29" s="332"/>
      <c r="AK29" s="332"/>
      <c r="AL29" s="332"/>
      <c r="AM29" s="332"/>
      <c r="AN29" s="332"/>
      <c r="AP29" s="20">
        <v>41</v>
      </c>
      <c r="AR29" s="20" t="s">
        <v>411</v>
      </c>
      <c r="AU29" s="20">
        <v>950</v>
      </c>
      <c r="AV29" s="20">
        <v>1000</v>
      </c>
      <c r="AZ29" s="20">
        <v>50</v>
      </c>
      <c r="BC29" s="20">
        <v>1.5</v>
      </c>
      <c r="BF29" s="20">
        <v>3.6</v>
      </c>
      <c r="BI29" s="20">
        <v>2.5499999999999998</v>
      </c>
      <c r="BL29" s="20">
        <v>127.49999999999999</v>
      </c>
    </row>
    <row r="30" spans="1:77" ht="12.75" customHeight="1" x14ac:dyDescent="0.3">
      <c r="A30" s="343"/>
      <c r="B30" s="343"/>
      <c r="C30" s="343"/>
      <c r="D30" s="343"/>
      <c r="E30" s="344" t="s">
        <v>385</v>
      </c>
      <c r="F30" s="344"/>
      <c r="G30" s="344"/>
      <c r="H30" s="344"/>
      <c r="I30" s="344"/>
      <c r="J30" s="344"/>
      <c r="K30" s="344"/>
      <c r="L30" s="344"/>
      <c r="M30" s="344"/>
      <c r="N30" s="344" t="s">
        <v>386</v>
      </c>
      <c r="O30" s="344"/>
      <c r="P30" s="344"/>
      <c r="Q30" s="344"/>
      <c r="R30" s="344"/>
      <c r="S30" s="344"/>
      <c r="T30" s="344"/>
      <c r="U30" s="344"/>
      <c r="V30" s="344"/>
      <c r="W30" s="344" t="s">
        <v>386</v>
      </c>
      <c r="X30" s="344"/>
      <c r="Y30" s="344"/>
      <c r="Z30" s="344"/>
      <c r="AA30" s="344"/>
      <c r="AB30" s="344"/>
      <c r="AC30" s="344"/>
      <c r="AD30" s="344"/>
      <c r="AE30" s="344"/>
      <c r="AF30" s="344" t="s">
        <v>387</v>
      </c>
      <c r="AG30" s="344"/>
      <c r="AH30" s="344"/>
      <c r="AI30" s="344"/>
      <c r="AJ30" s="344"/>
      <c r="AK30" s="344"/>
      <c r="AL30" s="344"/>
      <c r="AM30" s="344"/>
      <c r="AN30" s="344"/>
      <c r="AP30" s="20">
        <v>42</v>
      </c>
      <c r="AR30" s="20" t="s">
        <v>410</v>
      </c>
      <c r="AU30" s="20">
        <v>950</v>
      </c>
      <c r="AV30" s="20">
        <v>1000</v>
      </c>
      <c r="AZ30" s="20">
        <v>50</v>
      </c>
      <c r="BC30" s="20">
        <v>4.2</v>
      </c>
      <c r="BF30" s="20">
        <v>4.8</v>
      </c>
      <c r="BI30" s="20">
        <v>4.5</v>
      </c>
      <c r="BL30" s="20">
        <v>225</v>
      </c>
    </row>
    <row r="31" spans="1:77" ht="12.75" customHeight="1" x14ac:dyDescent="0.3">
      <c r="A31" s="338" t="s">
        <v>388</v>
      </c>
      <c r="B31" s="338"/>
      <c r="C31" s="338"/>
      <c r="D31" s="338"/>
      <c r="E31" s="339" t="s">
        <v>389</v>
      </c>
      <c r="F31" s="339"/>
      <c r="G31" s="339"/>
      <c r="H31" s="339"/>
      <c r="I31" s="339"/>
      <c r="J31" s="339"/>
      <c r="K31" s="339"/>
      <c r="L31" s="339"/>
      <c r="M31" s="339"/>
      <c r="N31" s="340" t="s">
        <v>390</v>
      </c>
      <c r="O31" s="341"/>
      <c r="P31" s="341"/>
      <c r="Q31" s="341"/>
      <c r="R31" s="341"/>
      <c r="S31" s="341"/>
      <c r="T31" s="341"/>
      <c r="U31" s="341"/>
      <c r="V31" s="342"/>
      <c r="W31" s="339" t="s">
        <v>867</v>
      </c>
      <c r="X31" s="339"/>
      <c r="Y31" s="339"/>
      <c r="Z31" s="339"/>
      <c r="AA31" s="339"/>
      <c r="AB31" s="339"/>
      <c r="AC31" s="339"/>
      <c r="AD31" s="339"/>
      <c r="AE31" s="339"/>
      <c r="AF31" s="340" t="s">
        <v>391</v>
      </c>
      <c r="AG31" s="341"/>
      <c r="AH31" s="341"/>
      <c r="AI31" s="341"/>
      <c r="AJ31" s="341"/>
      <c r="AK31" s="341"/>
      <c r="AL31" s="341"/>
      <c r="AM31" s="341"/>
      <c r="AN31" s="342"/>
      <c r="AP31" s="20">
        <v>43</v>
      </c>
      <c r="AR31" s="20" t="s">
        <v>411</v>
      </c>
      <c r="AU31" s="20">
        <v>1000</v>
      </c>
      <c r="AV31" s="20">
        <v>1050</v>
      </c>
      <c r="AZ31" s="20">
        <v>50</v>
      </c>
      <c r="BC31" s="20">
        <v>3.6</v>
      </c>
      <c r="BF31" s="20">
        <v>3.9</v>
      </c>
      <c r="BI31" s="20">
        <v>3.75</v>
      </c>
      <c r="BL31" s="20">
        <v>187.5</v>
      </c>
    </row>
    <row r="32" spans="1:77" ht="12.75" customHeight="1" x14ac:dyDescent="0.3">
      <c r="A32" s="338" t="s">
        <v>392</v>
      </c>
      <c r="B32" s="338"/>
      <c r="C32" s="338"/>
      <c r="D32" s="338"/>
      <c r="E32" s="339" t="s">
        <v>393</v>
      </c>
      <c r="F32" s="339"/>
      <c r="G32" s="339"/>
      <c r="H32" s="339"/>
      <c r="I32" s="339"/>
      <c r="J32" s="339"/>
      <c r="K32" s="339"/>
      <c r="L32" s="339"/>
      <c r="M32" s="339"/>
      <c r="N32" s="340" t="s">
        <v>394</v>
      </c>
      <c r="O32" s="341"/>
      <c r="P32" s="341"/>
      <c r="Q32" s="341"/>
      <c r="R32" s="341"/>
      <c r="S32" s="341"/>
      <c r="T32" s="341"/>
      <c r="U32" s="341"/>
      <c r="V32" s="342"/>
      <c r="W32" s="339" t="s">
        <v>395</v>
      </c>
      <c r="X32" s="339"/>
      <c r="Y32" s="339"/>
      <c r="Z32" s="339"/>
      <c r="AA32" s="339"/>
      <c r="AB32" s="339"/>
      <c r="AC32" s="339"/>
      <c r="AD32" s="339"/>
      <c r="AE32" s="339"/>
      <c r="AF32" s="339" t="s">
        <v>396</v>
      </c>
      <c r="AG32" s="339"/>
      <c r="AH32" s="339"/>
      <c r="AI32" s="339"/>
      <c r="AJ32" s="339"/>
      <c r="AK32" s="339"/>
      <c r="AL32" s="339"/>
      <c r="AM32" s="339"/>
      <c r="AN32" s="339"/>
      <c r="AP32" s="20">
        <v>44</v>
      </c>
      <c r="AR32" s="20" t="s">
        <v>410</v>
      </c>
      <c r="AU32" s="20">
        <v>1000</v>
      </c>
      <c r="AV32" s="20">
        <v>1050</v>
      </c>
      <c r="AZ32" s="20">
        <v>50</v>
      </c>
      <c r="BC32" s="20">
        <v>4.8</v>
      </c>
      <c r="BF32" s="20">
        <v>5.6</v>
      </c>
      <c r="BI32" s="20">
        <v>5.1999999999999993</v>
      </c>
      <c r="BL32" s="20">
        <v>259.99999999999994</v>
      </c>
    </row>
    <row r="33" spans="1:64" ht="16.5" customHeight="1" x14ac:dyDescent="0.3">
      <c r="A33" s="345" t="s">
        <v>397</v>
      </c>
      <c r="B33" s="346"/>
      <c r="C33" s="346"/>
      <c r="D33" s="347"/>
      <c r="E33" s="354"/>
      <c r="F33" s="355"/>
      <c r="G33" s="355"/>
      <c r="H33" s="355"/>
      <c r="I33" s="355"/>
      <c r="J33" s="355"/>
      <c r="K33" s="355"/>
      <c r="L33" s="355"/>
      <c r="M33" s="356"/>
      <c r="N33" s="354"/>
      <c r="O33" s="355"/>
      <c r="P33" s="355"/>
      <c r="Q33" s="355"/>
      <c r="R33" s="355"/>
      <c r="S33" s="355"/>
      <c r="T33" s="355"/>
      <c r="U33" s="355"/>
      <c r="V33" s="356"/>
      <c r="W33" s="354"/>
      <c r="X33" s="355"/>
      <c r="Y33" s="355"/>
      <c r="Z33" s="355"/>
      <c r="AA33" s="355"/>
      <c r="AB33" s="355"/>
      <c r="AC33" s="355"/>
      <c r="AD33" s="355"/>
      <c r="AE33" s="356"/>
      <c r="AF33" s="354"/>
      <c r="AG33" s="355"/>
      <c r="AH33" s="355"/>
      <c r="AI33" s="355"/>
      <c r="AJ33" s="355"/>
      <c r="AK33" s="355"/>
      <c r="AL33" s="355"/>
      <c r="AM33" s="355"/>
      <c r="AN33" s="356"/>
    </row>
    <row r="34" spans="1:64" ht="12.75" customHeight="1" x14ac:dyDescent="0.3">
      <c r="A34" s="348"/>
      <c r="B34" s="349"/>
      <c r="C34" s="349"/>
      <c r="D34" s="350"/>
      <c r="E34" s="357"/>
      <c r="F34" s="358"/>
      <c r="G34" s="358"/>
      <c r="H34" s="358"/>
      <c r="I34" s="358"/>
      <c r="J34" s="358"/>
      <c r="K34" s="358"/>
      <c r="L34" s="358"/>
      <c r="M34" s="359"/>
      <c r="N34" s="357"/>
      <c r="O34" s="358"/>
      <c r="P34" s="358"/>
      <c r="Q34" s="358"/>
      <c r="R34" s="358"/>
      <c r="S34" s="358"/>
      <c r="T34" s="358"/>
      <c r="U34" s="358"/>
      <c r="V34" s="359"/>
      <c r="W34" s="357"/>
      <c r="X34" s="358"/>
      <c r="Y34" s="358"/>
      <c r="Z34" s="358"/>
      <c r="AA34" s="358"/>
      <c r="AB34" s="358"/>
      <c r="AC34" s="358"/>
      <c r="AD34" s="358"/>
      <c r="AE34" s="359"/>
      <c r="AF34" s="357"/>
      <c r="AG34" s="358"/>
      <c r="AH34" s="358"/>
      <c r="AI34" s="358"/>
      <c r="AJ34" s="358"/>
      <c r="AK34" s="358"/>
      <c r="AL34" s="358"/>
      <c r="AM34" s="358"/>
      <c r="AN34" s="359"/>
    </row>
    <row r="35" spans="1:64" ht="12.75" customHeight="1" x14ac:dyDescent="0.3">
      <c r="A35" s="351"/>
      <c r="B35" s="352"/>
      <c r="C35" s="352"/>
      <c r="D35" s="353"/>
      <c r="E35" s="360"/>
      <c r="F35" s="361"/>
      <c r="G35" s="361"/>
      <c r="H35" s="361"/>
      <c r="I35" s="361"/>
      <c r="J35" s="361"/>
      <c r="K35" s="361"/>
      <c r="L35" s="361"/>
      <c r="M35" s="362"/>
      <c r="N35" s="360"/>
      <c r="O35" s="361"/>
      <c r="P35" s="361"/>
      <c r="Q35" s="361"/>
      <c r="R35" s="361"/>
      <c r="S35" s="361"/>
      <c r="T35" s="361"/>
      <c r="U35" s="361"/>
      <c r="V35" s="362"/>
      <c r="W35" s="360"/>
      <c r="X35" s="361"/>
      <c r="Y35" s="361"/>
      <c r="Z35" s="361"/>
      <c r="AA35" s="361"/>
      <c r="AB35" s="361"/>
      <c r="AC35" s="361"/>
      <c r="AD35" s="361"/>
      <c r="AE35" s="362"/>
      <c r="AF35" s="360"/>
      <c r="AG35" s="361"/>
      <c r="AH35" s="361"/>
      <c r="AI35" s="361"/>
      <c r="AJ35" s="361"/>
      <c r="AK35" s="361"/>
      <c r="AL35" s="361"/>
      <c r="AM35" s="361"/>
      <c r="AN35" s="362"/>
      <c r="AP35" s="20">
        <v>45</v>
      </c>
      <c r="AR35" s="20" t="s">
        <v>411</v>
      </c>
      <c r="AU35" s="20">
        <v>1050</v>
      </c>
      <c r="AV35" s="20">
        <v>1100</v>
      </c>
      <c r="AZ35" s="20">
        <v>50</v>
      </c>
      <c r="BC35" s="20">
        <v>3.9</v>
      </c>
      <c r="BF35" s="20">
        <v>2</v>
      </c>
      <c r="BI35" s="20">
        <v>2.95</v>
      </c>
      <c r="BL35" s="20">
        <v>147.5</v>
      </c>
    </row>
    <row r="36" spans="1:64" ht="25.95" customHeight="1" x14ac:dyDescent="0.3">
      <c r="A36" s="292"/>
      <c r="B36" s="292"/>
      <c r="C36" s="292"/>
      <c r="D36" s="292"/>
      <c r="E36" s="292"/>
      <c r="F36" s="292"/>
      <c r="G36" s="292"/>
      <c r="H36" s="292"/>
      <c r="I36" s="293" t="s">
        <v>360</v>
      </c>
      <c r="J36" s="293"/>
      <c r="K36" s="293"/>
      <c r="L36" s="293"/>
      <c r="M36" s="293"/>
      <c r="N36" s="293"/>
      <c r="O36" s="293"/>
      <c r="P36" s="293"/>
      <c r="Q36" s="293"/>
      <c r="R36" s="293"/>
      <c r="S36" s="293"/>
      <c r="T36" s="293"/>
      <c r="U36" s="293"/>
      <c r="V36" s="293"/>
      <c r="W36" s="293"/>
      <c r="X36" s="293"/>
      <c r="Y36" s="293"/>
      <c r="Z36" s="293"/>
      <c r="AA36" s="293"/>
      <c r="AB36" s="293"/>
      <c r="AC36" s="293"/>
      <c r="AD36" s="293"/>
      <c r="AE36" s="294" t="s">
        <v>536</v>
      </c>
      <c r="AF36" s="295"/>
      <c r="AG36" s="295"/>
      <c r="AH36" s="295"/>
      <c r="AI36" s="295"/>
      <c r="AJ36" s="295"/>
      <c r="AK36" s="295"/>
      <c r="AL36" s="295"/>
      <c r="AM36" s="295"/>
      <c r="AN36" s="296"/>
    </row>
    <row r="37" spans="1:64" ht="26.4" customHeight="1" x14ac:dyDescent="0.3">
      <c r="A37" s="292"/>
      <c r="B37" s="292"/>
      <c r="C37" s="292"/>
      <c r="D37" s="292"/>
      <c r="E37" s="292"/>
      <c r="F37" s="292"/>
      <c r="G37" s="292"/>
      <c r="H37" s="292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  <c r="Y37" s="293"/>
      <c r="Z37" s="293"/>
      <c r="AA37" s="293"/>
      <c r="AB37" s="293"/>
      <c r="AC37" s="293"/>
      <c r="AD37" s="293"/>
      <c r="AE37" s="297"/>
      <c r="AF37" s="298"/>
      <c r="AG37" s="298"/>
      <c r="AH37" s="298"/>
      <c r="AI37" s="298"/>
      <c r="AJ37" s="298"/>
      <c r="AK37" s="298"/>
      <c r="AL37" s="298"/>
      <c r="AM37" s="298"/>
      <c r="AN37" s="299"/>
    </row>
    <row r="38" spans="1:64" ht="28.95" customHeight="1" x14ac:dyDescent="0.3">
      <c r="A38" s="300" t="s">
        <v>361</v>
      </c>
      <c r="B38" s="301"/>
      <c r="C38" s="301"/>
      <c r="D38" s="302" t="str">
        <f>+D3</f>
        <v>MANTENIMIENTO Y MEJORAMIENTO DE LA INFRAESTRUCTURA VIAL EN LA ZONA DE INFLUENCIA DEL PROYECTO HIDROELÉCTRICO ITUANGO, Y OBRAS COMPLEMENTARIAS</v>
      </c>
      <c r="E38" s="302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2"/>
      <c r="R38" s="302"/>
      <c r="S38" s="302"/>
      <c r="T38" s="302"/>
      <c r="U38" s="302"/>
      <c r="V38" s="302"/>
      <c r="W38" s="302"/>
      <c r="X38" s="302"/>
      <c r="Y38" s="302"/>
      <c r="Z38" s="302"/>
      <c r="AA38" s="302"/>
      <c r="AB38" s="302"/>
      <c r="AC38" s="302"/>
      <c r="AD38" s="302"/>
      <c r="AE38" s="302"/>
      <c r="AF38" s="302"/>
      <c r="AG38" s="301" t="s">
        <v>362</v>
      </c>
      <c r="AH38" s="301"/>
      <c r="AI38" s="301"/>
      <c r="AJ38" s="303">
        <v>2</v>
      </c>
      <c r="AK38" s="303"/>
      <c r="AL38" s="303"/>
      <c r="AM38" s="303"/>
      <c r="AN38" s="25"/>
    </row>
    <row r="39" spans="1:64" ht="15" customHeight="1" x14ac:dyDescent="0.3">
      <c r="A39" s="313" t="s">
        <v>363</v>
      </c>
      <c r="B39" s="314"/>
      <c r="C39" s="314"/>
      <c r="D39" s="315" t="s">
        <v>364</v>
      </c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315"/>
      <c r="R39" s="315"/>
      <c r="S39" s="316" t="s">
        <v>365</v>
      </c>
      <c r="T39" s="316"/>
      <c r="U39" s="316"/>
      <c r="V39" s="316"/>
      <c r="W39" s="304">
        <f>+W4</f>
        <v>10</v>
      </c>
      <c r="X39" s="317"/>
      <c r="Y39" s="305" t="s">
        <v>366</v>
      </c>
      <c r="Z39" s="305"/>
      <c r="AA39" s="524">
        <f>+AA4</f>
        <v>10.4</v>
      </c>
      <c r="AB39" s="303"/>
      <c r="AC39" s="303"/>
      <c r="AD39" s="28" t="s">
        <v>367</v>
      </c>
      <c r="AE39" s="26"/>
      <c r="AG39" s="304" t="str">
        <f>+AG4</f>
        <v>m³-km</v>
      </c>
      <c r="AH39" s="304"/>
      <c r="AI39" s="305" t="s">
        <v>368</v>
      </c>
      <c r="AJ39" s="305"/>
      <c r="AK39" s="306">
        <v>45432</v>
      </c>
      <c r="AL39" s="306"/>
      <c r="AM39" s="306"/>
      <c r="AN39" s="307"/>
    </row>
    <row r="40" spans="1:64" ht="52.2" customHeight="1" x14ac:dyDescent="0.3">
      <c r="A40" s="308" t="s">
        <v>369</v>
      </c>
      <c r="B40" s="309"/>
      <c r="C40" s="309"/>
      <c r="D40" s="310" t="str">
        <f>+D5</f>
        <v>TRANSPORTE DE MATERIALES PROVENIENTES DE EXCAVACIONES, DERRUMBES, DEMOLICIONES, LIMPIEZAS EN GENERAL, ROCERÍA Y TALA DE ÁRBOLES</v>
      </c>
      <c r="E40" s="311"/>
      <c r="F40" s="311"/>
      <c r="G40" s="311"/>
      <c r="H40" s="311"/>
      <c r="I40" s="311"/>
      <c r="J40" s="311"/>
      <c r="K40" s="311"/>
      <c r="L40" s="311"/>
      <c r="M40" s="311"/>
      <c r="N40" s="311"/>
      <c r="O40" s="311"/>
      <c r="P40" s="311"/>
      <c r="Q40" s="311"/>
      <c r="R40" s="311"/>
      <c r="S40" s="29" t="s">
        <v>370</v>
      </c>
      <c r="T40" s="27"/>
      <c r="U40" s="27"/>
      <c r="V40" s="29"/>
      <c r="W40" s="27"/>
      <c r="X40" s="27"/>
      <c r="Y40" s="312" t="str">
        <f>+Y5</f>
        <v>Acarreo de material común proveniente de excavaciones exteriores y excavaciones estructurales a distancias mayores de mil metros (1000 m)</v>
      </c>
      <c r="Z40" s="312"/>
      <c r="AA40" s="312"/>
      <c r="AB40" s="312"/>
      <c r="AC40" s="312"/>
      <c r="AD40" s="312"/>
      <c r="AE40" s="312"/>
      <c r="AF40" s="312"/>
      <c r="AG40" s="312"/>
      <c r="AH40" s="312"/>
      <c r="AI40" s="312"/>
      <c r="AJ40" s="312"/>
      <c r="AK40" s="312"/>
      <c r="AL40" s="312"/>
      <c r="AM40" s="312"/>
      <c r="AN40" s="25"/>
    </row>
    <row r="41" spans="1:64" ht="3" customHeight="1" x14ac:dyDescent="0.3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3"/>
    </row>
    <row r="42" spans="1:64" ht="24.75" customHeight="1" x14ac:dyDescent="0.3">
      <c r="A42" s="325" t="s">
        <v>399</v>
      </c>
      <c r="B42" s="326"/>
      <c r="C42" s="326"/>
      <c r="D42" s="326"/>
      <c r="E42" s="326"/>
      <c r="F42" s="326"/>
      <c r="G42" s="327"/>
      <c r="H42" s="325" t="s">
        <v>404</v>
      </c>
      <c r="I42" s="326"/>
      <c r="J42" s="326"/>
      <c r="K42" s="326"/>
      <c r="L42" s="326"/>
      <c r="M42" s="325" t="s">
        <v>405</v>
      </c>
      <c r="N42" s="326"/>
      <c r="O42" s="326"/>
      <c r="P42" s="326"/>
      <c r="Q42" s="327"/>
      <c r="R42" s="325" t="s">
        <v>428</v>
      </c>
      <c r="S42" s="326"/>
      <c r="T42" s="326"/>
      <c r="U42" s="327"/>
      <c r="V42" s="325" t="s">
        <v>402</v>
      </c>
      <c r="W42" s="326"/>
      <c r="X42" s="326"/>
      <c r="Y42" s="327"/>
      <c r="Z42" s="325" t="s">
        <v>49</v>
      </c>
      <c r="AA42" s="326"/>
      <c r="AB42" s="326"/>
      <c r="AC42" s="326"/>
      <c r="AD42" s="327"/>
      <c r="AE42" s="325" t="s">
        <v>429</v>
      </c>
      <c r="AF42" s="326"/>
      <c r="AG42" s="326"/>
      <c r="AH42" s="326"/>
      <c r="AI42" s="327"/>
      <c r="AJ42" s="525" t="str">
        <f>AG39</f>
        <v>m³-km</v>
      </c>
      <c r="AK42" s="328"/>
      <c r="AL42" s="328"/>
      <c r="AM42" s="328"/>
      <c r="AN42" s="328"/>
    </row>
    <row r="43" spans="1:64" s="43" customFormat="1" ht="58.95" customHeight="1" x14ac:dyDescent="0.3">
      <c r="A43" s="402" t="s">
        <v>688</v>
      </c>
      <c r="B43" s="403"/>
      <c r="C43" s="403"/>
      <c r="D43" s="403"/>
      <c r="E43" s="403"/>
      <c r="F43" s="403"/>
      <c r="G43" s="404"/>
      <c r="H43" s="504">
        <f>+'8.1.2'!J8</f>
        <v>470</v>
      </c>
      <c r="I43" s="499"/>
      <c r="J43" s="499"/>
      <c r="K43" s="499"/>
      <c r="L43" s="500"/>
      <c r="M43" s="504">
        <f>+'8.1.2'!P8</f>
        <v>681</v>
      </c>
      <c r="N43" s="499"/>
      <c r="O43" s="499"/>
      <c r="P43" s="499"/>
      <c r="Q43" s="500"/>
      <c r="R43" s="504">
        <f>((M43-H43)/2)+H43</f>
        <v>575.5</v>
      </c>
      <c r="S43" s="499"/>
      <c r="T43" s="499"/>
      <c r="U43" s="500"/>
      <c r="V43" s="402" t="s">
        <v>421</v>
      </c>
      <c r="W43" s="403"/>
      <c r="X43" s="403"/>
      <c r="Y43" s="404"/>
      <c r="Z43" s="526">
        <f>+'8.1.2'!AK8</f>
        <v>447.31999999999971</v>
      </c>
      <c r="AA43" s="527"/>
      <c r="AB43" s="527"/>
      <c r="AC43" s="527"/>
      <c r="AD43" s="528"/>
      <c r="AE43" s="529">
        <f>ROUND((1300-R43+23200+12000+2000-100)/1000,1)</f>
        <v>37.799999999999997</v>
      </c>
      <c r="AF43" s="530"/>
      <c r="AG43" s="530"/>
      <c r="AH43" s="530"/>
      <c r="AI43" s="531"/>
      <c r="AJ43" s="447">
        <f>ROUND(Z43*AE43,1)</f>
        <v>16908.7</v>
      </c>
      <c r="AK43" s="447"/>
      <c r="AL43" s="447"/>
      <c r="AM43" s="447"/>
      <c r="AN43" s="447"/>
    </row>
    <row r="44" spans="1:64" ht="12.75" customHeight="1" x14ac:dyDescent="0.3">
      <c r="A44" s="333" t="s">
        <v>353</v>
      </c>
      <c r="B44" s="333"/>
      <c r="C44" s="333"/>
      <c r="D44" s="333"/>
      <c r="E44" s="333"/>
      <c r="F44" s="333"/>
      <c r="G44" s="333"/>
      <c r="H44" s="333"/>
      <c r="I44" s="333"/>
      <c r="J44" s="333"/>
      <c r="K44" s="333"/>
      <c r="L44" s="333"/>
      <c r="M44" s="333"/>
      <c r="N44" s="333"/>
      <c r="O44" s="333"/>
      <c r="P44" s="333"/>
      <c r="Q44" s="333"/>
      <c r="R44" s="333"/>
      <c r="S44" s="333"/>
      <c r="T44" s="333"/>
      <c r="U44" s="333"/>
      <c r="V44" s="333"/>
      <c r="W44" s="333"/>
      <c r="X44" s="333"/>
      <c r="Y44" s="333"/>
      <c r="Z44" s="333"/>
      <c r="AA44" s="333"/>
      <c r="AB44" s="333"/>
      <c r="AC44" s="333"/>
      <c r="AD44" s="333"/>
      <c r="AE44" s="333"/>
      <c r="AF44" s="333"/>
      <c r="AG44" s="333"/>
      <c r="AH44" s="333"/>
      <c r="AI44" s="333"/>
      <c r="AJ44" s="334">
        <f>SUM(AJ43:AN43)</f>
        <v>16908.7</v>
      </c>
      <c r="AK44" s="334"/>
      <c r="AL44" s="334"/>
      <c r="AM44" s="334"/>
      <c r="AN44" s="334"/>
      <c r="AO44" s="24"/>
    </row>
    <row r="45" spans="1:64" ht="12.75" customHeight="1" x14ac:dyDescent="0.3">
      <c r="A45" s="332" t="s">
        <v>430</v>
      </c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332"/>
      <c r="N45" s="332"/>
      <c r="O45" s="332"/>
      <c r="P45" s="332"/>
      <c r="Q45" s="332"/>
      <c r="R45" s="332"/>
      <c r="S45" s="332"/>
      <c r="T45" s="332"/>
      <c r="U45" s="332"/>
      <c r="V45" s="332"/>
      <c r="W45" s="332"/>
      <c r="X45" s="332"/>
      <c r="Y45" s="332"/>
      <c r="Z45" s="332"/>
      <c r="AA45" s="332"/>
      <c r="AB45" s="332"/>
      <c r="AC45" s="332"/>
      <c r="AD45" s="332"/>
      <c r="AE45" s="332"/>
      <c r="AF45" s="332"/>
      <c r="AG45" s="332"/>
      <c r="AH45" s="332"/>
      <c r="AI45" s="332"/>
      <c r="AJ45" s="332"/>
      <c r="AK45" s="332"/>
      <c r="AL45" s="332"/>
      <c r="AM45" s="332"/>
      <c r="AN45" s="332"/>
      <c r="AO45" s="24"/>
    </row>
    <row r="46" spans="1:64" ht="12.75" customHeight="1" x14ac:dyDescent="0.3">
      <c r="A46" s="532" t="s">
        <v>517</v>
      </c>
      <c r="B46" s="533"/>
      <c r="C46" s="533"/>
      <c r="D46" s="533"/>
      <c r="E46" s="533"/>
      <c r="F46" s="533"/>
      <c r="G46" s="533"/>
      <c r="H46" s="533"/>
      <c r="I46" s="533"/>
      <c r="J46" s="533"/>
      <c r="K46" s="533"/>
      <c r="L46" s="533"/>
      <c r="M46" s="533"/>
      <c r="N46" s="533"/>
      <c r="O46" s="533"/>
      <c r="P46" s="533"/>
      <c r="Q46" s="533"/>
      <c r="R46" s="533"/>
      <c r="S46" s="533"/>
      <c r="T46" s="533"/>
      <c r="U46" s="533"/>
      <c r="V46" s="533"/>
      <c r="W46" s="533"/>
      <c r="X46" s="533"/>
      <c r="Y46" s="533"/>
      <c r="Z46" s="533"/>
      <c r="AA46" s="533"/>
      <c r="AB46" s="533"/>
      <c r="AC46" s="533"/>
      <c r="AD46" s="533"/>
      <c r="AE46" s="533"/>
      <c r="AF46" s="533"/>
      <c r="AG46" s="533"/>
      <c r="AH46" s="533"/>
      <c r="AI46" s="533"/>
      <c r="AJ46" s="533"/>
      <c r="AK46" s="533"/>
      <c r="AL46" s="533"/>
      <c r="AM46" s="533"/>
      <c r="AN46" s="534"/>
    </row>
    <row r="47" spans="1:64" ht="12.75" customHeight="1" x14ac:dyDescent="0.3">
      <c r="A47" s="535"/>
      <c r="B47" s="536"/>
      <c r="C47" s="536"/>
      <c r="D47" s="536"/>
      <c r="E47" s="536"/>
      <c r="F47" s="536"/>
      <c r="G47" s="536"/>
      <c r="H47" s="536"/>
      <c r="I47" s="536"/>
      <c r="J47" s="536"/>
      <c r="K47" s="536"/>
      <c r="L47" s="536"/>
      <c r="M47" s="536"/>
      <c r="N47" s="536"/>
      <c r="O47" s="536"/>
      <c r="P47" s="536"/>
      <c r="Q47" s="536"/>
      <c r="R47" s="536"/>
      <c r="S47" s="536"/>
      <c r="T47" s="536"/>
      <c r="U47" s="536"/>
      <c r="V47" s="536"/>
      <c r="W47" s="536"/>
      <c r="X47" s="536"/>
      <c r="Y47" s="536"/>
      <c r="Z47" s="536"/>
      <c r="AA47" s="536"/>
      <c r="AB47" s="536"/>
      <c r="AC47" s="536"/>
      <c r="AD47" s="536"/>
      <c r="AE47" s="536"/>
      <c r="AF47" s="536"/>
      <c r="AG47" s="536"/>
      <c r="AH47" s="536"/>
      <c r="AI47" s="536"/>
      <c r="AJ47" s="536"/>
      <c r="AK47" s="536"/>
      <c r="AL47" s="536"/>
      <c r="AM47" s="536"/>
      <c r="AN47" s="537"/>
    </row>
    <row r="48" spans="1:64" ht="12.75" customHeight="1" x14ac:dyDescent="0.3">
      <c r="A48" s="535"/>
      <c r="B48" s="536"/>
      <c r="C48" s="536"/>
      <c r="D48" s="536"/>
      <c r="E48" s="536"/>
      <c r="F48" s="536"/>
      <c r="G48" s="536"/>
      <c r="H48" s="536"/>
      <c r="I48" s="536"/>
      <c r="J48" s="536"/>
      <c r="K48" s="536"/>
      <c r="L48" s="536"/>
      <c r="M48" s="536"/>
      <c r="N48" s="536"/>
      <c r="O48" s="536"/>
      <c r="P48" s="536"/>
      <c r="Q48" s="536"/>
      <c r="R48" s="536"/>
      <c r="S48" s="536"/>
      <c r="T48" s="536"/>
      <c r="U48" s="536"/>
      <c r="V48" s="536"/>
      <c r="W48" s="536"/>
      <c r="X48" s="536"/>
      <c r="Y48" s="536"/>
      <c r="Z48" s="536"/>
      <c r="AA48" s="536"/>
      <c r="AB48" s="536"/>
      <c r="AC48" s="536"/>
      <c r="AD48" s="536"/>
      <c r="AE48" s="536"/>
      <c r="AF48" s="536"/>
      <c r="AG48" s="536"/>
      <c r="AH48" s="536"/>
      <c r="AI48" s="536"/>
      <c r="AJ48" s="536"/>
      <c r="AK48" s="536"/>
      <c r="AL48" s="536"/>
      <c r="AM48" s="536"/>
      <c r="AN48" s="537"/>
    </row>
    <row r="49" spans="1:40" ht="12.75" customHeight="1" x14ac:dyDescent="0.3">
      <c r="A49" s="535"/>
      <c r="B49" s="536"/>
      <c r="C49" s="536"/>
      <c r="D49" s="536"/>
      <c r="E49" s="536"/>
      <c r="F49" s="536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6"/>
      <c r="W49" s="536"/>
      <c r="X49" s="536"/>
      <c r="Y49" s="536"/>
      <c r="Z49" s="536"/>
      <c r="AA49" s="536"/>
      <c r="AB49" s="536"/>
      <c r="AC49" s="536"/>
      <c r="AD49" s="536"/>
      <c r="AE49" s="536"/>
      <c r="AF49" s="536"/>
      <c r="AG49" s="536"/>
      <c r="AH49" s="536"/>
      <c r="AI49" s="536"/>
      <c r="AJ49" s="536"/>
      <c r="AK49" s="536"/>
      <c r="AL49" s="536"/>
      <c r="AM49" s="536"/>
      <c r="AN49" s="537"/>
    </row>
    <row r="50" spans="1:40" ht="12.75" customHeight="1" x14ac:dyDescent="0.3">
      <c r="A50" s="535"/>
      <c r="B50" s="536"/>
      <c r="C50" s="536"/>
      <c r="D50" s="536"/>
      <c r="E50" s="536"/>
      <c r="F50" s="536"/>
      <c r="G50" s="536"/>
      <c r="H50" s="536"/>
      <c r="I50" s="536"/>
      <c r="J50" s="536"/>
      <c r="K50" s="536"/>
      <c r="L50" s="536"/>
      <c r="M50" s="536"/>
      <c r="N50" s="536"/>
      <c r="O50" s="536"/>
      <c r="P50" s="536"/>
      <c r="Q50" s="536"/>
      <c r="R50" s="536"/>
      <c r="S50" s="536"/>
      <c r="T50" s="536"/>
      <c r="U50" s="536"/>
      <c r="V50" s="536"/>
      <c r="W50" s="536"/>
      <c r="X50" s="536"/>
      <c r="Y50" s="536"/>
      <c r="Z50" s="536"/>
      <c r="AA50" s="536"/>
      <c r="AB50" s="536"/>
      <c r="AC50" s="536"/>
      <c r="AD50" s="536"/>
      <c r="AE50" s="536"/>
      <c r="AF50" s="536"/>
      <c r="AG50" s="536"/>
      <c r="AH50" s="536"/>
      <c r="AI50" s="536"/>
      <c r="AJ50" s="536"/>
      <c r="AK50" s="536"/>
      <c r="AL50" s="536"/>
      <c r="AM50" s="536"/>
      <c r="AN50" s="537"/>
    </row>
    <row r="51" spans="1:40" ht="12.75" customHeight="1" x14ac:dyDescent="0.3">
      <c r="A51" s="535"/>
      <c r="B51" s="536"/>
      <c r="C51" s="536"/>
      <c r="D51" s="536"/>
      <c r="E51" s="536"/>
      <c r="F51" s="536"/>
      <c r="G51" s="536"/>
      <c r="H51" s="536"/>
      <c r="I51" s="536"/>
      <c r="J51" s="536"/>
      <c r="K51" s="536"/>
      <c r="L51" s="536"/>
      <c r="M51" s="536"/>
      <c r="N51" s="536"/>
      <c r="O51" s="536"/>
      <c r="P51" s="536"/>
      <c r="Q51" s="536"/>
      <c r="R51" s="536"/>
      <c r="S51" s="536"/>
      <c r="T51" s="536"/>
      <c r="U51" s="536"/>
      <c r="V51" s="536"/>
      <c r="W51" s="536"/>
      <c r="X51" s="536"/>
      <c r="Y51" s="536"/>
      <c r="Z51" s="536"/>
      <c r="AA51" s="536"/>
      <c r="AB51" s="536"/>
      <c r="AC51" s="536"/>
      <c r="AD51" s="536"/>
      <c r="AE51" s="536"/>
      <c r="AF51" s="536"/>
      <c r="AG51" s="536"/>
      <c r="AH51" s="536"/>
      <c r="AI51" s="536"/>
      <c r="AJ51" s="536"/>
      <c r="AK51" s="536"/>
      <c r="AL51" s="536"/>
      <c r="AM51" s="536"/>
      <c r="AN51" s="537"/>
    </row>
    <row r="52" spans="1:40" ht="12.75" customHeight="1" x14ac:dyDescent="0.3">
      <c r="A52" s="535"/>
      <c r="B52" s="536"/>
      <c r="C52" s="536"/>
      <c r="D52" s="536"/>
      <c r="E52" s="536"/>
      <c r="F52" s="536"/>
      <c r="G52" s="536"/>
      <c r="H52" s="536"/>
      <c r="I52" s="536"/>
      <c r="J52" s="536"/>
      <c r="K52" s="536"/>
      <c r="L52" s="536"/>
      <c r="M52" s="536"/>
      <c r="N52" s="536"/>
      <c r="O52" s="536"/>
      <c r="P52" s="536"/>
      <c r="Q52" s="536"/>
      <c r="R52" s="536"/>
      <c r="S52" s="536"/>
      <c r="T52" s="536"/>
      <c r="U52" s="536"/>
      <c r="V52" s="536"/>
      <c r="W52" s="536"/>
      <c r="X52" s="536"/>
      <c r="Y52" s="536"/>
      <c r="Z52" s="536"/>
      <c r="AA52" s="536"/>
      <c r="AB52" s="536"/>
      <c r="AC52" s="536"/>
      <c r="AD52" s="536"/>
      <c r="AE52" s="536"/>
      <c r="AF52" s="536"/>
      <c r="AG52" s="536"/>
      <c r="AH52" s="536"/>
      <c r="AI52" s="536"/>
      <c r="AJ52" s="536"/>
      <c r="AK52" s="536"/>
      <c r="AL52" s="536"/>
      <c r="AM52" s="536"/>
      <c r="AN52" s="537"/>
    </row>
    <row r="53" spans="1:40" ht="12.75" customHeight="1" x14ac:dyDescent="0.3">
      <c r="A53" s="535"/>
      <c r="B53" s="536"/>
      <c r="C53" s="536"/>
      <c r="D53" s="536"/>
      <c r="E53" s="536"/>
      <c r="F53" s="536"/>
      <c r="G53" s="536"/>
      <c r="H53" s="536"/>
      <c r="I53" s="536"/>
      <c r="J53" s="536"/>
      <c r="K53" s="536"/>
      <c r="L53" s="536"/>
      <c r="M53" s="536"/>
      <c r="N53" s="536"/>
      <c r="O53" s="536"/>
      <c r="P53" s="536"/>
      <c r="Q53" s="536"/>
      <c r="R53" s="536"/>
      <c r="S53" s="536"/>
      <c r="T53" s="536"/>
      <c r="U53" s="536"/>
      <c r="V53" s="536"/>
      <c r="W53" s="536"/>
      <c r="X53" s="536"/>
      <c r="Y53" s="536"/>
      <c r="Z53" s="536"/>
      <c r="AA53" s="536"/>
      <c r="AB53" s="536"/>
      <c r="AC53" s="536"/>
      <c r="AD53" s="536"/>
      <c r="AE53" s="536"/>
      <c r="AF53" s="536"/>
      <c r="AG53" s="536"/>
      <c r="AH53" s="536"/>
      <c r="AI53" s="536"/>
      <c r="AJ53" s="536"/>
      <c r="AK53" s="536"/>
      <c r="AL53" s="536"/>
      <c r="AM53" s="536"/>
      <c r="AN53" s="537"/>
    </row>
    <row r="54" spans="1:40" ht="12.75" customHeight="1" x14ac:dyDescent="0.3">
      <c r="A54" s="535"/>
      <c r="B54" s="536"/>
      <c r="C54" s="536"/>
      <c r="D54" s="536"/>
      <c r="E54" s="536"/>
      <c r="F54" s="536"/>
      <c r="G54" s="536"/>
      <c r="H54" s="536"/>
      <c r="I54" s="536"/>
      <c r="J54" s="536"/>
      <c r="K54" s="536"/>
      <c r="L54" s="536"/>
      <c r="M54" s="536"/>
      <c r="N54" s="536"/>
      <c r="O54" s="536"/>
      <c r="P54" s="536"/>
      <c r="Q54" s="536"/>
      <c r="R54" s="536"/>
      <c r="S54" s="536"/>
      <c r="T54" s="536"/>
      <c r="U54" s="536"/>
      <c r="V54" s="536"/>
      <c r="W54" s="536"/>
      <c r="X54" s="536"/>
      <c r="Y54" s="536"/>
      <c r="Z54" s="536"/>
      <c r="AA54" s="536"/>
      <c r="AB54" s="536"/>
      <c r="AC54" s="536"/>
      <c r="AD54" s="536"/>
      <c r="AE54" s="536"/>
      <c r="AF54" s="536"/>
      <c r="AG54" s="536"/>
      <c r="AH54" s="536"/>
      <c r="AI54" s="536"/>
      <c r="AJ54" s="536"/>
      <c r="AK54" s="536"/>
      <c r="AL54" s="536"/>
      <c r="AM54" s="536"/>
      <c r="AN54" s="537"/>
    </row>
    <row r="55" spans="1:40" ht="12.75" customHeight="1" x14ac:dyDescent="0.3">
      <c r="A55" s="535"/>
      <c r="B55" s="536"/>
      <c r="C55" s="536"/>
      <c r="D55" s="536"/>
      <c r="E55" s="536"/>
      <c r="F55" s="536"/>
      <c r="G55" s="536"/>
      <c r="H55" s="536"/>
      <c r="I55" s="536"/>
      <c r="J55" s="536"/>
      <c r="K55" s="536"/>
      <c r="L55" s="536"/>
      <c r="M55" s="536"/>
      <c r="N55" s="536"/>
      <c r="O55" s="536"/>
      <c r="P55" s="536"/>
      <c r="Q55" s="536"/>
      <c r="R55" s="536"/>
      <c r="S55" s="536"/>
      <c r="T55" s="536"/>
      <c r="U55" s="536"/>
      <c r="V55" s="536"/>
      <c r="W55" s="536"/>
      <c r="X55" s="536"/>
      <c r="Y55" s="536"/>
      <c r="Z55" s="536"/>
      <c r="AA55" s="536"/>
      <c r="AB55" s="536"/>
      <c r="AC55" s="536"/>
      <c r="AD55" s="536"/>
      <c r="AE55" s="536"/>
      <c r="AF55" s="536"/>
      <c r="AG55" s="536"/>
      <c r="AH55" s="536"/>
      <c r="AI55" s="536"/>
      <c r="AJ55" s="536"/>
      <c r="AK55" s="536"/>
      <c r="AL55" s="536"/>
      <c r="AM55" s="536"/>
      <c r="AN55" s="537"/>
    </row>
    <row r="56" spans="1:40" ht="12.75" customHeight="1" x14ac:dyDescent="0.3">
      <c r="A56" s="535"/>
      <c r="B56" s="536"/>
      <c r="C56" s="536"/>
      <c r="D56" s="536"/>
      <c r="E56" s="536"/>
      <c r="F56" s="536"/>
      <c r="G56" s="536"/>
      <c r="H56" s="536"/>
      <c r="I56" s="536"/>
      <c r="J56" s="536"/>
      <c r="K56" s="536"/>
      <c r="L56" s="536"/>
      <c r="M56" s="536"/>
      <c r="N56" s="536"/>
      <c r="O56" s="536"/>
      <c r="P56" s="536"/>
      <c r="Q56" s="536"/>
      <c r="R56" s="536"/>
      <c r="S56" s="536"/>
      <c r="T56" s="536"/>
      <c r="U56" s="536"/>
      <c r="V56" s="536"/>
      <c r="W56" s="536"/>
      <c r="X56" s="536"/>
      <c r="Y56" s="536"/>
      <c r="Z56" s="536"/>
      <c r="AA56" s="536"/>
      <c r="AB56" s="536"/>
      <c r="AC56" s="536"/>
      <c r="AD56" s="536"/>
      <c r="AE56" s="536"/>
      <c r="AF56" s="536"/>
      <c r="AG56" s="536"/>
      <c r="AH56" s="536"/>
      <c r="AI56" s="536"/>
      <c r="AJ56" s="536"/>
      <c r="AK56" s="536"/>
      <c r="AL56" s="536"/>
      <c r="AM56" s="536"/>
      <c r="AN56" s="537"/>
    </row>
    <row r="57" spans="1:40" ht="12.75" customHeight="1" x14ac:dyDescent="0.3">
      <c r="A57" s="535"/>
      <c r="B57" s="536"/>
      <c r="C57" s="536"/>
      <c r="D57" s="536"/>
      <c r="E57" s="536"/>
      <c r="F57" s="536"/>
      <c r="G57" s="536"/>
      <c r="H57" s="536"/>
      <c r="I57" s="536"/>
      <c r="J57" s="536"/>
      <c r="K57" s="536"/>
      <c r="L57" s="536"/>
      <c r="M57" s="536"/>
      <c r="N57" s="536"/>
      <c r="O57" s="536"/>
      <c r="P57" s="536"/>
      <c r="Q57" s="536"/>
      <c r="R57" s="536"/>
      <c r="S57" s="536"/>
      <c r="T57" s="536"/>
      <c r="U57" s="536"/>
      <c r="V57" s="536"/>
      <c r="W57" s="536"/>
      <c r="X57" s="536"/>
      <c r="Y57" s="536"/>
      <c r="Z57" s="536"/>
      <c r="AA57" s="536"/>
      <c r="AB57" s="536"/>
      <c r="AC57" s="536"/>
      <c r="AD57" s="536"/>
      <c r="AE57" s="536"/>
      <c r="AF57" s="536"/>
      <c r="AG57" s="536"/>
      <c r="AH57" s="536"/>
      <c r="AI57" s="536"/>
      <c r="AJ57" s="536"/>
      <c r="AK57" s="536"/>
      <c r="AL57" s="536"/>
      <c r="AM57" s="536"/>
      <c r="AN57" s="537"/>
    </row>
    <row r="58" spans="1:40" ht="12.75" customHeight="1" x14ac:dyDescent="0.3">
      <c r="A58" s="535"/>
      <c r="B58" s="536"/>
      <c r="C58" s="536"/>
      <c r="D58" s="536"/>
      <c r="E58" s="536"/>
      <c r="F58" s="536"/>
      <c r="G58" s="536"/>
      <c r="H58" s="536"/>
      <c r="I58" s="536"/>
      <c r="J58" s="536"/>
      <c r="K58" s="536"/>
      <c r="L58" s="536"/>
      <c r="M58" s="536"/>
      <c r="N58" s="536"/>
      <c r="O58" s="536"/>
      <c r="P58" s="536"/>
      <c r="Q58" s="536"/>
      <c r="R58" s="536"/>
      <c r="S58" s="536"/>
      <c r="T58" s="536"/>
      <c r="U58" s="536"/>
      <c r="V58" s="536"/>
      <c r="W58" s="536"/>
      <c r="X58" s="536"/>
      <c r="Y58" s="536"/>
      <c r="Z58" s="536"/>
      <c r="AA58" s="536"/>
      <c r="AB58" s="536"/>
      <c r="AC58" s="536"/>
      <c r="AD58" s="536"/>
      <c r="AE58" s="536"/>
      <c r="AF58" s="536"/>
      <c r="AG58" s="536"/>
      <c r="AH58" s="536"/>
      <c r="AI58" s="536"/>
      <c r="AJ58" s="536"/>
      <c r="AK58" s="536"/>
      <c r="AL58" s="536"/>
      <c r="AM58" s="536"/>
      <c r="AN58" s="537"/>
    </row>
    <row r="59" spans="1:40" ht="12.75" customHeight="1" x14ac:dyDescent="0.3">
      <c r="A59" s="538"/>
      <c r="B59" s="539"/>
      <c r="C59" s="539"/>
      <c r="D59" s="539"/>
      <c r="E59" s="539"/>
      <c r="F59" s="539"/>
      <c r="G59" s="539"/>
      <c r="H59" s="539"/>
      <c r="I59" s="539"/>
      <c r="J59" s="539"/>
      <c r="K59" s="539"/>
      <c r="L59" s="539"/>
      <c r="M59" s="539"/>
      <c r="N59" s="539"/>
      <c r="O59" s="539"/>
      <c r="P59" s="539"/>
      <c r="Q59" s="539"/>
      <c r="R59" s="539"/>
      <c r="S59" s="539"/>
      <c r="T59" s="539"/>
      <c r="U59" s="539"/>
      <c r="V59" s="539"/>
      <c r="W59" s="539"/>
      <c r="X59" s="539"/>
      <c r="Y59" s="539"/>
      <c r="Z59" s="539"/>
      <c r="AA59" s="539"/>
      <c r="AB59" s="539"/>
      <c r="AC59" s="539"/>
      <c r="AD59" s="539"/>
      <c r="AE59" s="539"/>
      <c r="AF59" s="539"/>
      <c r="AG59" s="539"/>
      <c r="AH59" s="539"/>
      <c r="AI59" s="539"/>
      <c r="AJ59" s="539"/>
      <c r="AK59" s="539"/>
      <c r="AL59" s="539"/>
      <c r="AM59" s="539"/>
      <c r="AN59" s="540"/>
    </row>
    <row r="60" spans="1:40" ht="12.75" customHeight="1" x14ac:dyDescent="0.3">
      <c r="A60" s="329"/>
      <c r="B60" s="330"/>
      <c r="C60" s="330"/>
      <c r="D60" s="331"/>
      <c r="E60" s="332" t="s">
        <v>383</v>
      </c>
      <c r="F60" s="332"/>
      <c r="G60" s="332"/>
      <c r="H60" s="332"/>
      <c r="I60" s="332"/>
      <c r="J60" s="332"/>
      <c r="K60" s="332"/>
      <c r="L60" s="332"/>
      <c r="M60" s="332"/>
      <c r="N60" s="332"/>
      <c r="O60" s="332"/>
      <c r="P60" s="332"/>
      <c r="Q60" s="332"/>
      <c r="R60" s="332"/>
      <c r="S60" s="332"/>
      <c r="T60" s="332"/>
      <c r="U60" s="332"/>
      <c r="V60" s="332"/>
      <c r="W60" s="332" t="s">
        <v>384</v>
      </c>
      <c r="X60" s="332"/>
      <c r="Y60" s="332"/>
      <c r="Z60" s="332"/>
      <c r="AA60" s="332"/>
      <c r="AB60" s="332"/>
      <c r="AC60" s="332"/>
      <c r="AD60" s="332"/>
      <c r="AE60" s="332"/>
      <c r="AF60" s="332"/>
      <c r="AG60" s="332"/>
      <c r="AH60" s="332"/>
      <c r="AI60" s="332"/>
      <c r="AJ60" s="332"/>
      <c r="AK60" s="332"/>
      <c r="AL60" s="332"/>
      <c r="AM60" s="332"/>
      <c r="AN60" s="332"/>
    </row>
    <row r="61" spans="1:40" ht="12.75" customHeight="1" x14ac:dyDescent="0.3">
      <c r="A61" s="343"/>
      <c r="B61" s="343"/>
      <c r="C61" s="343"/>
      <c r="D61" s="343"/>
      <c r="E61" s="344" t="s">
        <v>385</v>
      </c>
      <c r="F61" s="344"/>
      <c r="G61" s="344"/>
      <c r="H61" s="344"/>
      <c r="I61" s="344"/>
      <c r="J61" s="344"/>
      <c r="K61" s="344"/>
      <c r="L61" s="344"/>
      <c r="M61" s="344"/>
      <c r="N61" s="344" t="s">
        <v>386</v>
      </c>
      <c r="O61" s="344"/>
      <c r="P61" s="344"/>
      <c r="Q61" s="344"/>
      <c r="R61" s="344"/>
      <c r="S61" s="344"/>
      <c r="T61" s="344"/>
      <c r="U61" s="344"/>
      <c r="V61" s="344"/>
      <c r="W61" s="344" t="s">
        <v>386</v>
      </c>
      <c r="X61" s="344"/>
      <c r="Y61" s="344"/>
      <c r="Z61" s="344"/>
      <c r="AA61" s="344"/>
      <c r="AB61" s="344"/>
      <c r="AC61" s="344"/>
      <c r="AD61" s="344"/>
      <c r="AE61" s="344"/>
      <c r="AF61" s="344" t="s">
        <v>387</v>
      </c>
      <c r="AG61" s="344"/>
      <c r="AH61" s="344"/>
      <c r="AI61" s="344"/>
      <c r="AJ61" s="344"/>
      <c r="AK61" s="344"/>
      <c r="AL61" s="344"/>
      <c r="AM61" s="344"/>
      <c r="AN61" s="344"/>
    </row>
    <row r="62" spans="1:40" ht="12.75" customHeight="1" x14ac:dyDescent="0.3">
      <c r="A62" s="338" t="s">
        <v>388</v>
      </c>
      <c r="B62" s="338"/>
      <c r="C62" s="338"/>
      <c r="D62" s="338"/>
      <c r="E62" s="339" t="s">
        <v>389</v>
      </c>
      <c r="F62" s="339"/>
      <c r="G62" s="339"/>
      <c r="H62" s="339"/>
      <c r="I62" s="339"/>
      <c r="J62" s="339"/>
      <c r="K62" s="339"/>
      <c r="L62" s="339"/>
      <c r="M62" s="339"/>
      <c r="N62" s="340" t="s">
        <v>390</v>
      </c>
      <c r="O62" s="341"/>
      <c r="P62" s="341"/>
      <c r="Q62" s="341"/>
      <c r="R62" s="341"/>
      <c r="S62" s="341"/>
      <c r="T62" s="341"/>
      <c r="U62" s="341"/>
      <c r="V62" s="342"/>
      <c r="W62" s="339" t="s">
        <v>867</v>
      </c>
      <c r="X62" s="339"/>
      <c r="Y62" s="339"/>
      <c r="Z62" s="339"/>
      <c r="AA62" s="339"/>
      <c r="AB62" s="339"/>
      <c r="AC62" s="339"/>
      <c r="AD62" s="339"/>
      <c r="AE62" s="339"/>
      <c r="AF62" s="340" t="s">
        <v>391</v>
      </c>
      <c r="AG62" s="341"/>
      <c r="AH62" s="341"/>
      <c r="AI62" s="341"/>
      <c r="AJ62" s="341"/>
      <c r="AK62" s="341"/>
      <c r="AL62" s="341"/>
      <c r="AM62" s="341"/>
      <c r="AN62" s="342"/>
    </row>
    <row r="63" spans="1:40" ht="12.75" customHeight="1" x14ac:dyDescent="0.3">
      <c r="A63" s="338" t="s">
        <v>392</v>
      </c>
      <c r="B63" s="338"/>
      <c r="C63" s="338"/>
      <c r="D63" s="338"/>
      <c r="E63" s="339" t="s">
        <v>393</v>
      </c>
      <c r="F63" s="339"/>
      <c r="G63" s="339"/>
      <c r="H63" s="339"/>
      <c r="I63" s="339"/>
      <c r="J63" s="339"/>
      <c r="K63" s="339"/>
      <c r="L63" s="339"/>
      <c r="M63" s="339"/>
      <c r="N63" s="340" t="s">
        <v>394</v>
      </c>
      <c r="O63" s="341"/>
      <c r="P63" s="341"/>
      <c r="Q63" s="341"/>
      <c r="R63" s="341"/>
      <c r="S63" s="341"/>
      <c r="T63" s="341"/>
      <c r="U63" s="341"/>
      <c r="V63" s="342"/>
      <c r="W63" s="339" t="s">
        <v>395</v>
      </c>
      <c r="X63" s="339"/>
      <c r="Y63" s="339"/>
      <c r="Z63" s="339"/>
      <c r="AA63" s="339"/>
      <c r="AB63" s="339"/>
      <c r="AC63" s="339"/>
      <c r="AD63" s="339"/>
      <c r="AE63" s="339"/>
      <c r="AF63" s="339" t="s">
        <v>396</v>
      </c>
      <c r="AG63" s="339"/>
      <c r="AH63" s="339"/>
      <c r="AI63" s="339"/>
      <c r="AJ63" s="339"/>
      <c r="AK63" s="339"/>
      <c r="AL63" s="339"/>
      <c r="AM63" s="339"/>
      <c r="AN63" s="339"/>
    </row>
    <row r="64" spans="1:40" ht="16.5" customHeight="1" x14ac:dyDescent="0.3">
      <c r="A64" s="345" t="s">
        <v>397</v>
      </c>
      <c r="B64" s="346"/>
      <c r="C64" s="346"/>
      <c r="D64" s="347"/>
      <c r="E64" s="354"/>
      <c r="F64" s="355"/>
      <c r="G64" s="355"/>
      <c r="H64" s="355"/>
      <c r="I64" s="355"/>
      <c r="J64" s="355"/>
      <c r="K64" s="355"/>
      <c r="L64" s="355"/>
      <c r="M64" s="356"/>
      <c r="N64" s="354"/>
      <c r="O64" s="355"/>
      <c r="P64" s="355"/>
      <c r="Q64" s="355"/>
      <c r="R64" s="355"/>
      <c r="S64" s="355"/>
      <c r="T64" s="355"/>
      <c r="U64" s="355"/>
      <c r="V64" s="356"/>
      <c r="W64" s="354"/>
      <c r="X64" s="355"/>
      <c r="Y64" s="355"/>
      <c r="Z64" s="355"/>
      <c r="AA64" s="355"/>
      <c r="AB64" s="355"/>
      <c r="AC64" s="355"/>
      <c r="AD64" s="355"/>
      <c r="AE64" s="356"/>
      <c r="AF64" s="354"/>
      <c r="AG64" s="355"/>
      <c r="AH64" s="355"/>
      <c r="AI64" s="355"/>
      <c r="AJ64" s="355"/>
      <c r="AK64" s="355"/>
      <c r="AL64" s="355"/>
      <c r="AM64" s="355"/>
      <c r="AN64" s="356"/>
    </row>
    <row r="65" spans="1:41" ht="12.75" customHeight="1" x14ac:dyDescent="0.3">
      <c r="A65" s="348"/>
      <c r="B65" s="349"/>
      <c r="C65" s="349"/>
      <c r="D65" s="350"/>
      <c r="E65" s="357"/>
      <c r="F65" s="358"/>
      <c r="G65" s="358"/>
      <c r="H65" s="358"/>
      <c r="I65" s="358"/>
      <c r="J65" s="358"/>
      <c r="K65" s="358"/>
      <c r="L65" s="358"/>
      <c r="M65" s="359"/>
      <c r="N65" s="357"/>
      <c r="O65" s="358"/>
      <c r="P65" s="358"/>
      <c r="Q65" s="358"/>
      <c r="R65" s="358"/>
      <c r="S65" s="358"/>
      <c r="T65" s="358"/>
      <c r="U65" s="358"/>
      <c r="V65" s="359"/>
      <c r="W65" s="357"/>
      <c r="X65" s="358"/>
      <c r="Y65" s="358"/>
      <c r="Z65" s="358"/>
      <c r="AA65" s="358"/>
      <c r="AB65" s="358"/>
      <c r="AC65" s="358"/>
      <c r="AD65" s="358"/>
      <c r="AE65" s="359"/>
      <c r="AF65" s="357"/>
      <c r="AG65" s="358"/>
      <c r="AH65" s="358"/>
      <c r="AI65" s="358"/>
      <c r="AJ65" s="358"/>
      <c r="AK65" s="358"/>
      <c r="AL65" s="358"/>
      <c r="AM65" s="358"/>
      <c r="AN65" s="359"/>
    </row>
    <row r="66" spans="1:41" ht="12.75" customHeight="1" x14ac:dyDescent="0.3">
      <c r="A66" s="351"/>
      <c r="B66" s="352"/>
      <c r="C66" s="352"/>
      <c r="D66" s="353"/>
      <c r="E66" s="360"/>
      <c r="F66" s="361"/>
      <c r="G66" s="361"/>
      <c r="H66" s="361"/>
      <c r="I66" s="361"/>
      <c r="J66" s="361"/>
      <c r="K66" s="361"/>
      <c r="L66" s="361"/>
      <c r="M66" s="362"/>
      <c r="N66" s="360"/>
      <c r="O66" s="361"/>
      <c r="P66" s="361"/>
      <c r="Q66" s="361"/>
      <c r="R66" s="361"/>
      <c r="S66" s="361"/>
      <c r="T66" s="361"/>
      <c r="U66" s="361"/>
      <c r="V66" s="362"/>
      <c r="W66" s="360"/>
      <c r="X66" s="361"/>
      <c r="Y66" s="361"/>
      <c r="Z66" s="361"/>
      <c r="AA66" s="361"/>
      <c r="AB66" s="361"/>
      <c r="AC66" s="361"/>
      <c r="AD66" s="361"/>
      <c r="AE66" s="362"/>
      <c r="AF66" s="360"/>
      <c r="AG66" s="361"/>
      <c r="AH66" s="361"/>
      <c r="AI66" s="361"/>
      <c r="AJ66" s="361"/>
      <c r="AK66" s="361"/>
      <c r="AL66" s="361"/>
      <c r="AM66" s="361"/>
      <c r="AN66" s="362"/>
    </row>
    <row r="67" spans="1:41" ht="25.95" customHeight="1" x14ac:dyDescent="0.3">
      <c r="A67" s="292"/>
      <c r="B67" s="292"/>
      <c r="C67" s="292"/>
      <c r="D67" s="292"/>
      <c r="E67" s="292"/>
      <c r="F67" s="292"/>
      <c r="G67" s="292"/>
      <c r="H67" s="292"/>
      <c r="I67" s="293" t="s">
        <v>360</v>
      </c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293"/>
      <c r="U67" s="293"/>
      <c r="V67" s="293"/>
      <c r="W67" s="293"/>
      <c r="X67" s="293"/>
      <c r="Y67" s="293"/>
      <c r="Z67" s="293"/>
      <c r="AA67" s="293"/>
      <c r="AB67" s="293"/>
      <c r="AC67" s="293"/>
      <c r="AD67" s="293"/>
      <c r="AE67" s="294" t="s">
        <v>536</v>
      </c>
      <c r="AF67" s="295"/>
      <c r="AG67" s="295"/>
      <c r="AH67" s="295"/>
      <c r="AI67" s="295"/>
      <c r="AJ67" s="295"/>
      <c r="AK67" s="295"/>
      <c r="AL67" s="295"/>
      <c r="AM67" s="295"/>
      <c r="AN67" s="296"/>
    </row>
    <row r="68" spans="1:41" ht="26.4" customHeight="1" x14ac:dyDescent="0.3">
      <c r="A68" s="292"/>
      <c r="B68" s="292"/>
      <c r="C68" s="292"/>
      <c r="D68" s="292"/>
      <c r="E68" s="292"/>
      <c r="F68" s="292"/>
      <c r="G68" s="292"/>
      <c r="H68" s="292"/>
      <c r="I68" s="293"/>
      <c r="J68" s="293"/>
      <c r="K68" s="293"/>
      <c r="L68" s="293"/>
      <c r="M68" s="293"/>
      <c r="N68" s="293"/>
      <c r="O68" s="293"/>
      <c r="P68" s="293"/>
      <c r="Q68" s="293"/>
      <c r="R68" s="293"/>
      <c r="S68" s="293"/>
      <c r="T68" s="293"/>
      <c r="U68" s="293"/>
      <c r="V68" s="293"/>
      <c r="W68" s="293"/>
      <c r="X68" s="293"/>
      <c r="Y68" s="293"/>
      <c r="Z68" s="293"/>
      <c r="AA68" s="293"/>
      <c r="AB68" s="293"/>
      <c r="AC68" s="293"/>
      <c r="AD68" s="293"/>
      <c r="AE68" s="297"/>
      <c r="AF68" s="298"/>
      <c r="AG68" s="298"/>
      <c r="AH68" s="298"/>
      <c r="AI68" s="298"/>
      <c r="AJ68" s="298"/>
      <c r="AK68" s="298"/>
      <c r="AL68" s="298"/>
      <c r="AM68" s="298"/>
      <c r="AN68" s="299"/>
    </row>
    <row r="69" spans="1:41" ht="28.95" customHeight="1" x14ac:dyDescent="0.3">
      <c r="A69" s="300" t="s">
        <v>361</v>
      </c>
      <c r="B69" s="301"/>
      <c r="C69" s="301"/>
      <c r="D69" s="302" t="str">
        <f>+D38</f>
        <v>MANTENIMIENTO Y MEJORAMIENTO DE LA INFRAESTRUCTURA VIAL EN LA ZONA DE INFLUENCIA DEL PROYECTO HIDROELÉCTRICO ITUANGO, Y OBRAS COMPLEMENTARIAS</v>
      </c>
      <c r="E69" s="302"/>
      <c r="F69" s="302"/>
      <c r="G69" s="302"/>
      <c r="H69" s="302"/>
      <c r="I69" s="302"/>
      <c r="J69" s="302"/>
      <c r="K69" s="302"/>
      <c r="L69" s="302"/>
      <c r="M69" s="302"/>
      <c r="N69" s="302"/>
      <c r="O69" s="302"/>
      <c r="P69" s="302"/>
      <c r="Q69" s="302"/>
      <c r="R69" s="302"/>
      <c r="S69" s="302"/>
      <c r="T69" s="302"/>
      <c r="U69" s="302"/>
      <c r="V69" s="302"/>
      <c r="W69" s="302"/>
      <c r="X69" s="302"/>
      <c r="Y69" s="302"/>
      <c r="Z69" s="302"/>
      <c r="AA69" s="302"/>
      <c r="AB69" s="302"/>
      <c r="AC69" s="302"/>
      <c r="AD69" s="302"/>
      <c r="AE69" s="302"/>
      <c r="AF69" s="302"/>
      <c r="AG69" s="301" t="s">
        <v>362</v>
      </c>
      <c r="AH69" s="301"/>
      <c r="AI69" s="301"/>
      <c r="AJ69" s="303">
        <v>3</v>
      </c>
      <c r="AK69" s="303"/>
      <c r="AL69" s="303"/>
      <c r="AM69" s="303"/>
      <c r="AN69" s="25"/>
    </row>
    <row r="70" spans="1:41" ht="15" customHeight="1" x14ac:dyDescent="0.3">
      <c r="A70" s="313" t="s">
        <v>363</v>
      </c>
      <c r="B70" s="314"/>
      <c r="C70" s="314"/>
      <c r="D70" s="315" t="s">
        <v>364</v>
      </c>
      <c r="E70" s="315"/>
      <c r="F70" s="315"/>
      <c r="G70" s="315"/>
      <c r="H70" s="315"/>
      <c r="I70" s="315"/>
      <c r="J70" s="315"/>
      <c r="K70" s="315"/>
      <c r="L70" s="315"/>
      <c r="M70" s="315"/>
      <c r="N70" s="315"/>
      <c r="O70" s="315"/>
      <c r="P70" s="315"/>
      <c r="Q70" s="315"/>
      <c r="R70" s="315"/>
      <c r="S70" s="316" t="s">
        <v>365</v>
      </c>
      <c r="T70" s="316"/>
      <c r="U70" s="316"/>
      <c r="V70" s="316"/>
      <c r="W70" s="304">
        <f>+W39</f>
        <v>10</v>
      </c>
      <c r="X70" s="317"/>
      <c r="Y70" s="305" t="s">
        <v>366</v>
      </c>
      <c r="Z70" s="305"/>
      <c r="AA70" s="524">
        <f>+AA39</f>
        <v>10.4</v>
      </c>
      <c r="AB70" s="303"/>
      <c r="AC70" s="303"/>
      <c r="AD70" s="28" t="s">
        <v>367</v>
      </c>
      <c r="AE70" s="26"/>
      <c r="AG70" s="304" t="str">
        <f>+AG39</f>
        <v>m³-km</v>
      </c>
      <c r="AH70" s="304"/>
      <c r="AI70" s="305" t="s">
        <v>368</v>
      </c>
      <c r="AJ70" s="305"/>
      <c r="AK70" s="306">
        <v>45432</v>
      </c>
      <c r="AL70" s="306"/>
      <c r="AM70" s="306"/>
      <c r="AN70" s="307"/>
    </row>
    <row r="71" spans="1:41" ht="52.2" customHeight="1" x14ac:dyDescent="0.3">
      <c r="A71" s="308" t="s">
        <v>369</v>
      </c>
      <c r="B71" s="309"/>
      <c r="C71" s="309"/>
      <c r="D71" s="310" t="str">
        <f>+D40</f>
        <v>TRANSPORTE DE MATERIALES PROVENIENTES DE EXCAVACIONES, DERRUMBES, DEMOLICIONES, LIMPIEZAS EN GENERAL, ROCERÍA Y TALA DE ÁRBOLES</v>
      </c>
      <c r="E71" s="311"/>
      <c r="F71" s="311"/>
      <c r="G71" s="311"/>
      <c r="H71" s="311"/>
      <c r="I71" s="311"/>
      <c r="J71" s="311"/>
      <c r="K71" s="311"/>
      <c r="L71" s="311"/>
      <c r="M71" s="311"/>
      <c r="N71" s="311"/>
      <c r="O71" s="311"/>
      <c r="P71" s="311"/>
      <c r="Q71" s="311"/>
      <c r="R71" s="311"/>
      <c r="S71" s="29" t="s">
        <v>370</v>
      </c>
      <c r="T71" s="27"/>
      <c r="U71" s="27"/>
      <c r="V71" s="29"/>
      <c r="W71" s="27"/>
      <c r="X71" s="27"/>
      <c r="Y71" s="312" t="str">
        <f>+Y40</f>
        <v>Acarreo de material común proveniente de excavaciones exteriores y excavaciones estructurales a distancias mayores de mil metros (1000 m)</v>
      </c>
      <c r="Z71" s="312"/>
      <c r="AA71" s="312"/>
      <c r="AB71" s="312"/>
      <c r="AC71" s="312"/>
      <c r="AD71" s="312"/>
      <c r="AE71" s="312"/>
      <c r="AF71" s="312"/>
      <c r="AG71" s="312"/>
      <c r="AH71" s="312"/>
      <c r="AI71" s="312"/>
      <c r="AJ71" s="312"/>
      <c r="AK71" s="312"/>
      <c r="AL71" s="312"/>
      <c r="AM71" s="312"/>
      <c r="AN71" s="25"/>
    </row>
    <row r="72" spans="1:41" ht="3" customHeight="1" x14ac:dyDescent="0.3">
      <c r="A72" s="21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3"/>
    </row>
    <row r="73" spans="1:41" ht="24.75" customHeight="1" x14ac:dyDescent="0.3">
      <c r="A73" s="325" t="s">
        <v>399</v>
      </c>
      <c r="B73" s="326"/>
      <c r="C73" s="326"/>
      <c r="D73" s="326"/>
      <c r="E73" s="326"/>
      <c r="F73" s="326"/>
      <c r="G73" s="327"/>
      <c r="H73" s="325" t="s">
        <v>404</v>
      </c>
      <c r="I73" s="326"/>
      <c r="J73" s="326"/>
      <c r="K73" s="326"/>
      <c r="L73" s="326"/>
      <c r="M73" s="325" t="s">
        <v>405</v>
      </c>
      <c r="N73" s="326"/>
      <c r="O73" s="326"/>
      <c r="P73" s="326"/>
      <c r="Q73" s="327"/>
      <c r="R73" s="325" t="s">
        <v>428</v>
      </c>
      <c r="S73" s="326"/>
      <c r="T73" s="326"/>
      <c r="U73" s="327"/>
      <c r="V73" s="325" t="s">
        <v>402</v>
      </c>
      <c r="W73" s="326"/>
      <c r="X73" s="326"/>
      <c r="Y73" s="327"/>
      <c r="Z73" s="325" t="s">
        <v>49</v>
      </c>
      <c r="AA73" s="326"/>
      <c r="AB73" s="326"/>
      <c r="AC73" s="326"/>
      <c r="AD73" s="327"/>
      <c r="AE73" s="325" t="s">
        <v>429</v>
      </c>
      <c r="AF73" s="326"/>
      <c r="AG73" s="326"/>
      <c r="AH73" s="326"/>
      <c r="AI73" s="327"/>
      <c r="AJ73" s="525" t="str">
        <f>AG70</f>
        <v>m³-km</v>
      </c>
      <c r="AK73" s="328"/>
      <c r="AL73" s="328"/>
      <c r="AM73" s="328"/>
      <c r="AN73" s="328"/>
    </row>
    <row r="74" spans="1:41" s="43" customFormat="1" ht="69" customHeight="1" x14ac:dyDescent="0.3">
      <c r="A74" s="402" t="s">
        <v>689</v>
      </c>
      <c r="B74" s="403"/>
      <c r="C74" s="403"/>
      <c r="D74" s="403"/>
      <c r="E74" s="403"/>
      <c r="F74" s="403"/>
      <c r="G74" s="404"/>
      <c r="H74" s="504">
        <f>+'8,2,1'!J14</f>
        <v>4530</v>
      </c>
      <c r="I74" s="499"/>
      <c r="J74" s="499"/>
      <c r="K74" s="499"/>
      <c r="L74" s="500"/>
      <c r="M74" s="504">
        <f>+'8,2,1'!P14</f>
        <v>4530</v>
      </c>
      <c r="N74" s="499"/>
      <c r="O74" s="499"/>
      <c r="P74" s="499"/>
      <c r="Q74" s="500"/>
      <c r="R74" s="504">
        <f>((M74-H74)/2)+H74</f>
        <v>4530</v>
      </c>
      <c r="S74" s="499"/>
      <c r="T74" s="499"/>
      <c r="U74" s="500"/>
      <c r="V74" s="402" t="str">
        <f>+'8,2,1'!V14</f>
        <v>VVP</v>
      </c>
      <c r="W74" s="403"/>
      <c r="X74" s="403"/>
      <c r="Y74" s="404"/>
      <c r="Z74" s="526">
        <f>+'8,2,1'!AK14</f>
        <v>117.80000000000001</v>
      </c>
      <c r="AA74" s="527"/>
      <c r="AB74" s="527"/>
      <c r="AC74" s="527"/>
      <c r="AD74" s="528"/>
      <c r="AE74" s="529">
        <f>ROUND((12000-R74+2000-100)/1000,1)</f>
        <v>9.4</v>
      </c>
      <c r="AF74" s="530"/>
      <c r="AG74" s="530"/>
      <c r="AH74" s="530"/>
      <c r="AI74" s="531"/>
      <c r="AJ74" s="447">
        <f>ROUND(Z74*AE74,1)</f>
        <v>1107.3</v>
      </c>
      <c r="AK74" s="447"/>
      <c r="AL74" s="447"/>
      <c r="AM74" s="447"/>
      <c r="AN74" s="447"/>
    </row>
    <row r="75" spans="1:41" ht="12.75" customHeight="1" x14ac:dyDescent="0.3">
      <c r="A75" s="333" t="s">
        <v>353</v>
      </c>
      <c r="B75" s="333"/>
      <c r="C75" s="333"/>
      <c r="D75" s="333"/>
      <c r="E75" s="333"/>
      <c r="F75" s="333"/>
      <c r="G75" s="333"/>
      <c r="H75" s="333"/>
      <c r="I75" s="333"/>
      <c r="J75" s="333"/>
      <c r="K75" s="333"/>
      <c r="L75" s="333"/>
      <c r="M75" s="333"/>
      <c r="N75" s="333"/>
      <c r="O75" s="333"/>
      <c r="P75" s="333"/>
      <c r="Q75" s="333"/>
      <c r="R75" s="333"/>
      <c r="S75" s="333"/>
      <c r="T75" s="333"/>
      <c r="U75" s="333"/>
      <c r="V75" s="333"/>
      <c r="W75" s="333"/>
      <c r="X75" s="333"/>
      <c r="Y75" s="333"/>
      <c r="Z75" s="333"/>
      <c r="AA75" s="333"/>
      <c r="AB75" s="333"/>
      <c r="AC75" s="333"/>
      <c r="AD75" s="333"/>
      <c r="AE75" s="333"/>
      <c r="AF75" s="333"/>
      <c r="AG75" s="333"/>
      <c r="AH75" s="333"/>
      <c r="AI75" s="333"/>
      <c r="AJ75" s="334">
        <f>SUM(AJ74:AN74)</f>
        <v>1107.3</v>
      </c>
      <c r="AK75" s="334"/>
      <c r="AL75" s="334"/>
      <c r="AM75" s="334"/>
      <c r="AN75" s="334"/>
      <c r="AO75" s="24"/>
    </row>
    <row r="76" spans="1:41" ht="12.75" customHeight="1" x14ac:dyDescent="0.3">
      <c r="A76" s="332" t="s">
        <v>430</v>
      </c>
      <c r="B76" s="332"/>
      <c r="C76" s="332"/>
      <c r="D76" s="332"/>
      <c r="E76" s="332"/>
      <c r="F76" s="332"/>
      <c r="G76" s="332"/>
      <c r="H76" s="332"/>
      <c r="I76" s="332"/>
      <c r="J76" s="332"/>
      <c r="K76" s="332"/>
      <c r="L76" s="332"/>
      <c r="M76" s="332"/>
      <c r="N76" s="332"/>
      <c r="O76" s="332"/>
      <c r="P76" s="332"/>
      <c r="Q76" s="332"/>
      <c r="R76" s="332"/>
      <c r="S76" s="332"/>
      <c r="T76" s="332"/>
      <c r="U76" s="332"/>
      <c r="V76" s="332"/>
      <c r="W76" s="332"/>
      <c r="X76" s="332"/>
      <c r="Y76" s="332"/>
      <c r="Z76" s="332"/>
      <c r="AA76" s="332"/>
      <c r="AB76" s="332"/>
      <c r="AC76" s="332"/>
      <c r="AD76" s="332"/>
      <c r="AE76" s="332"/>
      <c r="AF76" s="332"/>
      <c r="AG76" s="332"/>
      <c r="AH76" s="332"/>
      <c r="AI76" s="332"/>
      <c r="AJ76" s="332"/>
      <c r="AK76" s="332"/>
      <c r="AL76" s="332"/>
      <c r="AM76" s="332"/>
      <c r="AN76" s="332"/>
      <c r="AO76" s="24"/>
    </row>
    <row r="77" spans="1:41" ht="12.75" customHeight="1" x14ac:dyDescent="0.3">
      <c r="A77" s="532" t="s">
        <v>517</v>
      </c>
      <c r="B77" s="533"/>
      <c r="C77" s="533"/>
      <c r="D77" s="533"/>
      <c r="E77" s="533"/>
      <c r="F77" s="533"/>
      <c r="G77" s="533"/>
      <c r="H77" s="533"/>
      <c r="I77" s="533"/>
      <c r="J77" s="533"/>
      <c r="K77" s="533"/>
      <c r="L77" s="533"/>
      <c r="M77" s="533"/>
      <c r="N77" s="533"/>
      <c r="O77" s="533"/>
      <c r="P77" s="533"/>
      <c r="Q77" s="533"/>
      <c r="R77" s="533"/>
      <c r="S77" s="533"/>
      <c r="T77" s="533"/>
      <c r="U77" s="533"/>
      <c r="V77" s="533"/>
      <c r="W77" s="533"/>
      <c r="X77" s="533"/>
      <c r="Y77" s="533"/>
      <c r="Z77" s="533"/>
      <c r="AA77" s="533"/>
      <c r="AB77" s="533"/>
      <c r="AC77" s="533"/>
      <c r="AD77" s="533"/>
      <c r="AE77" s="533"/>
      <c r="AF77" s="533"/>
      <c r="AG77" s="533"/>
      <c r="AH77" s="533"/>
      <c r="AI77" s="533"/>
      <c r="AJ77" s="533"/>
      <c r="AK77" s="533"/>
      <c r="AL77" s="533"/>
      <c r="AM77" s="533"/>
      <c r="AN77" s="534"/>
    </row>
    <row r="78" spans="1:41" ht="12.75" customHeight="1" x14ac:dyDescent="0.3">
      <c r="A78" s="535"/>
      <c r="B78" s="536"/>
      <c r="C78" s="536"/>
      <c r="D78" s="536"/>
      <c r="E78" s="536"/>
      <c r="F78" s="536"/>
      <c r="G78" s="536"/>
      <c r="H78" s="536"/>
      <c r="I78" s="536"/>
      <c r="J78" s="536"/>
      <c r="K78" s="536"/>
      <c r="L78" s="536"/>
      <c r="M78" s="536"/>
      <c r="N78" s="536"/>
      <c r="O78" s="536"/>
      <c r="P78" s="536"/>
      <c r="Q78" s="536"/>
      <c r="R78" s="536"/>
      <c r="S78" s="536"/>
      <c r="T78" s="536"/>
      <c r="U78" s="536"/>
      <c r="V78" s="536"/>
      <c r="W78" s="536"/>
      <c r="X78" s="536"/>
      <c r="Y78" s="536"/>
      <c r="Z78" s="536"/>
      <c r="AA78" s="536"/>
      <c r="AB78" s="536"/>
      <c r="AC78" s="536"/>
      <c r="AD78" s="536"/>
      <c r="AE78" s="536"/>
      <c r="AF78" s="536"/>
      <c r="AG78" s="536"/>
      <c r="AH78" s="536"/>
      <c r="AI78" s="536"/>
      <c r="AJ78" s="536"/>
      <c r="AK78" s="536"/>
      <c r="AL78" s="536"/>
      <c r="AM78" s="536"/>
      <c r="AN78" s="537"/>
    </row>
    <row r="79" spans="1:41" ht="12.75" customHeight="1" x14ac:dyDescent="0.3">
      <c r="A79" s="535"/>
      <c r="B79" s="536"/>
      <c r="C79" s="536"/>
      <c r="D79" s="536"/>
      <c r="E79" s="536"/>
      <c r="F79" s="536"/>
      <c r="G79" s="536"/>
      <c r="H79" s="536"/>
      <c r="I79" s="536"/>
      <c r="J79" s="536"/>
      <c r="K79" s="536"/>
      <c r="L79" s="536"/>
      <c r="M79" s="536"/>
      <c r="N79" s="536"/>
      <c r="O79" s="536"/>
      <c r="P79" s="536"/>
      <c r="Q79" s="536"/>
      <c r="R79" s="536"/>
      <c r="S79" s="536"/>
      <c r="T79" s="536"/>
      <c r="U79" s="536"/>
      <c r="V79" s="536"/>
      <c r="W79" s="536"/>
      <c r="X79" s="536"/>
      <c r="Y79" s="536"/>
      <c r="Z79" s="536"/>
      <c r="AA79" s="536"/>
      <c r="AB79" s="536"/>
      <c r="AC79" s="536"/>
      <c r="AD79" s="536"/>
      <c r="AE79" s="536"/>
      <c r="AF79" s="536"/>
      <c r="AG79" s="536"/>
      <c r="AH79" s="536"/>
      <c r="AI79" s="536"/>
      <c r="AJ79" s="536"/>
      <c r="AK79" s="536"/>
      <c r="AL79" s="536"/>
      <c r="AM79" s="536"/>
      <c r="AN79" s="537"/>
    </row>
    <row r="80" spans="1:41" ht="12.75" customHeight="1" x14ac:dyDescent="0.3">
      <c r="A80" s="535"/>
      <c r="B80" s="536"/>
      <c r="C80" s="536"/>
      <c r="D80" s="536"/>
      <c r="E80" s="536"/>
      <c r="F80" s="536"/>
      <c r="G80" s="536"/>
      <c r="H80" s="536"/>
      <c r="I80" s="536"/>
      <c r="J80" s="536"/>
      <c r="K80" s="536"/>
      <c r="L80" s="536"/>
      <c r="M80" s="536"/>
      <c r="N80" s="536"/>
      <c r="O80" s="536"/>
      <c r="P80" s="536"/>
      <c r="Q80" s="536"/>
      <c r="R80" s="536"/>
      <c r="S80" s="536"/>
      <c r="T80" s="536"/>
      <c r="U80" s="536"/>
      <c r="V80" s="536"/>
      <c r="W80" s="536"/>
      <c r="X80" s="536"/>
      <c r="Y80" s="536"/>
      <c r="Z80" s="536"/>
      <c r="AA80" s="536"/>
      <c r="AB80" s="536"/>
      <c r="AC80" s="536"/>
      <c r="AD80" s="536"/>
      <c r="AE80" s="536"/>
      <c r="AF80" s="536"/>
      <c r="AG80" s="536"/>
      <c r="AH80" s="536"/>
      <c r="AI80" s="536"/>
      <c r="AJ80" s="536"/>
      <c r="AK80" s="536"/>
      <c r="AL80" s="536"/>
      <c r="AM80" s="536"/>
      <c r="AN80" s="537"/>
    </row>
    <row r="81" spans="1:40" ht="12.75" customHeight="1" x14ac:dyDescent="0.3">
      <c r="A81" s="535"/>
      <c r="B81" s="536"/>
      <c r="C81" s="536"/>
      <c r="D81" s="536"/>
      <c r="E81" s="536"/>
      <c r="F81" s="536"/>
      <c r="G81" s="536"/>
      <c r="H81" s="536"/>
      <c r="I81" s="536"/>
      <c r="J81" s="536"/>
      <c r="K81" s="536"/>
      <c r="L81" s="536"/>
      <c r="M81" s="536"/>
      <c r="N81" s="536"/>
      <c r="O81" s="536"/>
      <c r="P81" s="536"/>
      <c r="Q81" s="536"/>
      <c r="R81" s="536"/>
      <c r="S81" s="536"/>
      <c r="T81" s="536"/>
      <c r="U81" s="536"/>
      <c r="V81" s="536"/>
      <c r="W81" s="536"/>
      <c r="X81" s="536"/>
      <c r="Y81" s="536"/>
      <c r="Z81" s="536"/>
      <c r="AA81" s="536"/>
      <c r="AB81" s="536"/>
      <c r="AC81" s="536"/>
      <c r="AD81" s="536"/>
      <c r="AE81" s="536"/>
      <c r="AF81" s="536"/>
      <c r="AG81" s="536"/>
      <c r="AH81" s="536"/>
      <c r="AI81" s="536"/>
      <c r="AJ81" s="536"/>
      <c r="AK81" s="536"/>
      <c r="AL81" s="536"/>
      <c r="AM81" s="536"/>
      <c r="AN81" s="537"/>
    </row>
    <row r="82" spans="1:40" ht="12.75" customHeight="1" x14ac:dyDescent="0.3">
      <c r="A82" s="535"/>
      <c r="B82" s="536"/>
      <c r="C82" s="536"/>
      <c r="D82" s="536"/>
      <c r="E82" s="536"/>
      <c r="F82" s="536"/>
      <c r="G82" s="536"/>
      <c r="H82" s="536"/>
      <c r="I82" s="536"/>
      <c r="J82" s="536"/>
      <c r="K82" s="536"/>
      <c r="L82" s="536"/>
      <c r="M82" s="536"/>
      <c r="N82" s="536"/>
      <c r="O82" s="536"/>
      <c r="P82" s="536"/>
      <c r="Q82" s="536"/>
      <c r="R82" s="536"/>
      <c r="S82" s="536"/>
      <c r="T82" s="536"/>
      <c r="U82" s="536"/>
      <c r="V82" s="536"/>
      <c r="W82" s="536"/>
      <c r="X82" s="536"/>
      <c r="Y82" s="536"/>
      <c r="Z82" s="536"/>
      <c r="AA82" s="536"/>
      <c r="AB82" s="536"/>
      <c r="AC82" s="536"/>
      <c r="AD82" s="536"/>
      <c r="AE82" s="536"/>
      <c r="AF82" s="536"/>
      <c r="AG82" s="536"/>
      <c r="AH82" s="536"/>
      <c r="AI82" s="536"/>
      <c r="AJ82" s="536"/>
      <c r="AK82" s="536"/>
      <c r="AL82" s="536"/>
      <c r="AM82" s="536"/>
      <c r="AN82" s="537"/>
    </row>
    <row r="83" spans="1:40" ht="12.75" customHeight="1" x14ac:dyDescent="0.3">
      <c r="A83" s="535"/>
      <c r="B83" s="536"/>
      <c r="C83" s="536"/>
      <c r="D83" s="536"/>
      <c r="E83" s="536"/>
      <c r="F83" s="536"/>
      <c r="G83" s="536"/>
      <c r="H83" s="536"/>
      <c r="I83" s="536"/>
      <c r="J83" s="536"/>
      <c r="K83" s="536"/>
      <c r="L83" s="536"/>
      <c r="M83" s="536"/>
      <c r="N83" s="536"/>
      <c r="O83" s="536"/>
      <c r="P83" s="536"/>
      <c r="Q83" s="536"/>
      <c r="R83" s="536"/>
      <c r="S83" s="536"/>
      <c r="T83" s="536"/>
      <c r="U83" s="536"/>
      <c r="V83" s="536"/>
      <c r="W83" s="536"/>
      <c r="X83" s="536"/>
      <c r="Y83" s="536"/>
      <c r="Z83" s="536"/>
      <c r="AA83" s="536"/>
      <c r="AB83" s="536"/>
      <c r="AC83" s="536"/>
      <c r="AD83" s="536"/>
      <c r="AE83" s="536"/>
      <c r="AF83" s="536"/>
      <c r="AG83" s="536"/>
      <c r="AH83" s="536"/>
      <c r="AI83" s="536"/>
      <c r="AJ83" s="536"/>
      <c r="AK83" s="536"/>
      <c r="AL83" s="536"/>
      <c r="AM83" s="536"/>
      <c r="AN83" s="537"/>
    </row>
    <row r="84" spans="1:40" ht="12.75" customHeight="1" x14ac:dyDescent="0.3">
      <c r="A84" s="535"/>
      <c r="B84" s="536"/>
      <c r="C84" s="536"/>
      <c r="D84" s="536"/>
      <c r="E84" s="536"/>
      <c r="F84" s="536"/>
      <c r="G84" s="536"/>
      <c r="H84" s="536"/>
      <c r="I84" s="536"/>
      <c r="J84" s="536"/>
      <c r="K84" s="536"/>
      <c r="L84" s="536"/>
      <c r="M84" s="536"/>
      <c r="N84" s="536"/>
      <c r="O84" s="536"/>
      <c r="P84" s="536"/>
      <c r="Q84" s="536"/>
      <c r="R84" s="536"/>
      <c r="S84" s="536"/>
      <c r="T84" s="536"/>
      <c r="U84" s="536"/>
      <c r="V84" s="536"/>
      <c r="W84" s="536"/>
      <c r="X84" s="536"/>
      <c r="Y84" s="536"/>
      <c r="Z84" s="536"/>
      <c r="AA84" s="536"/>
      <c r="AB84" s="536"/>
      <c r="AC84" s="536"/>
      <c r="AD84" s="536"/>
      <c r="AE84" s="536"/>
      <c r="AF84" s="536"/>
      <c r="AG84" s="536"/>
      <c r="AH84" s="536"/>
      <c r="AI84" s="536"/>
      <c r="AJ84" s="536"/>
      <c r="AK84" s="536"/>
      <c r="AL84" s="536"/>
      <c r="AM84" s="536"/>
      <c r="AN84" s="537"/>
    </row>
    <row r="85" spans="1:40" ht="12.75" customHeight="1" x14ac:dyDescent="0.3">
      <c r="A85" s="535"/>
      <c r="B85" s="536"/>
      <c r="C85" s="536"/>
      <c r="D85" s="536"/>
      <c r="E85" s="536"/>
      <c r="F85" s="536"/>
      <c r="G85" s="536"/>
      <c r="H85" s="536"/>
      <c r="I85" s="536"/>
      <c r="J85" s="536"/>
      <c r="K85" s="536"/>
      <c r="L85" s="536"/>
      <c r="M85" s="536"/>
      <c r="N85" s="536"/>
      <c r="O85" s="536"/>
      <c r="P85" s="536"/>
      <c r="Q85" s="536"/>
      <c r="R85" s="536"/>
      <c r="S85" s="536"/>
      <c r="T85" s="536"/>
      <c r="U85" s="536"/>
      <c r="V85" s="536"/>
      <c r="W85" s="536"/>
      <c r="X85" s="536"/>
      <c r="Y85" s="536"/>
      <c r="Z85" s="536"/>
      <c r="AA85" s="536"/>
      <c r="AB85" s="536"/>
      <c r="AC85" s="536"/>
      <c r="AD85" s="536"/>
      <c r="AE85" s="536"/>
      <c r="AF85" s="536"/>
      <c r="AG85" s="536"/>
      <c r="AH85" s="536"/>
      <c r="AI85" s="536"/>
      <c r="AJ85" s="536"/>
      <c r="AK85" s="536"/>
      <c r="AL85" s="536"/>
      <c r="AM85" s="536"/>
      <c r="AN85" s="537"/>
    </row>
    <row r="86" spans="1:40" ht="12.75" customHeight="1" x14ac:dyDescent="0.3">
      <c r="A86" s="535"/>
      <c r="B86" s="536"/>
      <c r="C86" s="536"/>
      <c r="D86" s="536"/>
      <c r="E86" s="536"/>
      <c r="F86" s="536"/>
      <c r="G86" s="536"/>
      <c r="H86" s="536"/>
      <c r="I86" s="536"/>
      <c r="J86" s="536"/>
      <c r="K86" s="536"/>
      <c r="L86" s="536"/>
      <c r="M86" s="536"/>
      <c r="N86" s="536"/>
      <c r="O86" s="536"/>
      <c r="P86" s="536"/>
      <c r="Q86" s="536"/>
      <c r="R86" s="536"/>
      <c r="S86" s="536"/>
      <c r="T86" s="536"/>
      <c r="U86" s="536"/>
      <c r="V86" s="536"/>
      <c r="W86" s="536"/>
      <c r="X86" s="536"/>
      <c r="Y86" s="536"/>
      <c r="Z86" s="536"/>
      <c r="AA86" s="536"/>
      <c r="AB86" s="536"/>
      <c r="AC86" s="536"/>
      <c r="AD86" s="536"/>
      <c r="AE86" s="536"/>
      <c r="AF86" s="536"/>
      <c r="AG86" s="536"/>
      <c r="AH86" s="536"/>
      <c r="AI86" s="536"/>
      <c r="AJ86" s="536"/>
      <c r="AK86" s="536"/>
      <c r="AL86" s="536"/>
      <c r="AM86" s="536"/>
      <c r="AN86" s="537"/>
    </row>
    <row r="87" spans="1:40" ht="12.75" customHeight="1" x14ac:dyDescent="0.3">
      <c r="A87" s="535"/>
      <c r="B87" s="536"/>
      <c r="C87" s="536"/>
      <c r="D87" s="536"/>
      <c r="E87" s="536"/>
      <c r="F87" s="536"/>
      <c r="G87" s="536"/>
      <c r="H87" s="536"/>
      <c r="I87" s="536"/>
      <c r="J87" s="536"/>
      <c r="K87" s="536"/>
      <c r="L87" s="536"/>
      <c r="M87" s="536"/>
      <c r="N87" s="536"/>
      <c r="O87" s="536"/>
      <c r="P87" s="536"/>
      <c r="Q87" s="536"/>
      <c r="R87" s="536"/>
      <c r="S87" s="536"/>
      <c r="T87" s="536"/>
      <c r="U87" s="536"/>
      <c r="V87" s="536"/>
      <c r="W87" s="536"/>
      <c r="X87" s="536"/>
      <c r="Y87" s="536"/>
      <c r="Z87" s="536"/>
      <c r="AA87" s="536"/>
      <c r="AB87" s="536"/>
      <c r="AC87" s="536"/>
      <c r="AD87" s="536"/>
      <c r="AE87" s="536"/>
      <c r="AF87" s="536"/>
      <c r="AG87" s="536"/>
      <c r="AH87" s="536"/>
      <c r="AI87" s="536"/>
      <c r="AJ87" s="536"/>
      <c r="AK87" s="536"/>
      <c r="AL87" s="536"/>
      <c r="AM87" s="536"/>
      <c r="AN87" s="537"/>
    </row>
    <row r="88" spans="1:40" ht="12.75" customHeight="1" x14ac:dyDescent="0.3">
      <c r="A88" s="535"/>
      <c r="B88" s="536"/>
      <c r="C88" s="536"/>
      <c r="D88" s="536"/>
      <c r="E88" s="536"/>
      <c r="F88" s="536"/>
      <c r="G88" s="536"/>
      <c r="H88" s="536"/>
      <c r="I88" s="536"/>
      <c r="J88" s="536"/>
      <c r="K88" s="536"/>
      <c r="L88" s="536"/>
      <c r="M88" s="536"/>
      <c r="N88" s="536"/>
      <c r="O88" s="536"/>
      <c r="P88" s="536"/>
      <c r="Q88" s="536"/>
      <c r="R88" s="536"/>
      <c r="S88" s="536"/>
      <c r="T88" s="536"/>
      <c r="U88" s="536"/>
      <c r="V88" s="536"/>
      <c r="W88" s="536"/>
      <c r="X88" s="536"/>
      <c r="Y88" s="536"/>
      <c r="Z88" s="536"/>
      <c r="AA88" s="536"/>
      <c r="AB88" s="536"/>
      <c r="AC88" s="536"/>
      <c r="AD88" s="536"/>
      <c r="AE88" s="536"/>
      <c r="AF88" s="536"/>
      <c r="AG88" s="536"/>
      <c r="AH88" s="536"/>
      <c r="AI88" s="536"/>
      <c r="AJ88" s="536"/>
      <c r="AK88" s="536"/>
      <c r="AL88" s="536"/>
      <c r="AM88" s="536"/>
      <c r="AN88" s="537"/>
    </row>
    <row r="89" spans="1:40" ht="12.75" customHeight="1" x14ac:dyDescent="0.3">
      <c r="A89" s="535"/>
      <c r="B89" s="536"/>
      <c r="C89" s="536"/>
      <c r="D89" s="536"/>
      <c r="E89" s="536"/>
      <c r="F89" s="536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36"/>
      <c r="W89" s="536"/>
      <c r="X89" s="536"/>
      <c r="Y89" s="536"/>
      <c r="Z89" s="536"/>
      <c r="AA89" s="536"/>
      <c r="AB89" s="536"/>
      <c r="AC89" s="536"/>
      <c r="AD89" s="536"/>
      <c r="AE89" s="536"/>
      <c r="AF89" s="536"/>
      <c r="AG89" s="536"/>
      <c r="AH89" s="536"/>
      <c r="AI89" s="536"/>
      <c r="AJ89" s="536"/>
      <c r="AK89" s="536"/>
      <c r="AL89" s="536"/>
      <c r="AM89" s="536"/>
      <c r="AN89" s="537"/>
    </row>
    <row r="90" spans="1:40" ht="12.75" customHeight="1" x14ac:dyDescent="0.3">
      <c r="A90" s="538"/>
      <c r="B90" s="539"/>
      <c r="C90" s="539"/>
      <c r="D90" s="539"/>
      <c r="E90" s="539"/>
      <c r="F90" s="539"/>
      <c r="G90" s="539"/>
      <c r="H90" s="539"/>
      <c r="I90" s="539"/>
      <c r="J90" s="539"/>
      <c r="K90" s="539"/>
      <c r="L90" s="539"/>
      <c r="M90" s="539"/>
      <c r="N90" s="539"/>
      <c r="O90" s="539"/>
      <c r="P90" s="539"/>
      <c r="Q90" s="539"/>
      <c r="R90" s="539"/>
      <c r="S90" s="539"/>
      <c r="T90" s="539"/>
      <c r="U90" s="539"/>
      <c r="V90" s="539"/>
      <c r="W90" s="539"/>
      <c r="X90" s="539"/>
      <c r="Y90" s="539"/>
      <c r="Z90" s="539"/>
      <c r="AA90" s="539"/>
      <c r="AB90" s="539"/>
      <c r="AC90" s="539"/>
      <c r="AD90" s="539"/>
      <c r="AE90" s="539"/>
      <c r="AF90" s="539"/>
      <c r="AG90" s="539"/>
      <c r="AH90" s="539"/>
      <c r="AI90" s="539"/>
      <c r="AJ90" s="539"/>
      <c r="AK90" s="539"/>
      <c r="AL90" s="539"/>
      <c r="AM90" s="539"/>
      <c r="AN90" s="540"/>
    </row>
    <row r="91" spans="1:40" ht="12.75" customHeight="1" x14ac:dyDescent="0.3">
      <c r="A91" s="329"/>
      <c r="B91" s="330"/>
      <c r="C91" s="330"/>
      <c r="D91" s="331"/>
      <c r="E91" s="332" t="s">
        <v>383</v>
      </c>
      <c r="F91" s="332"/>
      <c r="G91" s="332"/>
      <c r="H91" s="332"/>
      <c r="I91" s="332"/>
      <c r="J91" s="332"/>
      <c r="K91" s="332"/>
      <c r="L91" s="332"/>
      <c r="M91" s="332"/>
      <c r="N91" s="332"/>
      <c r="O91" s="332"/>
      <c r="P91" s="332"/>
      <c r="Q91" s="332"/>
      <c r="R91" s="332"/>
      <c r="S91" s="332"/>
      <c r="T91" s="332"/>
      <c r="U91" s="332"/>
      <c r="V91" s="332"/>
      <c r="W91" s="332" t="s">
        <v>384</v>
      </c>
      <c r="X91" s="332"/>
      <c r="Y91" s="332"/>
      <c r="Z91" s="332"/>
      <c r="AA91" s="332"/>
      <c r="AB91" s="332"/>
      <c r="AC91" s="332"/>
      <c r="AD91" s="332"/>
      <c r="AE91" s="332"/>
      <c r="AF91" s="332"/>
      <c r="AG91" s="332"/>
      <c r="AH91" s="332"/>
      <c r="AI91" s="332"/>
      <c r="AJ91" s="332"/>
      <c r="AK91" s="332"/>
      <c r="AL91" s="332"/>
      <c r="AM91" s="332"/>
      <c r="AN91" s="332"/>
    </row>
    <row r="92" spans="1:40" ht="12.75" customHeight="1" x14ac:dyDescent="0.3">
      <c r="A92" s="343"/>
      <c r="B92" s="343"/>
      <c r="C92" s="343"/>
      <c r="D92" s="343"/>
      <c r="E92" s="344" t="s">
        <v>385</v>
      </c>
      <c r="F92" s="344"/>
      <c r="G92" s="344"/>
      <c r="H92" s="344"/>
      <c r="I92" s="344"/>
      <c r="J92" s="344"/>
      <c r="K92" s="344"/>
      <c r="L92" s="344"/>
      <c r="M92" s="344"/>
      <c r="N92" s="344" t="s">
        <v>386</v>
      </c>
      <c r="O92" s="344"/>
      <c r="P92" s="344"/>
      <c r="Q92" s="344"/>
      <c r="R92" s="344"/>
      <c r="S92" s="344"/>
      <c r="T92" s="344"/>
      <c r="U92" s="344"/>
      <c r="V92" s="344"/>
      <c r="W92" s="344" t="s">
        <v>386</v>
      </c>
      <c r="X92" s="344"/>
      <c r="Y92" s="344"/>
      <c r="Z92" s="344"/>
      <c r="AA92" s="344"/>
      <c r="AB92" s="344"/>
      <c r="AC92" s="344"/>
      <c r="AD92" s="344"/>
      <c r="AE92" s="344"/>
      <c r="AF92" s="344" t="s">
        <v>387</v>
      </c>
      <c r="AG92" s="344"/>
      <c r="AH92" s="344"/>
      <c r="AI92" s="344"/>
      <c r="AJ92" s="344"/>
      <c r="AK92" s="344"/>
      <c r="AL92" s="344"/>
      <c r="AM92" s="344"/>
      <c r="AN92" s="344"/>
    </row>
    <row r="93" spans="1:40" ht="12.75" customHeight="1" x14ac:dyDescent="0.3">
      <c r="A93" s="338" t="s">
        <v>388</v>
      </c>
      <c r="B93" s="338"/>
      <c r="C93" s="338"/>
      <c r="D93" s="338"/>
      <c r="E93" s="339" t="s">
        <v>389</v>
      </c>
      <c r="F93" s="339"/>
      <c r="G93" s="339"/>
      <c r="H93" s="339"/>
      <c r="I93" s="339"/>
      <c r="J93" s="339"/>
      <c r="K93" s="339"/>
      <c r="L93" s="339"/>
      <c r="M93" s="339"/>
      <c r="N93" s="340" t="s">
        <v>390</v>
      </c>
      <c r="O93" s="341"/>
      <c r="P93" s="341"/>
      <c r="Q93" s="341"/>
      <c r="R93" s="341"/>
      <c r="S93" s="341"/>
      <c r="T93" s="341"/>
      <c r="U93" s="341"/>
      <c r="V93" s="342"/>
      <c r="W93" s="339" t="s">
        <v>867</v>
      </c>
      <c r="X93" s="339"/>
      <c r="Y93" s="339"/>
      <c r="Z93" s="339"/>
      <c r="AA93" s="339"/>
      <c r="AB93" s="339"/>
      <c r="AC93" s="339"/>
      <c r="AD93" s="339"/>
      <c r="AE93" s="339"/>
      <c r="AF93" s="340" t="s">
        <v>391</v>
      </c>
      <c r="AG93" s="341"/>
      <c r="AH93" s="341"/>
      <c r="AI93" s="341"/>
      <c r="AJ93" s="341"/>
      <c r="AK93" s="341"/>
      <c r="AL93" s="341"/>
      <c r="AM93" s="341"/>
      <c r="AN93" s="342"/>
    </row>
    <row r="94" spans="1:40" ht="12.75" customHeight="1" x14ac:dyDescent="0.3">
      <c r="A94" s="338" t="s">
        <v>392</v>
      </c>
      <c r="B94" s="338"/>
      <c r="C94" s="338"/>
      <c r="D94" s="338"/>
      <c r="E94" s="339" t="s">
        <v>393</v>
      </c>
      <c r="F94" s="339"/>
      <c r="G94" s="339"/>
      <c r="H94" s="339"/>
      <c r="I94" s="339"/>
      <c r="J94" s="339"/>
      <c r="K94" s="339"/>
      <c r="L94" s="339"/>
      <c r="M94" s="339"/>
      <c r="N94" s="340" t="s">
        <v>394</v>
      </c>
      <c r="O94" s="341"/>
      <c r="P94" s="341"/>
      <c r="Q94" s="341"/>
      <c r="R94" s="341"/>
      <c r="S94" s="341"/>
      <c r="T94" s="341"/>
      <c r="U94" s="341"/>
      <c r="V94" s="342"/>
      <c r="W94" s="339" t="s">
        <v>395</v>
      </c>
      <c r="X94" s="339"/>
      <c r="Y94" s="339"/>
      <c r="Z94" s="339"/>
      <c r="AA94" s="339"/>
      <c r="AB94" s="339"/>
      <c r="AC94" s="339"/>
      <c r="AD94" s="339"/>
      <c r="AE94" s="339"/>
      <c r="AF94" s="339" t="s">
        <v>396</v>
      </c>
      <c r="AG94" s="339"/>
      <c r="AH94" s="339"/>
      <c r="AI94" s="339"/>
      <c r="AJ94" s="339"/>
      <c r="AK94" s="339"/>
      <c r="AL94" s="339"/>
      <c r="AM94" s="339"/>
      <c r="AN94" s="339"/>
    </row>
    <row r="95" spans="1:40" ht="16.5" customHeight="1" x14ac:dyDescent="0.3">
      <c r="A95" s="345" t="s">
        <v>397</v>
      </c>
      <c r="B95" s="346"/>
      <c r="C95" s="346"/>
      <c r="D95" s="347"/>
      <c r="E95" s="354"/>
      <c r="F95" s="355"/>
      <c r="G95" s="355"/>
      <c r="H95" s="355"/>
      <c r="I95" s="355"/>
      <c r="J95" s="355"/>
      <c r="K95" s="355"/>
      <c r="L95" s="355"/>
      <c r="M95" s="356"/>
      <c r="N95" s="354"/>
      <c r="O95" s="355"/>
      <c r="P95" s="355"/>
      <c r="Q95" s="355"/>
      <c r="R95" s="355"/>
      <c r="S95" s="355"/>
      <c r="T95" s="355"/>
      <c r="U95" s="355"/>
      <c r="V95" s="356"/>
      <c r="W95" s="354"/>
      <c r="X95" s="355"/>
      <c r="Y95" s="355"/>
      <c r="Z95" s="355"/>
      <c r="AA95" s="355"/>
      <c r="AB95" s="355"/>
      <c r="AC95" s="355"/>
      <c r="AD95" s="355"/>
      <c r="AE95" s="356"/>
      <c r="AF95" s="354"/>
      <c r="AG95" s="355"/>
      <c r="AH95" s="355"/>
      <c r="AI95" s="355"/>
      <c r="AJ95" s="355"/>
      <c r="AK95" s="355"/>
      <c r="AL95" s="355"/>
      <c r="AM95" s="355"/>
      <c r="AN95" s="356"/>
    </row>
    <row r="96" spans="1:40" ht="12.75" customHeight="1" x14ac:dyDescent="0.3">
      <c r="A96" s="348"/>
      <c r="B96" s="349"/>
      <c r="C96" s="349"/>
      <c r="D96" s="350"/>
      <c r="E96" s="357"/>
      <c r="F96" s="358"/>
      <c r="G96" s="358"/>
      <c r="H96" s="358"/>
      <c r="I96" s="358"/>
      <c r="J96" s="358"/>
      <c r="K96" s="358"/>
      <c r="L96" s="358"/>
      <c r="M96" s="359"/>
      <c r="N96" s="357"/>
      <c r="O96" s="358"/>
      <c r="P96" s="358"/>
      <c r="Q96" s="358"/>
      <c r="R96" s="358"/>
      <c r="S96" s="358"/>
      <c r="T96" s="358"/>
      <c r="U96" s="358"/>
      <c r="V96" s="359"/>
      <c r="W96" s="357"/>
      <c r="X96" s="358"/>
      <c r="Y96" s="358"/>
      <c r="Z96" s="358"/>
      <c r="AA96" s="358"/>
      <c r="AB96" s="358"/>
      <c r="AC96" s="358"/>
      <c r="AD96" s="358"/>
      <c r="AE96" s="359"/>
      <c r="AF96" s="357"/>
      <c r="AG96" s="358"/>
      <c r="AH96" s="358"/>
      <c r="AI96" s="358"/>
      <c r="AJ96" s="358"/>
      <c r="AK96" s="358"/>
      <c r="AL96" s="358"/>
      <c r="AM96" s="358"/>
      <c r="AN96" s="359"/>
    </row>
    <row r="97" spans="1:40" ht="12.75" customHeight="1" x14ac:dyDescent="0.3">
      <c r="A97" s="351"/>
      <c r="B97" s="352"/>
      <c r="C97" s="352"/>
      <c r="D97" s="353"/>
      <c r="E97" s="360"/>
      <c r="F97" s="361"/>
      <c r="G97" s="361"/>
      <c r="H97" s="361"/>
      <c r="I97" s="361"/>
      <c r="J97" s="361"/>
      <c r="K97" s="361"/>
      <c r="L97" s="361"/>
      <c r="M97" s="362"/>
      <c r="N97" s="360"/>
      <c r="O97" s="361"/>
      <c r="P97" s="361"/>
      <c r="Q97" s="361"/>
      <c r="R97" s="361"/>
      <c r="S97" s="361"/>
      <c r="T97" s="361"/>
      <c r="U97" s="361"/>
      <c r="V97" s="362"/>
      <c r="W97" s="360"/>
      <c r="X97" s="361"/>
      <c r="Y97" s="361"/>
      <c r="Z97" s="361"/>
      <c r="AA97" s="361"/>
      <c r="AB97" s="361"/>
      <c r="AC97" s="361"/>
      <c r="AD97" s="361"/>
      <c r="AE97" s="362"/>
      <c r="AF97" s="360"/>
      <c r="AG97" s="361"/>
      <c r="AH97" s="361"/>
      <c r="AI97" s="361"/>
      <c r="AJ97" s="361"/>
      <c r="AK97" s="361"/>
      <c r="AL97" s="361"/>
      <c r="AM97" s="361"/>
      <c r="AN97" s="362"/>
    </row>
  </sheetData>
  <mergeCells count="188">
    <mergeCell ref="A95:D97"/>
    <mergeCell ref="E95:M97"/>
    <mergeCell ref="N95:V97"/>
    <mergeCell ref="W95:AE97"/>
    <mergeCell ref="AF95:AN97"/>
    <mergeCell ref="A93:D93"/>
    <mergeCell ref="E93:M93"/>
    <mergeCell ref="N93:V93"/>
    <mergeCell ref="W93:AE93"/>
    <mergeCell ref="AF93:AN93"/>
    <mergeCell ref="A94:D94"/>
    <mergeCell ref="E94:M94"/>
    <mergeCell ref="N94:V94"/>
    <mergeCell ref="W94:AE94"/>
    <mergeCell ref="AF94:AN94"/>
    <mergeCell ref="A75:AI75"/>
    <mergeCell ref="AJ75:AN75"/>
    <mergeCell ref="A76:AN76"/>
    <mergeCell ref="A77:AN90"/>
    <mergeCell ref="A91:D91"/>
    <mergeCell ref="E91:V91"/>
    <mergeCell ref="W91:AN91"/>
    <mergeCell ref="A92:D92"/>
    <mergeCell ref="E92:M92"/>
    <mergeCell ref="N92:V92"/>
    <mergeCell ref="W92:AE92"/>
    <mergeCell ref="AF92:AN92"/>
    <mergeCell ref="A74:G74"/>
    <mergeCell ref="H74:L74"/>
    <mergeCell ref="M74:Q74"/>
    <mergeCell ref="R74:U74"/>
    <mergeCell ref="V74:Y74"/>
    <mergeCell ref="Z74:AD74"/>
    <mergeCell ref="AE74:AI74"/>
    <mergeCell ref="AJ74:AN74"/>
    <mergeCell ref="A71:C71"/>
    <mergeCell ref="D71:R71"/>
    <mergeCell ref="Y71:AM71"/>
    <mergeCell ref="A73:G73"/>
    <mergeCell ref="H73:L73"/>
    <mergeCell ref="M73:Q73"/>
    <mergeCell ref="R73:U73"/>
    <mergeCell ref="V73:Y73"/>
    <mergeCell ref="Z73:AD73"/>
    <mergeCell ref="AE73:AI73"/>
    <mergeCell ref="AJ73:AN73"/>
    <mergeCell ref="A67:H68"/>
    <mergeCell ref="I67:AD68"/>
    <mergeCell ref="AE67:AN68"/>
    <mergeCell ref="A69:C69"/>
    <mergeCell ref="D69:AF69"/>
    <mergeCell ref="AG69:AI69"/>
    <mergeCell ref="AJ69:AM69"/>
    <mergeCell ref="A70:C70"/>
    <mergeCell ref="D70:R70"/>
    <mergeCell ref="S70:V70"/>
    <mergeCell ref="W70:X70"/>
    <mergeCell ref="Y70:Z70"/>
    <mergeCell ref="AA70:AC70"/>
    <mergeCell ref="AG70:AH70"/>
    <mergeCell ref="AI70:AJ70"/>
    <mergeCell ref="AK70:AN70"/>
    <mergeCell ref="A63:D63"/>
    <mergeCell ref="E63:M63"/>
    <mergeCell ref="N63:V63"/>
    <mergeCell ref="W63:AE63"/>
    <mergeCell ref="AF63:AN63"/>
    <mergeCell ref="A64:D66"/>
    <mergeCell ref="E64:M66"/>
    <mergeCell ref="N64:V66"/>
    <mergeCell ref="W64:AE66"/>
    <mergeCell ref="AF64:AN66"/>
    <mergeCell ref="A61:D61"/>
    <mergeCell ref="E61:M61"/>
    <mergeCell ref="N61:V61"/>
    <mergeCell ref="W61:AE61"/>
    <mergeCell ref="AF61:AN61"/>
    <mergeCell ref="A62:D62"/>
    <mergeCell ref="E62:M62"/>
    <mergeCell ref="N62:V62"/>
    <mergeCell ref="W62:AE62"/>
    <mergeCell ref="AF62:AN62"/>
    <mergeCell ref="A60:D60"/>
    <mergeCell ref="E60:V60"/>
    <mergeCell ref="W60:AN60"/>
    <mergeCell ref="AE42:AI42"/>
    <mergeCell ref="AJ42:AN42"/>
    <mergeCell ref="A42:G42"/>
    <mergeCell ref="H42:L42"/>
    <mergeCell ref="M42:Q42"/>
    <mergeCell ref="R42:U42"/>
    <mergeCell ref="V42:Y42"/>
    <mergeCell ref="Z42:AD42"/>
    <mergeCell ref="A43:G43"/>
    <mergeCell ref="H43:L43"/>
    <mergeCell ref="M43:Q43"/>
    <mergeCell ref="R43:U43"/>
    <mergeCell ref="V43:Y43"/>
    <mergeCell ref="Z43:AD43"/>
    <mergeCell ref="AE43:AI43"/>
    <mergeCell ref="AJ43:AN43"/>
    <mergeCell ref="A46:AN59"/>
    <mergeCell ref="A44:AI44"/>
    <mergeCell ref="AJ44:AN44"/>
    <mergeCell ref="A45:AN45"/>
    <mergeCell ref="AG39:AH39"/>
    <mergeCell ref="AI39:AJ39"/>
    <mergeCell ref="AK39:AN39"/>
    <mergeCell ref="A40:C40"/>
    <mergeCell ref="D40:R40"/>
    <mergeCell ref="Y40:AM40"/>
    <mergeCell ref="A38:C38"/>
    <mergeCell ref="D38:AF38"/>
    <mergeCell ref="AG38:AI38"/>
    <mergeCell ref="AJ38:AM38"/>
    <mergeCell ref="A39:C39"/>
    <mergeCell ref="D39:R39"/>
    <mergeCell ref="S39:V39"/>
    <mergeCell ref="W39:X39"/>
    <mergeCell ref="Y39:Z39"/>
    <mergeCell ref="AA39:AC39"/>
    <mergeCell ref="A7:J7"/>
    <mergeCell ref="K7:S7"/>
    <mergeCell ref="T7:AB7"/>
    <mergeCell ref="AC7:AI7"/>
    <mergeCell ref="AJ7:AN7"/>
    <mergeCell ref="A29:D29"/>
    <mergeCell ref="E29:V29"/>
    <mergeCell ref="W29:AN29"/>
    <mergeCell ref="A30:D30"/>
    <mergeCell ref="E30:M30"/>
    <mergeCell ref="N30:V30"/>
    <mergeCell ref="W30:AE30"/>
    <mergeCell ref="AF30:AN30"/>
    <mergeCell ref="A10:AI10"/>
    <mergeCell ref="AJ10:AN10"/>
    <mergeCell ref="A11:AN11"/>
    <mergeCell ref="A12:T27"/>
    <mergeCell ref="U12:AN27"/>
    <mergeCell ref="A28:T28"/>
    <mergeCell ref="U28:AN28"/>
    <mergeCell ref="A8:J8"/>
    <mergeCell ref="K8:S8"/>
    <mergeCell ref="T8:AB8"/>
    <mergeCell ref="AC8:AI8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1:H2"/>
    <mergeCell ref="I1:AD2"/>
    <mergeCell ref="AE1:AN2"/>
    <mergeCell ref="A3:C3"/>
    <mergeCell ref="D3:AF3"/>
    <mergeCell ref="AG3:AI3"/>
    <mergeCell ref="AJ3:AM3"/>
    <mergeCell ref="AG4:AH4"/>
    <mergeCell ref="AI4:AJ4"/>
    <mergeCell ref="AK4:AN4"/>
    <mergeCell ref="AJ8:AN8"/>
    <mergeCell ref="A33:D35"/>
    <mergeCell ref="E33:M35"/>
    <mergeCell ref="N33:V35"/>
    <mergeCell ref="W33:AE35"/>
    <mergeCell ref="AF33:AN35"/>
    <mergeCell ref="A36:H37"/>
    <mergeCell ref="I36:AD37"/>
    <mergeCell ref="AE36:AN37"/>
    <mergeCell ref="A31:D31"/>
    <mergeCell ref="E31:M31"/>
    <mergeCell ref="N31:V31"/>
    <mergeCell ref="W31:AE31"/>
    <mergeCell ref="AF31:AN31"/>
    <mergeCell ref="A32:D32"/>
    <mergeCell ref="E32:M32"/>
    <mergeCell ref="N32:V32"/>
    <mergeCell ref="W32:AE32"/>
    <mergeCell ref="AF32:AN32"/>
    <mergeCell ref="A9:J9"/>
    <mergeCell ref="K9:S9"/>
    <mergeCell ref="T9:AB9"/>
    <mergeCell ref="AC9:AI9"/>
    <mergeCell ref="AJ9:AN9"/>
  </mergeCells>
  <printOptions horizontalCentered="1"/>
  <pageMargins left="0.70866141732283472" right="0.70866141732283472" top="0.74803149606299213" bottom="0.74803149606299213" header="0.31496062992125984" footer="0.31496062992125984"/>
  <pageSetup scale="82" fitToHeight="0" orientation="portrait" r:id="rId1"/>
  <rowBreaks count="2" manualBreakCount="2">
    <brk id="35" max="39" man="1"/>
    <brk id="66" max="39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96409-8B98-44E3-83DA-EA2DACC12FF0}">
  <sheetPr>
    <tabColor theme="0"/>
    <pageSetUpPr fitToPage="1"/>
  </sheetPr>
  <dimension ref="A1:BS66"/>
  <sheetViews>
    <sheetView showGridLines="0" view="pageBreakPreview" topLeftCell="A12" zoomScaleNormal="100" zoomScaleSheetLayoutView="100" workbookViewId="0">
      <selection activeCell="Y5" sqref="Y5:AM5"/>
    </sheetView>
  </sheetViews>
  <sheetFormatPr baseColWidth="10" defaultColWidth="2.44140625" defaultRowHeight="13.2" x14ac:dyDescent="0.3"/>
  <cols>
    <col min="1" max="2" width="2.6640625" style="20" customWidth="1"/>
    <col min="3" max="3" width="3.33203125" style="20" customWidth="1"/>
    <col min="4" max="6" width="2.6640625" style="20" customWidth="1"/>
    <col min="7" max="7" width="3" style="20" customWidth="1"/>
    <col min="8" max="39" width="2.6640625" style="20" customWidth="1"/>
    <col min="40" max="40" width="4.44140625" style="20" customWidth="1"/>
    <col min="41" max="41" width="22.6640625" style="20" customWidth="1"/>
    <col min="42" max="42" width="3.33203125" style="20" hidden="1" customWidth="1"/>
    <col min="43" max="43" width="2.44140625" style="20" hidden="1" customWidth="1"/>
    <col min="44" max="44" width="8.5546875" style="20" hidden="1" customWidth="1"/>
    <col min="45" max="46" width="2.44140625" style="20" hidden="1" customWidth="1"/>
    <col min="47" max="47" width="12.88671875" style="20" hidden="1" customWidth="1"/>
    <col min="48" max="48" width="11.5546875" style="20" hidden="1" customWidth="1"/>
    <col min="49" max="51" width="2.44140625" style="20" hidden="1" customWidth="1"/>
    <col min="52" max="52" width="8" style="20" hidden="1" customWidth="1"/>
    <col min="53" max="54" width="2.44140625" style="20" hidden="1" customWidth="1"/>
    <col min="55" max="55" width="7.6640625" style="20" hidden="1" customWidth="1"/>
    <col min="56" max="57" width="2.44140625" style="20" hidden="1" customWidth="1"/>
    <col min="58" max="58" width="7.6640625" style="20" hidden="1" customWidth="1"/>
    <col min="59" max="60" width="2.44140625" style="20" hidden="1" customWidth="1"/>
    <col min="61" max="61" width="15.33203125" style="20" hidden="1" customWidth="1"/>
    <col min="62" max="63" width="0" style="20" hidden="1" customWidth="1"/>
    <col min="64" max="64" width="9.33203125" style="20" hidden="1" customWidth="1"/>
    <col min="65" max="65" width="0" style="20" hidden="1" customWidth="1"/>
    <col min="66" max="66" width="14.109375" style="20" hidden="1" customWidth="1"/>
    <col min="67" max="69" width="0" style="20" hidden="1" customWidth="1"/>
    <col min="70" max="70" width="3.44140625" style="20" hidden="1" customWidth="1"/>
    <col min="71" max="71" width="3.33203125" style="20" bestFit="1" customWidth="1"/>
    <col min="72" max="75" width="2.44140625" style="20"/>
    <col min="76" max="76" width="3" style="20" bestFit="1" customWidth="1"/>
    <col min="77" max="16384" width="2.44140625" style="20"/>
  </cols>
  <sheetData>
    <row r="1" spans="1:64" ht="26.4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64" ht="28.95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64" ht="27.6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64" ht="1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>
        <v>10</v>
      </c>
      <c r="X4" s="317"/>
      <c r="Y4" s="305" t="s">
        <v>366</v>
      </c>
      <c r="Z4" s="305"/>
      <c r="AA4" s="524">
        <v>10.5</v>
      </c>
      <c r="AB4" s="303"/>
      <c r="AC4" s="303"/>
      <c r="AD4" s="28" t="s">
        <v>367</v>
      </c>
      <c r="AE4" s="26"/>
      <c r="AG4" s="304" t="s">
        <v>106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64" ht="41.1" customHeight="1" x14ac:dyDescent="0.3">
      <c r="A5" s="308" t="s">
        <v>369</v>
      </c>
      <c r="B5" s="309"/>
      <c r="C5" s="309"/>
      <c r="D5" s="310" t="s">
        <v>101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">
        <v>107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</row>
    <row r="6" spans="1:64" ht="4.2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64" ht="24.75" customHeight="1" x14ac:dyDescent="0.3">
      <c r="A7" s="325" t="s">
        <v>399</v>
      </c>
      <c r="B7" s="326"/>
      <c r="C7" s="326"/>
      <c r="D7" s="326"/>
      <c r="E7" s="326"/>
      <c r="F7" s="326"/>
      <c r="G7" s="326"/>
      <c r="H7" s="326"/>
      <c r="I7" s="326"/>
      <c r="J7" s="327"/>
      <c r="K7" s="328" t="s">
        <v>404</v>
      </c>
      <c r="L7" s="328"/>
      <c r="M7" s="328"/>
      <c r="N7" s="328"/>
      <c r="O7" s="328"/>
      <c r="P7" s="328"/>
      <c r="Q7" s="328"/>
      <c r="R7" s="328"/>
      <c r="S7" s="328"/>
      <c r="T7" s="326" t="s">
        <v>405</v>
      </c>
      <c r="U7" s="326"/>
      <c r="V7" s="326"/>
      <c r="W7" s="326"/>
      <c r="X7" s="326"/>
      <c r="Y7" s="326"/>
      <c r="Z7" s="326"/>
      <c r="AA7" s="326"/>
      <c r="AB7" s="327"/>
      <c r="AC7" s="328" t="s">
        <v>402</v>
      </c>
      <c r="AD7" s="328"/>
      <c r="AE7" s="328"/>
      <c r="AF7" s="328"/>
      <c r="AG7" s="328"/>
      <c r="AH7" s="328"/>
      <c r="AI7" s="328"/>
      <c r="AJ7" s="525" t="str">
        <f>AG4</f>
        <v>m³-km</v>
      </c>
      <c r="AK7" s="328"/>
      <c r="AL7" s="328"/>
      <c r="AM7" s="328"/>
      <c r="AN7" s="328"/>
    </row>
    <row r="8" spans="1:64" ht="34.950000000000003" customHeight="1" x14ac:dyDescent="0.3">
      <c r="A8" s="319" t="s">
        <v>690</v>
      </c>
      <c r="B8" s="320"/>
      <c r="C8" s="320"/>
      <c r="D8" s="320"/>
      <c r="E8" s="320"/>
      <c r="F8" s="320"/>
      <c r="G8" s="320"/>
      <c r="H8" s="320"/>
      <c r="I8" s="320"/>
      <c r="J8" s="321"/>
      <c r="K8" s="440" t="s">
        <v>418</v>
      </c>
      <c r="L8" s="440"/>
      <c r="M8" s="440"/>
      <c r="N8" s="440"/>
      <c r="O8" s="440"/>
      <c r="P8" s="440"/>
      <c r="Q8" s="440"/>
      <c r="R8" s="440"/>
      <c r="S8" s="440"/>
      <c r="T8" s="440">
        <v>4530</v>
      </c>
      <c r="U8" s="440"/>
      <c r="V8" s="440"/>
      <c r="W8" s="440"/>
      <c r="X8" s="440"/>
      <c r="Y8" s="440"/>
      <c r="Z8" s="440"/>
      <c r="AA8" s="440"/>
      <c r="AB8" s="440"/>
      <c r="AC8" s="439" t="s">
        <v>380</v>
      </c>
      <c r="AD8" s="439"/>
      <c r="AE8" s="439"/>
      <c r="AF8" s="439"/>
      <c r="AG8" s="439"/>
      <c r="AH8" s="439"/>
      <c r="AI8" s="439"/>
      <c r="AJ8" s="324">
        <f>+AJ44</f>
        <v>676.8</v>
      </c>
      <c r="AK8" s="324"/>
      <c r="AL8" s="324"/>
      <c r="AM8" s="324"/>
      <c r="AN8" s="324"/>
    </row>
    <row r="9" spans="1:64" ht="12.75" customHeight="1" x14ac:dyDescent="0.3">
      <c r="A9" s="333" t="s">
        <v>353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3"/>
      <c r="AD9" s="333"/>
      <c r="AE9" s="333"/>
      <c r="AF9" s="333"/>
      <c r="AG9" s="333"/>
      <c r="AH9" s="333"/>
      <c r="AI9" s="333"/>
      <c r="AJ9" s="334">
        <f>SUM(AJ8:AN8)</f>
        <v>676.8</v>
      </c>
      <c r="AK9" s="334"/>
      <c r="AL9" s="334"/>
      <c r="AM9" s="334"/>
      <c r="AN9" s="334"/>
      <c r="AO9" s="24"/>
      <c r="AU9" s="20">
        <v>500</v>
      </c>
      <c r="AV9" s="20">
        <v>550</v>
      </c>
      <c r="AZ9" s="20">
        <v>50</v>
      </c>
      <c r="BC9" s="20">
        <v>1</v>
      </c>
      <c r="BF9" s="20">
        <v>1</v>
      </c>
      <c r="BI9" s="20">
        <v>1</v>
      </c>
      <c r="BL9" s="20">
        <v>50</v>
      </c>
    </row>
    <row r="10" spans="1:64" ht="12.75" customHeight="1" x14ac:dyDescent="0.3">
      <c r="A10" s="332" t="s">
        <v>382</v>
      </c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  <c r="AO10" s="24"/>
      <c r="AP10" s="20">
        <v>23</v>
      </c>
      <c r="AR10" s="20" t="s">
        <v>411</v>
      </c>
      <c r="AU10" s="20">
        <v>550</v>
      </c>
      <c r="AV10" s="20">
        <v>600</v>
      </c>
      <c r="AZ10" s="20">
        <v>50</v>
      </c>
      <c r="BC10" s="20">
        <v>7</v>
      </c>
      <c r="BF10" s="20">
        <v>5.9</v>
      </c>
      <c r="BI10" s="20">
        <v>6.45</v>
      </c>
      <c r="BL10" s="20">
        <v>322.5</v>
      </c>
    </row>
    <row r="11" spans="1:64" ht="12.75" customHeight="1" x14ac:dyDescent="0.3">
      <c r="A11" s="335"/>
      <c r="B11" s="335"/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  <c r="Y11" s="335"/>
      <c r="Z11" s="335"/>
      <c r="AA11" s="335"/>
      <c r="AB11" s="335"/>
      <c r="AC11" s="335"/>
      <c r="AD11" s="335"/>
      <c r="AE11" s="335"/>
      <c r="AF11" s="335"/>
      <c r="AG11" s="335"/>
      <c r="AH11" s="335"/>
      <c r="AI11" s="335"/>
      <c r="AJ11" s="335"/>
      <c r="AK11" s="335"/>
      <c r="AL11" s="335"/>
      <c r="AM11" s="335"/>
      <c r="AN11" s="335"/>
      <c r="AP11" s="20">
        <v>24</v>
      </c>
      <c r="AR11" s="20" t="s">
        <v>410</v>
      </c>
      <c r="AU11" s="20">
        <v>550</v>
      </c>
      <c r="AV11" s="20">
        <v>600</v>
      </c>
      <c r="AZ11" s="20">
        <v>50</v>
      </c>
      <c r="BC11" s="20">
        <v>1</v>
      </c>
      <c r="BF11" s="20">
        <v>1</v>
      </c>
      <c r="BI11" s="20">
        <v>1</v>
      </c>
      <c r="BL11" s="20">
        <v>50</v>
      </c>
    </row>
    <row r="12" spans="1:64" ht="12.75" customHeight="1" x14ac:dyDescent="0.3">
      <c r="A12" s="335"/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P12" s="20">
        <v>25</v>
      </c>
      <c r="AR12" s="20" t="s">
        <v>411</v>
      </c>
      <c r="AU12" s="20">
        <v>600</v>
      </c>
      <c r="AV12" s="20">
        <v>650</v>
      </c>
      <c r="AZ12" s="20">
        <v>50</v>
      </c>
      <c r="BC12" s="20">
        <v>5.9</v>
      </c>
      <c r="BF12" s="20">
        <v>2</v>
      </c>
      <c r="BI12" s="20">
        <v>3.95</v>
      </c>
      <c r="BL12" s="20">
        <v>197.5</v>
      </c>
    </row>
    <row r="13" spans="1:64" ht="12.75" customHeight="1" x14ac:dyDescent="0.3">
      <c r="A13" s="335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  <c r="AN13" s="335"/>
      <c r="AP13" s="20">
        <v>26</v>
      </c>
      <c r="AR13" s="20" t="s">
        <v>410</v>
      </c>
      <c r="AU13" s="20">
        <v>600</v>
      </c>
      <c r="AV13" s="20">
        <v>650</v>
      </c>
      <c r="AZ13" s="20">
        <v>50</v>
      </c>
      <c r="BC13" s="20">
        <v>1</v>
      </c>
      <c r="BF13" s="20">
        <v>3.2</v>
      </c>
      <c r="BI13" s="20">
        <v>2.1</v>
      </c>
      <c r="BL13" s="20">
        <v>105</v>
      </c>
    </row>
    <row r="14" spans="1:64" ht="12.75" customHeight="1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  <c r="AK14" s="335"/>
      <c r="AL14" s="335"/>
      <c r="AM14" s="335"/>
      <c r="AN14" s="335"/>
      <c r="AP14" s="20">
        <v>27</v>
      </c>
      <c r="AR14" s="20" t="s">
        <v>411</v>
      </c>
      <c r="AU14" s="20">
        <v>650</v>
      </c>
      <c r="AV14" s="20">
        <v>700</v>
      </c>
      <c r="AZ14" s="20">
        <v>50</v>
      </c>
      <c r="BC14" s="20">
        <v>2</v>
      </c>
      <c r="BF14" s="20">
        <v>4.7</v>
      </c>
      <c r="BI14" s="20">
        <v>3.35</v>
      </c>
      <c r="BL14" s="20">
        <v>167.5</v>
      </c>
    </row>
    <row r="15" spans="1:64" ht="12.75" customHeight="1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P15" s="20">
        <v>28</v>
      </c>
      <c r="AR15" s="20" t="s">
        <v>410</v>
      </c>
      <c r="AU15" s="20">
        <v>650</v>
      </c>
      <c r="AV15" s="20">
        <v>700</v>
      </c>
      <c r="AZ15" s="20">
        <v>50</v>
      </c>
      <c r="BC15" s="20">
        <v>3.2</v>
      </c>
      <c r="BF15" s="20">
        <v>4.8</v>
      </c>
      <c r="BI15" s="20">
        <v>4</v>
      </c>
      <c r="BL15" s="20">
        <v>200</v>
      </c>
    </row>
    <row r="16" spans="1:64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  <c r="AP16" s="20">
        <v>29</v>
      </c>
      <c r="AR16" s="20" t="s">
        <v>411</v>
      </c>
      <c r="AU16" s="20">
        <v>700</v>
      </c>
      <c r="AV16" s="20">
        <v>730</v>
      </c>
      <c r="AZ16" s="20">
        <v>30</v>
      </c>
      <c r="BC16" s="20">
        <v>4.7</v>
      </c>
      <c r="BF16" s="20">
        <v>5</v>
      </c>
      <c r="BI16" s="20">
        <v>4.8499999999999996</v>
      </c>
      <c r="BL16" s="20">
        <v>145.5</v>
      </c>
    </row>
    <row r="17" spans="1:71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  <c r="AP17" s="20">
        <v>30</v>
      </c>
      <c r="AR17" s="20" t="s">
        <v>410</v>
      </c>
      <c r="AU17" s="20">
        <v>700</v>
      </c>
      <c r="AV17" s="20">
        <v>730</v>
      </c>
      <c r="AZ17" s="20">
        <v>30</v>
      </c>
      <c r="BC17" s="20">
        <v>4.8</v>
      </c>
      <c r="BF17" s="20">
        <v>1</v>
      </c>
      <c r="BI17" s="20">
        <v>2.9</v>
      </c>
      <c r="BL17" s="20">
        <v>87</v>
      </c>
      <c r="BS17"/>
    </row>
    <row r="18" spans="1:71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  <c r="AP18" s="20">
        <v>31</v>
      </c>
      <c r="AR18" s="20" t="s">
        <v>411</v>
      </c>
      <c r="AU18" s="20">
        <v>730</v>
      </c>
      <c r="AV18" s="20">
        <v>750</v>
      </c>
      <c r="AZ18" s="20">
        <v>20</v>
      </c>
      <c r="BC18" s="20">
        <v>5</v>
      </c>
      <c r="BF18" s="20">
        <v>1</v>
      </c>
      <c r="BI18" s="20">
        <v>3</v>
      </c>
      <c r="BL18" s="20">
        <v>60</v>
      </c>
    </row>
    <row r="19" spans="1:71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P19" s="20">
        <v>32</v>
      </c>
      <c r="AR19" s="20" t="s">
        <v>410</v>
      </c>
      <c r="AU19" s="20">
        <v>730</v>
      </c>
      <c r="AV19" s="20">
        <v>750</v>
      </c>
      <c r="AZ19" s="20">
        <v>20</v>
      </c>
      <c r="BC19" s="20">
        <v>1</v>
      </c>
      <c r="BF19" s="20">
        <v>6</v>
      </c>
      <c r="BI19" s="20">
        <v>3.5</v>
      </c>
      <c r="BL19" s="20">
        <v>70</v>
      </c>
    </row>
    <row r="20" spans="1:71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P20" s="20">
        <v>33</v>
      </c>
      <c r="AR20" s="20" t="s">
        <v>411</v>
      </c>
      <c r="AU20" s="20">
        <v>750</v>
      </c>
      <c r="AV20" s="20">
        <v>800</v>
      </c>
      <c r="AZ20" s="20">
        <v>50</v>
      </c>
      <c r="BC20" s="20">
        <v>1</v>
      </c>
      <c r="BF20" s="20">
        <v>1.5</v>
      </c>
      <c r="BI20" s="20">
        <v>1.25</v>
      </c>
      <c r="BL20" s="20">
        <v>62.5</v>
      </c>
    </row>
    <row r="21" spans="1:71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P21" s="20">
        <v>34</v>
      </c>
      <c r="AR21" s="20" t="s">
        <v>410</v>
      </c>
      <c r="AU21" s="20">
        <v>750</v>
      </c>
      <c r="AV21" s="20">
        <v>800</v>
      </c>
      <c r="AZ21" s="20">
        <v>50</v>
      </c>
      <c r="BC21" s="20">
        <v>6</v>
      </c>
      <c r="BF21" s="20">
        <v>4.3</v>
      </c>
      <c r="BI21" s="20">
        <v>5.15</v>
      </c>
      <c r="BL21" s="20">
        <v>257.5</v>
      </c>
    </row>
    <row r="22" spans="1:71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  <c r="AP22" s="20">
        <v>35</v>
      </c>
      <c r="AR22" s="20" t="s">
        <v>411</v>
      </c>
      <c r="AU22" s="20">
        <v>800</v>
      </c>
      <c r="AV22" s="20">
        <v>850</v>
      </c>
      <c r="AZ22" s="20">
        <v>50</v>
      </c>
      <c r="BC22" s="20">
        <v>1.5</v>
      </c>
      <c r="BF22" s="20">
        <v>2.5</v>
      </c>
      <c r="BI22" s="20">
        <v>2</v>
      </c>
      <c r="BL22" s="20">
        <v>100</v>
      </c>
    </row>
    <row r="23" spans="1:71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  <c r="AP23" s="20">
        <v>36</v>
      </c>
      <c r="AR23" s="20" t="s">
        <v>410</v>
      </c>
      <c r="AU23" s="20">
        <v>800</v>
      </c>
      <c r="AV23" s="20">
        <v>850</v>
      </c>
      <c r="AZ23" s="20">
        <v>50</v>
      </c>
      <c r="BC23" s="20">
        <v>4.3</v>
      </c>
      <c r="BF23" s="20">
        <v>5</v>
      </c>
      <c r="BI23" s="20">
        <v>4.6500000000000004</v>
      </c>
      <c r="BL23" s="20">
        <v>232.50000000000003</v>
      </c>
    </row>
    <row r="24" spans="1:71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71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  <c r="AP25" s="20">
        <v>37</v>
      </c>
      <c r="AR25" s="20" t="s">
        <v>411</v>
      </c>
      <c r="AU25" s="20">
        <v>850</v>
      </c>
      <c r="AV25" s="20">
        <v>900</v>
      </c>
      <c r="AZ25" s="20">
        <v>50</v>
      </c>
      <c r="BC25" s="20">
        <v>2.5</v>
      </c>
      <c r="BF25" s="20">
        <v>7.5</v>
      </c>
      <c r="BI25" s="20">
        <v>5</v>
      </c>
      <c r="BL25" s="20">
        <v>250</v>
      </c>
    </row>
    <row r="26" spans="1:71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  <c r="AP26" s="20">
        <v>38</v>
      </c>
      <c r="AR26" s="20" t="s">
        <v>410</v>
      </c>
      <c r="AU26" s="20">
        <v>850</v>
      </c>
      <c r="AV26" s="20">
        <v>900</v>
      </c>
      <c r="AZ26" s="20">
        <v>50</v>
      </c>
      <c r="BC26" s="20">
        <v>5</v>
      </c>
      <c r="BF26" s="20">
        <v>4.8</v>
      </c>
      <c r="BI26" s="20">
        <v>4.9000000000000004</v>
      </c>
      <c r="BL26" s="20">
        <v>245.00000000000003</v>
      </c>
    </row>
    <row r="27" spans="1:71" ht="14.4" customHeight="1" x14ac:dyDescent="0.3">
      <c r="A27" s="505" t="s">
        <v>691</v>
      </c>
      <c r="B27" s="439"/>
      <c r="C27" s="439"/>
      <c r="D27" s="439"/>
      <c r="E27" s="439"/>
      <c r="F27" s="439"/>
      <c r="G27" s="439"/>
      <c r="H27" s="439"/>
      <c r="I27" s="439"/>
      <c r="J27" s="439"/>
      <c r="K27" s="439"/>
      <c r="L27" s="439"/>
      <c r="M27" s="439"/>
      <c r="N27" s="439"/>
      <c r="O27" s="439"/>
      <c r="P27" s="439"/>
      <c r="Q27" s="439"/>
      <c r="R27" s="439"/>
      <c r="S27" s="439"/>
      <c r="T27" s="439"/>
      <c r="U27" s="505"/>
      <c r="V27" s="439"/>
      <c r="W27" s="439"/>
      <c r="X27" s="439"/>
      <c r="Y27" s="439"/>
      <c r="Z27" s="439"/>
      <c r="AA27" s="439"/>
      <c r="AB27" s="439"/>
      <c r="AC27" s="439"/>
      <c r="AD27" s="439"/>
      <c r="AE27" s="439"/>
      <c r="AF27" s="439"/>
      <c r="AG27" s="439"/>
      <c r="AH27" s="439"/>
      <c r="AI27" s="439"/>
      <c r="AJ27" s="439"/>
      <c r="AK27" s="439"/>
      <c r="AL27" s="439"/>
      <c r="AM27" s="439"/>
      <c r="AN27" s="439"/>
      <c r="AP27" s="20">
        <v>40</v>
      </c>
      <c r="AR27" s="20" t="s">
        <v>410</v>
      </c>
      <c r="AU27" s="20">
        <v>900</v>
      </c>
      <c r="AV27" s="20">
        <v>950</v>
      </c>
      <c r="AZ27" s="20">
        <v>50</v>
      </c>
      <c r="BC27" s="20">
        <v>4.8</v>
      </c>
      <c r="BF27" s="20">
        <v>4.2</v>
      </c>
      <c r="BI27" s="20">
        <v>4.5</v>
      </c>
      <c r="BL27" s="20">
        <v>225</v>
      </c>
    </row>
    <row r="28" spans="1:71" ht="12.75" customHeight="1" x14ac:dyDescent="0.3">
      <c r="A28" s="329"/>
      <c r="B28" s="330"/>
      <c r="C28" s="330"/>
      <c r="D28" s="331"/>
      <c r="E28" s="332" t="s">
        <v>383</v>
      </c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 t="s">
        <v>384</v>
      </c>
      <c r="X28" s="332"/>
      <c r="Y28" s="332"/>
      <c r="Z28" s="332"/>
      <c r="AA28" s="332"/>
      <c r="AB28" s="332"/>
      <c r="AC28" s="332"/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  <c r="AP28" s="20">
        <v>41</v>
      </c>
      <c r="AR28" s="20" t="s">
        <v>411</v>
      </c>
      <c r="AU28" s="20">
        <v>950</v>
      </c>
      <c r="AV28" s="20">
        <v>1000</v>
      </c>
      <c r="AZ28" s="20">
        <v>50</v>
      </c>
      <c r="BC28" s="20">
        <v>1.5</v>
      </c>
      <c r="BF28" s="20">
        <v>3.6</v>
      </c>
      <c r="BI28" s="20">
        <v>2.5499999999999998</v>
      </c>
      <c r="BL28" s="20">
        <v>127.49999999999999</v>
      </c>
    </row>
    <row r="29" spans="1:71" ht="12.75" customHeight="1" x14ac:dyDescent="0.3">
      <c r="A29" s="343"/>
      <c r="B29" s="343"/>
      <c r="C29" s="343"/>
      <c r="D29" s="343"/>
      <c r="E29" s="344" t="s">
        <v>385</v>
      </c>
      <c r="F29" s="344"/>
      <c r="G29" s="344"/>
      <c r="H29" s="344"/>
      <c r="I29" s="344"/>
      <c r="J29" s="344"/>
      <c r="K29" s="344"/>
      <c r="L29" s="344"/>
      <c r="M29" s="344"/>
      <c r="N29" s="344" t="s">
        <v>386</v>
      </c>
      <c r="O29" s="344"/>
      <c r="P29" s="344"/>
      <c r="Q29" s="344"/>
      <c r="R29" s="344"/>
      <c r="S29" s="344"/>
      <c r="T29" s="344"/>
      <c r="U29" s="344"/>
      <c r="V29" s="344"/>
      <c r="W29" s="344" t="s">
        <v>386</v>
      </c>
      <c r="X29" s="344"/>
      <c r="Y29" s="344"/>
      <c r="Z29" s="344"/>
      <c r="AA29" s="344"/>
      <c r="AB29" s="344"/>
      <c r="AC29" s="344"/>
      <c r="AD29" s="344"/>
      <c r="AE29" s="344"/>
      <c r="AF29" s="344" t="s">
        <v>387</v>
      </c>
      <c r="AG29" s="344"/>
      <c r="AH29" s="344"/>
      <c r="AI29" s="344"/>
      <c r="AJ29" s="344"/>
      <c r="AK29" s="344"/>
      <c r="AL29" s="344"/>
      <c r="AM29" s="344"/>
      <c r="AN29" s="344"/>
      <c r="AP29" s="20">
        <v>42</v>
      </c>
      <c r="AR29" s="20" t="s">
        <v>410</v>
      </c>
      <c r="AU29" s="20">
        <v>950</v>
      </c>
      <c r="AV29" s="20">
        <v>1000</v>
      </c>
      <c r="AZ29" s="20">
        <v>50</v>
      </c>
      <c r="BC29" s="20">
        <v>4.2</v>
      </c>
      <c r="BF29" s="20">
        <v>4.8</v>
      </c>
      <c r="BI29" s="20">
        <v>4.5</v>
      </c>
      <c r="BL29" s="20">
        <v>225</v>
      </c>
    </row>
    <row r="30" spans="1:71" ht="12.75" customHeight="1" x14ac:dyDescent="0.3">
      <c r="A30" s="338" t="s">
        <v>388</v>
      </c>
      <c r="B30" s="338"/>
      <c r="C30" s="338"/>
      <c r="D30" s="338"/>
      <c r="E30" s="339" t="s">
        <v>389</v>
      </c>
      <c r="F30" s="339"/>
      <c r="G30" s="339"/>
      <c r="H30" s="339"/>
      <c r="I30" s="339"/>
      <c r="J30" s="339"/>
      <c r="K30" s="339"/>
      <c r="L30" s="339"/>
      <c r="M30" s="339"/>
      <c r="N30" s="340" t="s">
        <v>390</v>
      </c>
      <c r="O30" s="341"/>
      <c r="P30" s="341"/>
      <c r="Q30" s="341"/>
      <c r="R30" s="341"/>
      <c r="S30" s="341"/>
      <c r="T30" s="341"/>
      <c r="U30" s="341"/>
      <c r="V30" s="342"/>
      <c r="W30" s="339" t="s">
        <v>867</v>
      </c>
      <c r="X30" s="339"/>
      <c r="Y30" s="339"/>
      <c r="Z30" s="339"/>
      <c r="AA30" s="339"/>
      <c r="AB30" s="339"/>
      <c r="AC30" s="339"/>
      <c r="AD30" s="339"/>
      <c r="AE30" s="339"/>
      <c r="AF30" s="340" t="s">
        <v>391</v>
      </c>
      <c r="AG30" s="341"/>
      <c r="AH30" s="341"/>
      <c r="AI30" s="341"/>
      <c r="AJ30" s="341"/>
      <c r="AK30" s="341"/>
      <c r="AL30" s="341"/>
      <c r="AM30" s="341"/>
      <c r="AN30" s="342"/>
      <c r="AP30" s="20">
        <v>43</v>
      </c>
      <c r="AR30" s="20" t="s">
        <v>411</v>
      </c>
      <c r="AU30" s="20">
        <v>1000</v>
      </c>
      <c r="AV30" s="20">
        <v>1050</v>
      </c>
      <c r="AZ30" s="20">
        <v>50</v>
      </c>
      <c r="BC30" s="20">
        <v>3.6</v>
      </c>
      <c r="BF30" s="20">
        <v>3.9</v>
      </c>
      <c r="BI30" s="20">
        <v>3.75</v>
      </c>
      <c r="BL30" s="20">
        <v>187.5</v>
      </c>
    </row>
    <row r="31" spans="1:71" ht="12.75" customHeight="1" x14ac:dyDescent="0.3">
      <c r="A31" s="338" t="s">
        <v>392</v>
      </c>
      <c r="B31" s="338"/>
      <c r="C31" s="338"/>
      <c r="D31" s="338"/>
      <c r="E31" s="339" t="s">
        <v>393</v>
      </c>
      <c r="F31" s="339"/>
      <c r="G31" s="339"/>
      <c r="H31" s="339"/>
      <c r="I31" s="339"/>
      <c r="J31" s="339"/>
      <c r="K31" s="339"/>
      <c r="L31" s="339"/>
      <c r="M31" s="339"/>
      <c r="N31" s="340" t="s">
        <v>394</v>
      </c>
      <c r="O31" s="341"/>
      <c r="P31" s="341"/>
      <c r="Q31" s="341"/>
      <c r="R31" s="341"/>
      <c r="S31" s="341"/>
      <c r="T31" s="341"/>
      <c r="U31" s="341"/>
      <c r="V31" s="342"/>
      <c r="W31" s="339" t="s">
        <v>395</v>
      </c>
      <c r="X31" s="339"/>
      <c r="Y31" s="339"/>
      <c r="Z31" s="339"/>
      <c r="AA31" s="339"/>
      <c r="AB31" s="339"/>
      <c r="AC31" s="339"/>
      <c r="AD31" s="339"/>
      <c r="AE31" s="339"/>
      <c r="AF31" s="339" t="s">
        <v>396</v>
      </c>
      <c r="AG31" s="339"/>
      <c r="AH31" s="339"/>
      <c r="AI31" s="339"/>
      <c r="AJ31" s="339"/>
      <c r="AK31" s="339"/>
      <c r="AL31" s="339"/>
      <c r="AM31" s="339"/>
      <c r="AN31" s="339"/>
      <c r="AP31" s="20">
        <v>44</v>
      </c>
      <c r="AR31" s="20" t="s">
        <v>410</v>
      </c>
      <c r="AU31" s="20">
        <v>1000</v>
      </c>
      <c r="AV31" s="20">
        <v>1050</v>
      </c>
      <c r="AZ31" s="20">
        <v>50</v>
      </c>
      <c r="BC31" s="20">
        <v>4.8</v>
      </c>
      <c r="BF31" s="20">
        <v>5.6</v>
      </c>
      <c r="BI31" s="20">
        <v>5.1999999999999993</v>
      </c>
      <c r="BL31" s="20">
        <v>259.99999999999994</v>
      </c>
    </row>
    <row r="32" spans="1:71" ht="16.5" customHeight="1" x14ac:dyDescent="0.3">
      <c r="A32" s="345" t="s">
        <v>397</v>
      </c>
      <c r="B32" s="346"/>
      <c r="C32" s="346"/>
      <c r="D32" s="347"/>
      <c r="E32" s="354"/>
      <c r="F32" s="355"/>
      <c r="G32" s="355"/>
      <c r="H32" s="355"/>
      <c r="I32" s="355"/>
      <c r="J32" s="355"/>
      <c r="K32" s="355"/>
      <c r="L32" s="355"/>
      <c r="M32" s="356"/>
      <c r="N32" s="354"/>
      <c r="O32" s="355"/>
      <c r="P32" s="355"/>
      <c r="Q32" s="355"/>
      <c r="R32" s="355"/>
      <c r="S32" s="355"/>
      <c r="T32" s="355"/>
      <c r="U32" s="355"/>
      <c r="V32" s="356"/>
      <c r="W32" s="354"/>
      <c r="X32" s="355"/>
      <c r="Y32" s="355"/>
      <c r="Z32" s="355"/>
      <c r="AA32" s="355"/>
      <c r="AB32" s="355"/>
      <c r="AC32" s="355"/>
      <c r="AD32" s="355"/>
      <c r="AE32" s="356"/>
      <c r="AF32" s="354"/>
      <c r="AG32" s="355"/>
      <c r="AH32" s="355"/>
      <c r="AI32" s="355"/>
      <c r="AJ32" s="355"/>
      <c r="AK32" s="355"/>
      <c r="AL32" s="355"/>
      <c r="AM32" s="355"/>
      <c r="AN32" s="356"/>
    </row>
    <row r="33" spans="1:64" ht="12.75" customHeight="1" x14ac:dyDescent="0.3">
      <c r="A33" s="348"/>
      <c r="B33" s="349"/>
      <c r="C33" s="349"/>
      <c r="D33" s="350"/>
      <c r="E33" s="357"/>
      <c r="F33" s="358"/>
      <c r="G33" s="358"/>
      <c r="H33" s="358"/>
      <c r="I33" s="358"/>
      <c r="J33" s="358"/>
      <c r="K33" s="358"/>
      <c r="L33" s="358"/>
      <c r="M33" s="359"/>
      <c r="N33" s="357"/>
      <c r="O33" s="358"/>
      <c r="P33" s="358"/>
      <c r="Q33" s="358"/>
      <c r="R33" s="358"/>
      <c r="S33" s="358"/>
      <c r="T33" s="358"/>
      <c r="U33" s="358"/>
      <c r="V33" s="359"/>
      <c r="W33" s="357"/>
      <c r="X33" s="358"/>
      <c r="Y33" s="358"/>
      <c r="Z33" s="358"/>
      <c r="AA33" s="358"/>
      <c r="AB33" s="358"/>
      <c r="AC33" s="358"/>
      <c r="AD33" s="358"/>
      <c r="AE33" s="359"/>
      <c r="AF33" s="357"/>
      <c r="AG33" s="358"/>
      <c r="AH33" s="358"/>
      <c r="AI33" s="358"/>
      <c r="AJ33" s="358"/>
      <c r="AK33" s="358"/>
      <c r="AL33" s="358"/>
      <c r="AM33" s="358"/>
      <c r="AN33" s="359"/>
    </row>
    <row r="34" spans="1:64" ht="12.75" customHeight="1" x14ac:dyDescent="0.3">
      <c r="A34" s="351"/>
      <c r="B34" s="352"/>
      <c r="C34" s="352"/>
      <c r="D34" s="353"/>
      <c r="E34" s="360"/>
      <c r="F34" s="361"/>
      <c r="G34" s="361"/>
      <c r="H34" s="361"/>
      <c r="I34" s="361"/>
      <c r="J34" s="361"/>
      <c r="K34" s="361"/>
      <c r="L34" s="361"/>
      <c r="M34" s="362"/>
      <c r="N34" s="360"/>
      <c r="O34" s="361"/>
      <c r="P34" s="361"/>
      <c r="Q34" s="361"/>
      <c r="R34" s="361"/>
      <c r="S34" s="361"/>
      <c r="T34" s="361"/>
      <c r="U34" s="361"/>
      <c r="V34" s="362"/>
      <c r="W34" s="360"/>
      <c r="X34" s="361"/>
      <c r="Y34" s="361"/>
      <c r="Z34" s="361"/>
      <c r="AA34" s="361"/>
      <c r="AB34" s="361"/>
      <c r="AC34" s="361"/>
      <c r="AD34" s="361"/>
      <c r="AE34" s="362"/>
      <c r="AF34" s="360"/>
      <c r="AG34" s="361"/>
      <c r="AH34" s="361"/>
      <c r="AI34" s="361"/>
      <c r="AJ34" s="361"/>
      <c r="AK34" s="361"/>
      <c r="AL34" s="361"/>
      <c r="AM34" s="361"/>
      <c r="AN34" s="362"/>
      <c r="AP34" s="20">
        <v>45</v>
      </c>
      <c r="AR34" s="20" t="s">
        <v>411</v>
      </c>
      <c r="AU34" s="20">
        <v>1050</v>
      </c>
      <c r="AV34" s="20">
        <v>1100</v>
      </c>
      <c r="AZ34" s="20">
        <v>50</v>
      </c>
      <c r="BC34" s="20">
        <v>3.9</v>
      </c>
      <c r="BF34" s="20">
        <v>2</v>
      </c>
      <c r="BI34" s="20">
        <v>2.95</v>
      </c>
      <c r="BL34" s="20">
        <v>147.5</v>
      </c>
    </row>
    <row r="35" spans="1:64" ht="25.95" customHeight="1" x14ac:dyDescent="0.3">
      <c r="A35" s="292"/>
      <c r="B35" s="292"/>
      <c r="C35" s="292"/>
      <c r="D35" s="292"/>
      <c r="E35" s="292"/>
      <c r="F35" s="292"/>
      <c r="G35" s="292"/>
      <c r="H35" s="292"/>
      <c r="I35" s="293" t="s">
        <v>360</v>
      </c>
      <c r="J35" s="293"/>
      <c r="K35" s="293"/>
      <c r="L35" s="293"/>
      <c r="M35" s="293"/>
      <c r="N35" s="293"/>
      <c r="O35" s="293"/>
      <c r="P35" s="293"/>
      <c r="Q35" s="293"/>
      <c r="R35" s="293"/>
      <c r="S35" s="293"/>
      <c r="T35" s="293"/>
      <c r="U35" s="293"/>
      <c r="V35" s="293"/>
      <c r="W35" s="293"/>
      <c r="X35" s="293"/>
      <c r="Y35" s="293"/>
      <c r="Z35" s="293"/>
      <c r="AA35" s="293"/>
      <c r="AB35" s="293"/>
      <c r="AC35" s="293"/>
      <c r="AD35" s="293"/>
      <c r="AE35" s="294" t="s">
        <v>536</v>
      </c>
      <c r="AF35" s="295"/>
      <c r="AG35" s="295"/>
      <c r="AH35" s="295"/>
      <c r="AI35" s="295"/>
      <c r="AJ35" s="295"/>
      <c r="AK35" s="295"/>
      <c r="AL35" s="295"/>
      <c r="AM35" s="295"/>
      <c r="AN35" s="296"/>
    </row>
    <row r="36" spans="1:64" ht="26.4" customHeight="1" x14ac:dyDescent="0.3">
      <c r="A36" s="292"/>
      <c r="B36" s="292"/>
      <c r="C36" s="292"/>
      <c r="D36" s="292"/>
      <c r="E36" s="292"/>
      <c r="F36" s="292"/>
      <c r="G36" s="292"/>
      <c r="H36" s="292"/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  <c r="T36" s="293"/>
      <c r="U36" s="293"/>
      <c r="V36" s="293"/>
      <c r="W36" s="293"/>
      <c r="X36" s="293"/>
      <c r="Y36" s="293"/>
      <c r="Z36" s="293"/>
      <c r="AA36" s="293"/>
      <c r="AB36" s="293"/>
      <c r="AC36" s="293"/>
      <c r="AD36" s="293"/>
      <c r="AE36" s="297"/>
      <c r="AF36" s="298"/>
      <c r="AG36" s="298"/>
      <c r="AH36" s="298"/>
      <c r="AI36" s="298"/>
      <c r="AJ36" s="298"/>
      <c r="AK36" s="298"/>
      <c r="AL36" s="298"/>
      <c r="AM36" s="298"/>
      <c r="AN36" s="299"/>
    </row>
    <row r="37" spans="1:64" ht="28.95" customHeight="1" x14ac:dyDescent="0.3">
      <c r="A37" s="300" t="s">
        <v>361</v>
      </c>
      <c r="B37" s="301"/>
      <c r="C37" s="301"/>
      <c r="D37" s="302" t="str">
        <f>+D3</f>
        <v>MANTENIMIENTO Y MEJORAMIENTO DE LA INFRAESTRUCTURA VIAL EN LA ZONA DE INFLUENCIA DEL PROYECTO HIDROELÉCTRICO ITUANGO, Y OBRAS COMPLEMENTARIAS</v>
      </c>
      <c r="E37" s="302"/>
      <c r="F37" s="302"/>
      <c r="G37" s="302"/>
      <c r="H37" s="302"/>
      <c r="I37" s="302"/>
      <c r="J37" s="302"/>
      <c r="K37" s="302"/>
      <c r="L37" s="302"/>
      <c r="M37" s="302"/>
      <c r="N37" s="302"/>
      <c r="O37" s="302"/>
      <c r="P37" s="302"/>
      <c r="Q37" s="302"/>
      <c r="R37" s="302"/>
      <c r="S37" s="302"/>
      <c r="T37" s="302"/>
      <c r="U37" s="302"/>
      <c r="V37" s="302"/>
      <c r="W37" s="302"/>
      <c r="X37" s="302"/>
      <c r="Y37" s="302"/>
      <c r="Z37" s="302"/>
      <c r="AA37" s="302"/>
      <c r="AB37" s="302"/>
      <c r="AC37" s="302"/>
      <c r="AD37" s="302"/>
      <c r="AE37" s="302"/>
      <c r="AF37" s="302"/>
      <c r="AG37" s="301" t="s">
        <v>362</v>
      </c>
      <c r="AH37" s="301"/>
      <c r="AI37" s="301"/>
      <c r="AJ37" s="303">
        <v>2</v>
      </c>
      <c r="AK37" s="303"/>
      <c r="AL37" s="303"/>
      <c r="AM37" s="303"/>
      <c r="AN37" s="25"/>
    </row>
    <row r="38" spans="1:64" ht="15" customHeight="1" x14ac:dyDescent="0.3">
      <c r="A38" s="313" t="s">
        <v>363</v>
      </c>
      <c r="B38" s="314"/>
      <c r="C38" s="314"/>
      <c r="D38" s="315" t="s">
        <v>364</v>
      </c>
      <c r="E38" s="315"/>
      <c r="F38" s="315"/>
      <c r="G38" s="315"/>
      <c r="H38" s="315"/>
      <c r="I38" s="315"/>
      <c r="J38" s="315"/>
      <c r="K38" s="315"/>
      <c r="L38" s="315"/>
      <c r="M38" s="315"/>
      <c r="N38" s="315"/>
      <c r="O38" s="315"/>
      <c r="P38" s="315"/>
      <c r="Q38" s="315"/>
      <c r="R38" s="315"/>
      <c r="S38" s="316" t="s">
        <v>365</v>
      </c>
      <c r="T38" s="316"/>
      <c r="U38" s="316"/>
      <c r="V38" s="316"/>
      <c r="W38" s="304">
        <v>10</v>
      </c>
      <c r="X38" s="317"/>
      <c r="Y38" s="305" t="s">
        <v>366</v>
      </c>
      <c r="Z38" s="305"/>
      <c r="AA38" s="524">
        <v>10.5</v>
      </c>
      <c r="AB38" s="303"/>
      <c r="AC38" s="303"/>
      <c r="AD38" s="28" t="s">
        <v>367</v>
      </c>
      <c r="AE38" s="26"/>
      <c r="AG38" s="304" t="str">
        <f>+AG4</f>
        <v>m³-km</v>
      </c>
      <c r="AH38" s="304"/>
      <c r="AI38" s="305" t="s">
        <v>368</v>
      </c>
      <c r="AJ38" s="305"/>
      <c r="AK38" s="306">
        <v>45432</v>
      </c>
      <c r="AL38" s="306"/>
      <c r="AM38" s="306"/>
      <c r="AN38" s="307"/>
    </row>
    <row r="39" spans="1:64" ht="39.75" customHeight="1" x14ac:dyDescent="0.3">
      <c r="A39" s="308" t="s">
        <v>369</v>
      </c>
      <c r="B39" s="309"/>
      <c r="C39" s="309"/>
      <c r="D39" s="310" t="str">
        <f>+D5</f>
        <v>TRANSPORTE DE MATERIALES PROVENIENTES DE EXCAVACIONES, DERRUMBES, DEMOLICIONES, LIMPIEZAS EN GENERAL, ROCERÍA Y TALA DE ÁRBOLES</v>
      </c>
      <c r="E39" s="311"/>
      <c r="F39" s="311"/>
      <c r="G39" s="311"/>
      <c r="H39" s="311"/>
      <c r="I39" s="311"/>
      <c r="J39" s="311"/>
      <c r="K39" s="311"/>
      <c r="L39" s="311"/>
      <c r="M39" s="311"/>
      <c r="N39" s="311"/>
      <c r="O39" s="311"/>
      <c r="P39" s="311"/>
      <c r="Q39" s="311"/>
      <c r="R39" s="311"/>
      <c r="S39" s="29" t="s">
        <v>370</v>
      </c>
      <c r="T39" s="27"/>
      <c r="U39" s="27"/>
      <c r="V39" s="29"/>
      <c r="W39" s="27"/>
      <c r="X39" s="27"/>
      <c r="Y39" s="312" t="str">
        <f>+Y5</f>
        <v>Acarreo de material común para terraplenes y llenos estructurales a distancias mayores de mil metros (1000 m)</v>
      </c>
      <c r="Z39" s="312"/>
      <c r="AA39" s="312"/>
      <c r="AB39" s="312"/>
      <c r="AC39" s="312"/>
      <c r="AD39" s="312"/>
      <c r="AE39" s="312"/>
      <c r="AF39" s="312"/>
      <c r="AG39" s="312"/>
      <c r="AH39" s="312"/>
      <c r="AI39" s="312"/>
      <c r="AJ39" s="312"/>
      <c r="AK39" s="312"/>
      <c r="AL39" s="312"/>
      <c r="AM39" s="312"/>
      <c r="AN39" s="25"/>
    </row>
    <row r="40" spans="1:64" ht="3" customHeight="1" x14ac:dyDescent="0.3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</row>
    <row r="41" spans="1:64" ht="24.75" customHeight="1" x14ac:dyDescent="0.3">
      <c r="A41" s="325" t="s">
        <v>399</v>
      </c>
      <c r="B41" s="326"/>
      <c r="C41" s="326"/>
      <c r="D41" s="326"/>
      <c r="E41" s="326"/>
      <c r="F41" s="326"/>
      <c r="G41" s="327"/>
      <c r="H41" s="325" t="s">
        <v>404</v>
      </c>
      <c r="I41" s="326"/>
      <c r="J41" s="326"/>
      <c r="K41" s="326"/>
      <c r="L41" s="326"/>
      <c r="M41" s="325" t="s">
        <v>405</v>
      </c>
      <c r="N41" s="326"/>
      <c r="O41" s="326"/>
      <c r="P41" s="326"/>
      <c r="Q41" s="327"/>
      <c r="R41" s="325" t="s">
        <v>428</v>
      </c>
      <c r="S41" s="326"/>
      <c r="T41" s="326"/>
      <c r="U41" s="327"/>
      <c r="V41" s="325" t="s">
        <v>402</v>
      </c>
      <c r="W41" s="326"/>
      <c r="X41" s="326"/>
      <c r="Y41" s="327"/>
      <c r="Z41" s="325" t="s">
        <v>49</v>
      </c>
      <c r="AA41" s="326"/>
      <c r="AB41" s="326"/>
      <c r="AC41" s="326"/>
      <c r="AD41" s="327"/>
      <c r="AE41" s="325" t="s">
        <v>429</v>
      </c>
      <c r="AF41" s="326"/>
      <c r="AG41" s="326"/>
      <c r="AH41" s="326"/>
      <c r="AI41" s="327"/>
      <c r="AJ41" s="525" t="str">
        <f>AG38</f>
        <v>m³-km</v>
      </c>
      <c r="AK41" s="328"/>
      <c r="AL41" s="328"/>
      <c r="AM41" s="328"/>
      <c r="AN41" s="328"/>
    </row>
    <row r="42" spans="1:64" s="43" customFormat="1" ht="48" customHeight="1" x14ac:dyDescent="0.3">
      <c r="A42" s="402" t="s">
        <v>615</v>
      </c>
      <c r="B42" s="403"/>
      <c r="C42" s="403"/>
      <c r="D42" s="403"/>
      <c r="E42" s="403"/>
      <c r="F42" s="403"/>
      <c r="G42" s="404"/>
      <c r="H42" s="504" t="str">
        <f>+'9,1'!J48</f>
        <v>Depósito Ticuitá</v>
      </c>
      <c r="I42" s="499"/>
      <c r="J42" s="499"/>
      <c r="K42" s="499"/>
      <c r="L42" s="500"/>
      <c r="M42" s="504">
        <f>+'9,1'!P48</f>
        <v>4530</v>
      </c>
      <c r="N42" s="499"/>
      <c r="O42" s="499"/>
      <c r="P42" s="499"/>
      <c r="Q42" s="500"/>
      <c r="R42" s="504" t="s">
        <v>433</v>
      </c>
      <c r="S42" s="499"/>
      <c r="T42" s="499"/>
      <c r="U42" s="500"/>
      <c r="V42" s="402" t="str">
        <f>+'9,1'!V48</f>
        <v>VVP</v>
      </c>
      <c r="W42" s="403"/>
      <c r="X42" s="403"/>
      <c r="Y42" s="404"/>
      <c r="Z42" s="529">
        <f>+'9,1'!AK48</f>
        <v>40</v>
      </c>
      <c r="AA42" s="530"/>
      <c r="AB42" s="530"/>
      <c r="AC42" s="530"/>
      <c r="AD42" s="531"/>
      <c r="AE42" s="529">
        <f>ROUND((12000-M42+2000-100)/1000,1)</f>
        <v>9.4</v>
      </c>
      <c r="AF42" s="530"/>
      <c r="AG42" s="530"/>
      <c r="AH42" s="530"/>
      <c r="AI42" s="531"/>
      <c r="AJ42" s="447">
        <f>ROUND(Z42*AE42,1)</f>
        <v>376</v>
      </c>
      <c r="AK42" s="447"/>
      <c r="AL42" s="447"/>
      <c r="AM42" s="447"/>
      <c r="AN42" s="447"/>
      <c r="AO42" s="249"/>
    </row>
    <row r="43" spans="1:64" s="43" customFormat="1" ht="48" customHeight="1" x14ac:dyDescent="0.3">
      <c r="A43" s="402" t="s">
        <v>617</v>
      </c>
      <c r="B43" s="403"/>
      <c r="C43" s="403"/>
      <c r="D43" s="403"/>
      <c r="E43" s="403"/>
      <c r="F43" s="403"/>
      <c r="G43" s="404"/>
      <c r="H43" s="504" t="str">
        <f>+'9,1'!J49</f>
        <v>Depósito Ticuitá</v>
      </c>
      <c r="I43" s="499"/>
      <c r="J43" s="499"/>
      <c r="K43" s="499"/>
      <c r="L43" s="500"/>
      <c r="M43" s="504">
        <f>+'9,1'!P49</f>
        <v>4530</v>
      </c>
      <c r="N43" s="499"/>
      <c r="O43" s="499"/>
      <c r="P43" s="499"/>
      <c r="Q43" s="500"/>
      <c r="R43" s="504" t="s">
        <v>433</v>
      </c>
      <c r="S43" s="499"/>
      <c r="T43" s="499"/>
      <c r="U43" s="500"/>
      <c r="V43" s="402" t="str">
        <f>+'9,1'!V49</f>
        <v>VVP</v>
      </c>
      <c r="W43" s="403"/>
      <c r="X43" s="403"/>
      <c r="Y43" s="404"/>
      <c r="Z43" s="529">
        <f>+'9,1'!AK49</f>
        <v>32</v>
      </c>
      <c r="AA43" s="530"/>
      <c r="AB43" s="530"/>
      <c r="AC43" s="530"/>
      <c r="AD43" s="531"/>
      <c r="AE43" s="529">
        <f>ROUND((12000-M43+2000-100)/1000,1)</f>
        <v>9.4</v>
      </c>
      <c r="AF43" s="530"/>
      <c r="AG43" s="530"/>
      <c r="AH43" s="530"/>
      <c r="AI43" s="531"/>
      <c r="AJ43" s="447">
        <f>ROUND(Z43*AE43,1)</f>
        <v>300.8</v>
      </c>
      <c r="AK43" s="447"/>
      <c r="AL43" s="447"/>
      <c r="AM43" s="447"/>
      <c r="AN43" s="447"/>
    </row>
    <row r="44" spans="1:64" ht="13.95" customHeight="1" x14ac:dyDescent="0.3">
      <c r="A44" s="333" t="s">
        <v>353</v>
      </c>
      <c r="B44" s="333"/>
      <c r="C44" s="333"/>
      <c r="D44" s="333"/>
      <c r="E44" s="333"/>
      <c r="F44" s="333"/>
      <c r="G44" s="333"/>
      <c r="H44" s="333"/>
      <c r="I44" s="333"/>
      <c r="J44" s="333"/>
      <c r="K44" s="333"/>
      <c r="L44" s="333"/>
      <c r="M44" s="333"/>
      <c r="N44" s="333"/>
      <c r="O44" s="333"/>
      <c r="P44" s="333"/>
      <c r="Q44" s="333"/>
      <c r="R44" s="333"/>
      <c r="S44" s="333"/>
      <c r="T44" s="333"/>
      <c r="U44" s="333"/>
      <c r="V44" s="333"/>
      <c r="W44" s="333"/>
      <c r="X44" s="333"/>
      <c r="Y44" s="333"/>
      <c r="Z44" s="333"/>
      <c r="AA44" s="333"/>
      <c r="AB44" s="333"/>
      <c r="AC44" s="333"/>
      <c r="AD44" s="333"/>
      <c r="AE44" s="333"/>
      <c r="AF44" s="333"/>
      <c r="AG44" s="333"/>
      <c r="AH44" s="333"/>
      <c r="AI44" s="333"/>
      <c r="AJ44" s="334">
        <f>SUM(AJ42:AN43)</f>
        <v>676.8</v>
      </c>
      <c r="AK44" s="334"/>
      <c r="AL44" s="334"/>
      <c r="AM44" s="334"/>
      <c r="AN44" s="334"/>
      <c r="AO44" s="24"/>
    </row>
    <row r="45" spans="1:64" ht="12.75" customHeight="1" x14ac:dyDescent="0.3">
      <c r="A45" s="332" t="s">
        <v>430</v>
      </c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332"/>
      <c r="N45" s="332"/>
      <c r="O45" s="332"/>
      <c r="P45" s="332"/>
      <c r="Q45" s="332"/>
      <c r="R45" s="332"/>
      <c r="S45" s="332"/>
      <c r="T45" s="332"/>
      <c r="U45" s="332"/>
      <c r="V45" s="332"/>
      <c r="W45" s="332"/>
      <c r="X45" s="332"/>
      <c r="Y45" s="332"/>
      <c r="Z45" s="332"/>
      <c r="AA45" s="332"/>
      <c r="AB45" s="332"/>
      <c r="AC45" s="332"/>
      <c r="AD45" s="332"/>
      <c r="AE45" s="332"/>
      <c r="AF45" s="332"/>
      <c r="AG45" s="332"/>
      <c r="AH45" s="332"/>
      <c r="AI45" s="332"/>
      <c r="AJ45" s="332"/>
      <c r="AK45" s="332"/>
      <c r="AL45" s="332"/>
      <c r="AM45" s="332"/>
      <c r="AN45" s="332"/>
      <c r="AO45" s="24"/>
    </row>
    <row r="46" spans="1:64" ht="12.75" customHeight="1" x14ac:dyDescent="0.3">
      <c r="A46" s="532" t="s">
        <v>518</v>
      </c>
      <c r="B46" s="533"/>
      <c r="C46" s="533"/>
      <c r="D46" s="533"/>
      <c r="E46" s="533"/>
      <c r="F46" s="533"/>
      <c r="G46" s="533"/>
      <c r="H46" s="533"/>
      <c r="I46" s="533"/>
      <c r="J46" s="533"/>
      <c r="K46" s="533"/>
      <c r="L46" s="533"/>
      <c r="M46" s="533"/>
      <c r="N46" s="533"/>
      <c r="O46" s="533"/>
      <c r="P46" s="533"/>
      <c r="Q46" s="533"/>
      <c r="R46" s="533"/>
      <c r="S46" s="533"/>
      <c r="T46" s="533"/>
      <c r="U46" s="533"/>
      <c r="V46" s="533"/>
      <c r="W46" s="533"/>
      <c r="X46" s="533"/>
      <c r="Y46" s="533"/>
      <c r="Z46" s="533"/>
      <c r="AA46" s="533"/>
      <c r="AB46" s="533"/>
      <c r="AC46" s="533"/>
      <c r="AD46" s="533"/>
      <c r="AE46" s="533"/>
      <c r="AF46" s="533"/>
      <c r="AG46" s="533"/>
      <c r="AH46" s="533"/>
      <c r="AI46" s="533"/>
      <c r="AJ46" s="533"/>
      <c r="AK46" s="533"/>
      <c r="AL46" s="533"/>
      <c r="AM46" s="533"/>
      <c r="AN46" s="534"/>
    </row>
    <row r="47" spans="1:64" ht="12.75" customHeight="1" x14ac:dyDescent="0.3">
      <c r="A47" s="535"/>
      <c r="B47" s="536"/>
      <c r="C47" s="536"/>
      <c r="D47" s="536"/>
      <c r="E47" s="536"/>
      <c r="F47" s="536"/>
      <c r="G47" s="536"/>
      <c r="H47" s="536"/>
      <c r="I47" s="536"/>
      <c r="J47" s="536"/>
      <c r="K47" s="536"/>
      <c r="L47" s="536"/>
      <c r="M47" s="536"/>
      <c r="N47" s="536"/>
      <c r="O47" s="536"/>
      <c r="P47" s="536"/>
      <c r="Q47" s="536"/>
      <c r="R47" s="536"/>
      <c r="S47" s="536"/>
      <c r="T47" s="536"/>
      <c r="U47" s="536"/>
      <c r="V47" s="536"/>
      <c r="W47" s="536"/>
      <c r="X47" s="536"/>
      <c r="Y47" s="536"/>
      <c r="Z47" s="536"/>
      <c r="AA47" s="536"/>
      <c r="AB47" s="536"/>
      <c r="AC47" s="536"/>
      <c r="AD47" s="536"/>
      <c r="AE47" s="536"/>
      <c r="AF47" s="536"/>
      <c r="AG47" s="536"/>
      <c r="AH47" s="536"/>
      <c r="AI47" s="536"/>
      <c r="AJ47" s="536"/>
      <c r="AK47" s="536"/>
      <c r="AL47" s="536"/>
      <c r="AM47" s="536"/>
      <c r="AN47" s="537"/>
    </row>
    <row r="48" spans="1:64" ht="12.75" customHeight="1" x14ac:dyDescent="0.3">
      <c r="A48" s="535"/>
      <c r="B48" s="536"/>
      <c r="C48" s="536"/>
      <c r="D48" s="536"/>
      <c r="E48" s="536"/>
      <c r="F48" s="536"/>
      <c r="G48" s="536"/>
      <c r="H48" s="536"/>
      <c r="I48" s="536"/>
      <c r="J48" s="536"/>
      <c r="K48" s="536"/>
      <c r="L48" s="536"/>
      <c r="M48" s="536"/>
      <c r="N48" s="536"/>
      <c r="O48" s="536"/>
      <c r="P48" s="536"/>
      <c r="Q48" s="536"/>
      <c r="R48" s="536"/>
      <c r="S48" s="536"/>
      <c r="T48" s="536"/>
      <c r="U48" s="536"/>
      <c r="V48" s="536"/>
      <c r="W48" s="536"/>
      <c r="X48" s="536"/>
      <c r="Y48" s="536"/>
      <c r="Z48" s="536"/>
      <c r="AA48" s="536"/>
      <c r="AB48" s="536"/>
      <c r="AC48" s="536"/>
      <c r="AD48" s="536"/>
      <c r="AE48" s="536"/>
      <c r="AF48" s="536"/>
      <c r="AG48" s="536"/>
      <c r="AH48" s="536"/>
      <c r="AI48" s="536"/>
      <c r="AJ48" s="536"/>
      <c r="AK48" s="536"/>
      <c r="AL48" s="536"/>
      <c r="AM48" s="536"/>
      <c r="AN48" s="537"/>
    </row>
    <row r="49" spans="1:40" ht="12.75" customHeight="1" x14ac:dyDescent="0.3">
      <c r="A49" s="535"/>
      <c r="B49" s="536"/>
      <c r="C49" s="536"/>
      <c r="D49" s="536"/>
      <c r="E49" s="536"/>
      <c r="F49" s="536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6"/>
      <c r="W49" s="536"/>
      <c r="X49" s="536"/>
      <c r="Y49" s="536"/>
      <c r="Z49" s="536"/>
      <c r="AA49" s="536"/>
      <c r="AB49" s="536"/>
      <c r="AC49" s="536"/>
      <c r="AD49" s="536"/>
      <c r="AE49" s="536"/>
      <c r="AF49" s="536"/>
      <c r="AG49" s="536"/>
      <c r="AH49" s="536"/>
      <c r="AI49" s="536"/>
      <c r="AJ49" s="536"/>
      <c r="AK49" s="536"/>
      <c r="AL49" s="536"/>
      <c r="AM49" s="536"/>
      <c r="AN49" s="537"/>
    </row>
    <row r="50" spans="1:40" ht="12.75" customHeight="1" x14ac:dyDescent="0.3">
      <c r="A50" s="535"/>
      <c r="B50" s="536"/>
      <c r="C50" s="536"/>
      <c r="D50" s="536"/>
      <c r="E50" s="536"/>
      <c r="F50" s="536"/>
      <c r="G50" s="536"/>
      <c r="H50" s="536"/>
      <c r="I50" s="536"/>
      <c r="J50" s="536"/>
      <c r="K50" s="536"/>
      <c r="L50" s="536"/>
      <c r="M50" s="536"/>
      <c r="N50" s="536"/>
      <c r="O50" s="536"/>
      <c r="P50" s="536"/>
      <c r="Q50" s="536"/>
      <c r="R50" s="536"/>
      <c r="S50" s="536"/>
      <c r="T50" s="536"/>
      <c r="U50" s="536"/>
      <c r="V50" s="536"/>
      <c r="W50" s="536"/>
      <c r="X50" s="536"/>
      <c r="Y50" s="536"/>
      <c r="Z50" s="536"/>
      <c r="AA50" s="536"/>
      <c r="AB50" s="536"/>
      <c r="AC50" s="536"/>
      <c r="AD50" s="536"/>
      <c r="AE50" s="536"/>
      <c r="AF50" s="536"/>
      <c r="AG50" s="536"/>
      <c r="AH50" s="536"/>
      <c r="AI50" s="536"/>
      <c r="AJ50" s="536"/>
      <c r="AK50" s="536"/>
      <c r="AL50" s="536"/>
      <c r="AM50" s="536"/>
      <c r="AN50" s="537"/>
    </row>
    <row r="51" spans="1:40" ht="12.75" customHeight="1" x14ac:dyDescent="0.3">
      <c r="A51" s="535"/>
      <c r="B51" s="536"/>
      <c r="C51" s="536"/>
      <c r="D51" s="536"/>
      <c r="E51" s="536"/>
      <c r="F51" s="536"/>
      <c r="G51" s="536"/>
      <c r="H51" s="536"/>
      <c r="I51" s="536"/>
      <c r="J51" s="536"/>
      <c r="K51" s="536"/>
      <c r="L51" s="536"/>
      <c r="M51" s="536"/>
      <c r="N51" s="536"/>
      <c r="O51" s="536"/>
      <c r="P51" s="536"/>
      <c r="Q51" s="536"/>
      <c r="R51" s="536"/>
      <c r="S51" s="536"/>
      <c r="T51" s="536"/>
      <c r="U51" s="536"/>
      <c r="V51" s="536"/>
      <c r="W51" s="536"/>
      <c r="X51" s="536"/>
      <c r="Y51" s="536"/>
      <c r="Z51" s="536"/>
      <c r="AA51" s="536"/>
      <c r="AB51" s="536"/>
      <c r="AC51" s="536"/>
      <c r="AD51" s="536"/>
      <c r="AE51" s="536"/>
      <c r="AF51" s="536"/>
      <c r="AG51" s="536"/>
      <c r="AH51" s="536"/>
      <c r="AI51" s="536"/>
      <c r="AJ51" s="536"/>
      <c r="AK51" s="536"/>
      <c r="AL51" s="536"/>
      <c r="AM51" s="536"/>
      <c r="AN51" s="537"/>
    </row>
    <row r="52" spans="1:40" ht="12.75" customHeight="1" x14ac:dyDescent="0.3">
      <c r="A52" s="535"/>
      <c r="B52" s="536"/>
      <c r="C52" s="536"/>
      <c r="D52" s="536"/>
      <c r="E52" s="536"/>
      <c r="F52" s="536"/>
      <c r="G52" s="536"/>
      <c r="H52" s="536"/>
      <c r="I52" s="536"/>
      <c r="J52" s="536"/>
      <c r="K52" s="536"/>
      <c r="L52" s="536"/>
      <c r="M52" s="536"/>
      <c r="N52" s="536"/>
      <c r="O52" s="536"/>
      <c r="P52" s="536"/>
      <c r="Q52" s="536"/>
      <c r="R52" s="536"/>
      <c r="S52" s="536"/>
      <c r="T52" s="536"/>
      <c r="U52" s="536"/>
      <c r="V52" s="536"/>
      <c r="W52" s="536"/>
      <c r="X52" s="536"/>
      <c r="Y52" s="536"/>
      <c r="Z52" s="536"/>
      <c r="AA52" s="536"/>
      <c r="AB52" s="536"/>
      <c r="AC52" s="536"/>
      <c r="AD52" s="536"/>
      <c r="AE52" s="536"/>
      <c r="AF52" s="536"/>
      <c r="AG52" s="536"/>
      <c r="AH52" s="536"/>
      <c r="AI52" s="536"/>
      <c r="AJ52" s="536"/>
      <c r="AK52" s="536"/>
      <c r="AL52" s="536"/>
      <c r="AM52" s="536"/>
      <c r="AN52" s="537"/>
    </row>
    <row r="53" spans="1:40" ht="12.75" customHeight="1" x14ac:dyDescent="0.3">
      <c r="A53" s="535"/>
      <c r="B53" s="536"/>
      <c r="C53" s="536"/>
      <c r="D53" s="536"/>
      <c r="E53" s="536"/>
      <c r="F53" s="536"/>
      <c r="G53" s="536"/>
      <c r="H53" s="536"/>
      <c r="I53" s="536"/>
      <c r="J53" s="536"/>
      <c r="K53" s="536"/>
      <c r="L53" s="536"/>
      <c r="M53" s="536"/>
      <c r="N53" s="536"/>
      <c r="O53" s="536"/>
      <c r="P53" s="536"/>
      <c r="Q53" s="536"/>
      <c r="R53" s="536"/>
      <c r="S53" s="536"/>
      <c r="T53" s="536"/>
      <c r="U53" s="536"/>
      <c r="V53" s="536"/>
      <c r="W53" s="536"/>
      <c r="X53" s="536"/>
      <c r="Y53" s="536"/>
      <c r="Z53" s="536"/>
      <c r="AA53" s="536"/>
      <c r="AB53" s="536"/>
      <c r="AC53" s="536"/>
      <c r="AD53" s="536"/>
      <c r="AE53" s="536"/>
      <c r="AF53" s="536"/>
      <c r="AG53" s="536"/>
      <c r="AH53" s="536"/>
      <c r="AI53" s="536"/>
      <c r="AJ53" s="536"/>
      <c r="AK53" s="536"/>
      <c r="AL53" s="536"/>
      <c r="AM53" s="536"/>
      <c r="AN53" s="537"/>
    </row>
    <row r="54" spans="1:40" ht="12.75" customHeight="1" x14ac:dyDescent="0.3">
      <c r="A54" s="535"/>
      <c r="B54" s="536"/>
      <c r="C54" s="536"/>
      <c r="D54" s="536"/>
      <c r="E54" s="536"/>
      <c r="F54" s="536"/>
      <c r="G54" s="536"/>
      <c r="H54" s="536"/>
      <c r="I54" s="536"/>
      <c r="J54" s="536"/>
      <c r="K54" s="536"/>
      <c r="L54" s="536"/>
      <c r="M54" s="536"/>
      <c r="N54" s="536"/>
      <c r="O54" s="536"/>
      <c r="P54" s="536"/>
      <c r="Q54" s="536"/>
      <c r="R54" s="536"/>
      <c r="S54" s="536"/>
      <c r="T54" s="536"/>
      <c r="U54" s="536"/>
      <c r="V54" s="536"/>
      <c r="W54" s="536"/>
      <c r="X54" s="536"/>
      <c r="Y54" s="536"/>
      <c r="Z54" s="536"/>
      <c r="AA54" s="536"/>
      <c r="AB54" s="536"/>
      <c r="AC54" s="536"/>
      <c r="AD54" s="536"/>
      <c r="AE54" s="536"/>
      <c r="AF54" s="536"/>
      <c r="AG54" s="536"/>
      <c r="AH54" s="536"/>
      <c r="AI54" s="536"/>
      <c r="AJ54" s="536"/>
      <c r="AK54" s="536"/>
      <c r="AL54" s="536"/>
      <c r="AM54" s="536"/>
      <c r="AN54" s="537"/>
    </row>
    <row r="55" spans="1:40" ht="12.75" customHeight="1" x14ac:dyDescent="0.3">
      <c r="A55" s="535"/>
      <c r="B55" s="536"/>
      <c r="C55" s="536"/>
      <c r="D55" s="536"/>
      <c r="E55" s="536"/>
      <c r="F55" s="536"/>
      <c r="G55" s="536"/>
      <c r="H55" s="536"/>
      <c r="I55" s="536"/>
      <c r="J55" s="536"/>
      <c r="K55" s="536"/>
      <c r="L55" s="536"/>
      <c r="M55" s="536"/>
      <c r="N55" s="536"/>
      <c r="O55" s="536"/>
      <c r="P55" s="536"/>
      <c r="Q55" s="536"/>
      <c r="R55" s="536"/>
      <c r="S55" s="536"/>
      <c r="T55" s="536"/>
      <c r="U55" s="536"/>
      <c r="V55" s="536"/>
      <c r="W55" s="536"/>
      <c r="X55" s="536"/>
      <c r="Y55" s="536"/>
      <c r="Z55" s="536"/>
      <c r="AA55" s="536"/>
      <c r="AB55" s="536"/>
      <c r="AC55" s="536"/>
      <c r="AD55" s="536"/>
      <c r="AE55" s="536"/>
      <c r="AF55" s="536"/>
      <c r="AG55" s="536"/>
      <c r="AH55" s="536"/>
      <c r="AI55" s="536"/>
      <c r="AJ55" s="536"/>
      <c r="AK55" s="536"/>
      <c r="AL55" s="536"/>
      <c r="AM55" s="536"/>
      <c r="AN55" s="537"/>
    </row>
    <row r="56" spans="1:40" ht="12.75" customHeight="1" x14ac:dyDescent="0.3">
      <c r="A56" s="535"/>
      <c r="B56" s="536"/>
      <c r="C56" s="536"/>
      <c r="D56" s="536"/>
      <c r="E56" s="536"/>
      <c r="F56" s="536"/>
      <c r="G56" s="536"/>
      <c r="H56" s="536"/>
      <c r="I56" s="536"/>
      <c r="J56" s="536"/>
      <c r="K56" s="536"/>
      <c r="L56" s="536"/>
      <c r="M56" s="536"/>
      <c r="N56" s="536"/>
      <c r="O56" s="536"/>
      <c r="P56" s="536"/>
      <c r="Q56" s="536"/>
      <c r="R56" s="536"/>
      <c r="S56" s="536"/>
      <c r="T56" s="536"/>
      <c r="U56" s="536"/>
      <c r="V56" s="536"/>
      <c r="W56" s="536"/>
      <c r="X56" s="536"/>
      <c r="Y56" s="536"/>
      <c r="Z56" s="536"/>
      <c r="AA56" s="536"/>
      <c r="AB56" s="536"/>
      <c r="AC56" s="536"/>
      <c r="AD56" s="536"/>
      <c r="AE56" s="536"/>
      <c r="AF56" s="536"/>
      <c r="AG56" s="536"/>
      <c r="AH56" s="536"/>
      <c r="AI56" s="536"/>
      <c r="AJ56" s="536"/>
      <c r="AK56" s="536"/>
      <c r="AL56" s="536"/>
      <c r="AM56" s="536"/>
      <c r="AN56" s="537"/>
    </row>
    <row r="57" spans="1:40" ht="12.75" customHeight="1" x14ac:dyDescent="0.3">
      <c r="A57" s="535"/>
      <c r="B57" s="536"/>
      <c r="C57" s="536"/>
      <c r="D57" s="536"/>
      <c r="E57" s="536"/>
      <c r="F57" s="536"/>
      <c r="G57" s="536"/>
      <c r="H57" s="536"/>
      <c r="I57" s="536"/>
      <c r="J57" s="536"/>
      <c r="K57" s="536"/>
      <c r="L57" s="536"/>
      <c r="M57" s="536"/>
      <c r="N57" s="536"/>
      <c r="O57" s="536"/>
      <c r="P57" s="536"/>
      <c r="Q57" s="536"/>
      <c r="R57" s="536"/>
      <c r="S57" s="536"/>
      <c r="T57" s="536"/>
      <c r="U57" s="536"/>
      <c r="V57" s="536"/>
      <c r="W57" s="536"/>
      <c r="X57" s="536"/>
      <c r="Y57" s="536"/>
      <c r="Z57" s="536"/>
      <c r="AA57" s="536"/>
      <c r="AB57" s="536"/>
      <c r="AC57" s="536"/>
      <c r="AD57" s="536"/>
      <c r="AE57" s="536"/>
      <c r="AF57" s="536"/>
      <c r="AG57" s="536"/>
      <c r="AH57" s="536"/>
      <c r="AI57" s="536"/>
      <c r="AJ57" s="536"/>
      <c r="AK57" s="536"/>
      <c r="AL57" s="536"/>
      <c r="AM57" s="536"/>
      <c r="AN57" s="537"/>
    </row>
    <row r="58" spans="1:40" ht="12.75" customHeight="1" x14ac:dyDescent="0.3">
      <c r="A58" s="535"/>
      <c r="B58" s="536"/>
      <c r="C58" s="536"/>
      <c r="D58" s="536"/>
      <c r="E58" s="536"/>
      <c r="F58" s="536"/>
      <c r="G58" s="536"/>
      <c r="H58" s="536"/>
      <c r="I58" s="536"/>
      <c r="J58" s="536"/>
      <c r="K58" s="536"/>
      <c r="L58" s="536"/>
      <c r="M58" s="536"/>
      <c r="N58" s="536"/>
      <c r="O58" s="536"/>
      <c r="P58" s="536"/>
      <c r="Q58" s="536"/>
      <c r="R58" s="536"/>
      <c r="S58" s="536"/>
      <c r="T58" s="536"/>
      <c r="U58" s="536"/>
      <c r="V58" s="536"/>
      <c r="W58" s="536"/>
      <c r="X58" s="536"/>
      <c r="Y58" s="536"/>
      <c r="Z58" s="536"/>
      <c r="AA58" s="536"/>
      <c r="AB58" s="536"/>
      <c r="AC58" s="536"/>
      <c r="AD58" s="536"/>
      <c r="AE58" s="536"/>
      <c r="AF58" s="536"/>
      <c r="AG58" s="536"/>
      <c r="AH58" s="536"/>
      <c r="AI58" s="536"/>
      <c r="AJ58" s="536"/>
      <c r="AK58" s="536"/>
      <c r="AL58" s="536"/>
      <c r="AM58" s="536"/>
      <c r="AN58" s="537"/>
    </row>
    <row r="59" spans="1:40" ht="12.75" customHeight="1" x14ac:dyDescent="0.3">
      <c r="A59" s="538"/>
      <c r="B59" s="539"/>
      <c r="C59" s="539"/>
      <c r="D59" s="539"/>
      <c r="E59" s="539"/>
      <c r="F59" s="539"/>
      <c r="G59" s="539"/>
      <c r="H59" s="539"/>
      <c r="I59" s="539"/>
      <c r="J59" s="539"/>
      <c r="K59" s="539"/>
      <c r="L59" s="539"/>
      <c r="M59" s="539"/>
      <c r="N59" s="539"/>
      <c r="O59" s="539"/>
      <c r="P59" s="539"/>
      <c r="Q59" s="539"/>
      <c r="R59" s="539"/>
      <c r="S59" s="539"/>
      <c r="T59" s="539"/>
      <c r="U59" s="539"/>
      <c r="V59" s="539"/>
      <c r="W59" s="539"/>
      <c r="X59" s="539"/>
      <c r="Y59" s="539"/>
      <c r="Z59" s="539"/>
      <c r="AA59" s="539"/>
      <c r="AB59" s="539"/>
      <c r="AC59" s="539"/>
      <c r="AD59" s="539"/>
      <c r="AE59" s="539"/>
      <c r="AF59" s="539"/>
      <c r="AG59" s="539"/>
      <c r="AH59" s="539"/>
      <c r="AI59" s="539"/>
      <c r="AJ59" s="539"/>
      <c r="AK59" s="539"/>
      <c r="AL59" s="539"/>
      <c r="AM59" s="539"/>
      <c r="AN59" s="540"/>
    </row>
    <row r="60" spans="1:40" ht="12.75" customHeight="1" x14ac:dyDescent="0.3">
      <c r="A60" s="329"/>
      <c r="B60" s="330"/>
      <c r="C60" s="330"/>
      <c r="D60" s="331"/>
      <c r="E60" s="332" t="s">
        <v>383</v>
      </c>
      <c r="F60" s="332"/>
      <c r="G60" s="332"/>
      <c r="H60" s="332"/>
      <c r="I60" s="332"/>
      <c r="J60" s="332"/>
      <c r="K60" s="332"/>
      <c r="L60" s="332"/>
      <c r="M60" s="332"/>
      <c r="N60" s="332"/>
      <c r="O60" s="332"/>
      <c r="P60" s="332"/>
      <c r="Q60" s="332"/>
      <c r="R60" s="332"/>
      <c r="S60" s="332"/>
      <c r="T60" s="332"/>
      <c r="U60" s="332"/>
      <c r="V60" s="332"/>
      <c r="W60" s="332" t="s">
        <v>384</v>
      </c>
      <c r="X60" s="332"/>
      <c r="Y60" s="332"/>
      <c r="Z60" s="332"/>
      <c r="AA60" s="332"/>
      <c r="AB60" s="332"/>
      <c r="AC60" s="332"/>
      <c r="AD60" s="332"/>
      <c r="AE60" s="332"/>
      <c r="AF60" s="332"/>
      <c r="AG60" s="332"/>
      <c r="AH60" s="332"/>
      <c r="AI60" s="332"/>
      <c r="AJ60" s="332"/>
      <c r="AK60" s="332"/>
      <c r="AL60" s="332"/>
      <c r="AM60" s="332"/>
      <c r="AN60" s="332"/>
    </row>
    <row r="61" spans="1:40" ht="12.75" customHeight="1" x14ac:dyDescent="0.3">
      <c r="A61" s="343"/>
      <c r="B61" s="343"/>
      <c r="C61" s="343"/>
      <c r="D61" s="343"/>
      <c r="E61" s="344" t="s">
        <v>385</v>
      </c>
      <c r="F61" s="344"/>
      <c r="G61" s="344"/>
      <c r="H61" s="344"/>
      <c r="I61" s="344"/>
      <c r="J61" s="344"/>
      <c r="K61" s="344"/>
      <c r="L61" s="344"/>
      <c r="M61" s="344"/>
      <c r="N61" s="344" t="s">
        <v>386</v>
      </c>
      <c r="O61" s="344"/>
      <c r="P61" s="344"/>
      <c r="Q61" s="344"/>
      <c r="R61" s="344"/>
      <c r="S61" s="344"/>
      <c r="T61" s="344"/>
      <c r="U61" s="344"/>
      <c r="V61" s="344"/>
      <c r="W61" s="344" t="s">
        <v>386</v>
      </c>
      <c r="X61" s="344"/>
      <c r="Y61" s="344"/>
      <c r="Z61" s="344"/>
      <c r="AA61" s="344"/>
      <c r="AB61" s="344"/>
      <c r="AC61" s="344"/>
      <c r="AD61" s="344"/>
      <c r="AE61" s="344"/>
      <c r="AF61" s="344" t="s">
        <v>387</v>
      </c>
      <c r="AG61" s="344"/>
      <c r="AH61" s="344"/>
      <c r="AI61" s="344"/>
      <c r="AJ61" s="344"/>
      <c r="AK61" s="344"/>
      <c r="AL61" s="344"/>
      <c r="AM61" s="344"/>
      <c r="AN61" s="344"/>
    </row>
    <row r="62" spans="1:40" ht="12.75" customHeight="1" x14ac:dyDescent="0.3">
      <c r="A62" s="338" t="s">
        <v>388</v>
      </c>
      <c r="B62" s="338"/>
      <c r="C62" s="338"/>
      <c r="D62" s="338"/>
      <c r="E62" s="339" t="s">
        <v>389</v>
      </c>
      <c r="F62" s="339"/>
      <c r="G62" s="339"/>
      <c r="H62" s="339"/>
      <c r="I62" s="339"/>
      <c r="J62" s="339"/>
      <c r="K62" s="339"/>
      <c r="L62" s="339"/>
      <c r="M62" s="339"/>
      <c r="N62" s="340" t="s">
        <v>390</v>
      </c>
      <c r="O62" s="341"/>
      <c r="P62" s="341"/>
      <c r="Q62" s="341"/>
      <c r="R62" s="341"/>
      <c r="S62" s="341"/>
      <c r="T62" s="341"/>
      <c r="U62" s="341"/>
      <c r="V62" s="342"/>
      <c r="W62" s="339" t="s">
        <v>867</v>
      </c>
      <c r="X62" s="339"/>
      <c r="Y62" s="339"/>
      <c r="Z62" s="339"/>
      <c r="AA62" s="339"/>
      <c r="AB62" s="339"/>
      <c r="AC62" s="339"/>
      <c r="AD62" s="339"/>
      <c r="AE62" s="339"/>
      <c r="AF62" s="340" t="s">
        <v>391</v>
      </c>
      <c r="AG62" s="341"/>
      <c r="AH62" s="341"/>
      <c r="AI62" s="341"/>
      <c r="AJ62" s="341"/>
      <c r="AK62" s="341"/>
      <c r="AL62" s="341"/>
      <c r="AM62" s="341"/>
      <c r="AN62" s="342"/>
    </row>
    <row r="63" spans="1:40" ht="12.75" customHeight="1" x14ac:dyDescent="0.3">
      <c r="A63" s="338" t="s">
        <v>392</v>
      </c>
      <c r="B63" s="338"/>
      <c r="C63" s="338"/>
      <c r="D63" s="338"/>
      <c r="E63" s="339" t="s">
        <v>393</v>
      </c>
      <c r="F63" s="339"/>
      <c r="G63" s="339"/>
      <c r="H63" s="339"/>
      <c r="I63" s="339"/>
      <c r="J63" s="339"/>
      <c r="K63" s="339"/>
      <c r="L63" s="339"/>
      <c r="M63" s="339"/>
      <c r="N63" s="340" t="s">
        <v>394</v>
      </c>
      <c r="O63" s="341"/>
      <c r="P63" s="341"/>
      <c r="Q63" s="341"/>
      <c r="R63" s="341"/>
      <c r="S63" s="341"/>
      <c r="T63" s="341"/>
      <c r="U63" s="341"/>
      <c r="V63" s="342"/>
      <c r="W63" s="339" t="s">
        <v>395</v>
      </c>
      <c r="X63" s="339"/>
      <c r="Y63" s="339"/>
      <c r="Z63" s="339"/>
      <c r="AA63" s="339"/>
      <c r="AB63" s="339"/>
      <c r="AC63" s="339"/>
      <c r="AD63" s="339"/>
      <c r="AE63" s="339"/>
      <c r="AF63" s="339" t="s">
        <v>396</v>
      </c>
      <c r="AG63" s="339"/>
      <c r="AH63" s="339"/>
      <c r="AI63" s="339"/>
      <c r="AJ63" s="339"/>
      <c r="AK63" s="339"/>
      <c r="AL63" s="339"/>
      <c r="AM63" s="339"/>
      <c r="AN63" s="339"/>
    </row>
    <row r="64" spans="1:40" ht="16.5" customHeight="1" x14ac:dyDescent="0.3">
      <c r="A64" s="345" t="s">
        <v>397</v>
      </c>
      <c r="B64" s="346"/>
      <c r="C64" s="346"/>
      <c r="D64" s="347"/>
      <c r="E64" s="354"/>
      <c r="F64" s="355"/>
      <c r="G64" s="355"/>
      <c r="H64" s="355"/>
      <c r="I64" s="355"/>
      <c r="J64" s="355"/>
      <c r="K64" s="355"/>
      <c r="L64" s="355"/>
      <c r="M64" s="356"/>
      <c r="N64" s="354"/>
      <c r="O64" s="355"/>
      <c r="P64" s="355"/>
      <c r="Q64" s="355"/>
      <c r="R64" s="355"/>
      <c r="S64" s="355"/>
      <c r="T64" s="355"/>
      <c r="U64" s="355"/>
      <c r="V64" s="356"/>
      <c r="W64" s="354"/>
      <c r="X64" s="355"/>
      <c r="Y64" s="355"/>
      <c r="Z64" s="355"/>
      <c r="AA64" s="355"/>
      <c r="AB64" s="355"/>
      <c r="AC64" s="355"/>
      <c r="AD64" s="355"/>
      <c r="AE64" s="356"/>
      <c r="AF64" s="354"/>
      <c r="AG64" s="355"/>
      <c r="AH64" s="355"/>
      <c r="AI64" s="355"/>
      <c r="AJ64" s="355"/>
      <c r="AK64" s="355"/>
      <c r="AL64" s="355"/>
      <c r="AM64" s="355"/>
      <c r="AN64" s="356"/>
    </row>
    <row r="65" spans="1:40" ht="12.75" customHeight="1" x14ac:dyDescent="0.3">
      <c r="A65" s="348"/>
      <c r="B65" s="349"/>
      <c r="C65" s="349"/>
      <c r="D65" s="350"/>
      <c r="E65" s="357"/>
      <c r="F65" s="358"/>
      <c r="G65" s="358"/>
      <c r="H65" s="358"/>
      <c r="I65" s="358"/>
      <c r="J65" s="358"/>
      <c r="K65" s="358"/>
      <c r="L65" s="358"/>
      <c r="M65" s="359"/>
      <c r="N65" s="357"/>
      <c r="O65" s="358"/>
      <c r="P65" s="358"/>
      <c r="Q65" s="358"/>
      <c r="R65" s="358"/>
      <c r="S65" s="358"/>
      <c r="T65" s="358"/>
      <c r="U65" s="358"/>
      <c r="V65" s="359"/>
      <c r="W65" s="357"/>
      <c r="X65" s="358"/>
      <c r="Y65" s="358"/>
      <c r="Z65" s="358"/>
      <c r="AA65" s="358"/>
      <c r="AB65" s="358"/>
      <c r="AC65" s="358"/>
      <c r="AD65" s="358"/>
      <c r="AE65" s="359"/>
      <c r="AF65" s="357"/>
      <c r="AG65" s="358"/>
      <c r="AH65" s="358"/>
      <c r="AI65" s="358"/>
      <c r="AJ65" s="358"/>
      <c r="AK65" s="358"/>
      <c r="AL65" s="358"/>
      <c r="AM65" s="358"/>
      <c r="AN65" s="359"/>
    </row>
    <row r="66" spans="1:40" ht="12.75" customHeight="1" x14ac:dyDescent="0.3">
      <c r="A66" s="351"/>
      <c r="B66" s="352"/>
      <c r="C66" s="352"/>
      <c r="D66" s="353"/>
      <c r="E66" s="360"/>
      <c r="F66" s="361"/>
      <c r="G66" s="361"/>
      <c r="H66" s="361"/>
      <c r="I66" s="361"/>
      <c r="J66" s="361"/>
      <c r="K66" s="361"/>
      <c r="L66" s="361"/>
      <c r="M66" s="362"/>
      <c r="N66" s="360"/>
      <c r="O66" s="361"/>
      <c r="P66" s="361"/>
      <c r="Q66" s="361"/>
      <c r="R66" s="361"/>
      <c r="S66" s="361"/>
      <c r="T66" s="361"/>
      <c r="U66" s="361"/>
      <c r="V66" s="362"/>
      <c r="W66" s="360"/>
      <c r="X66" s="361"/>
      <c r="Y66" s="361"/>
      <c r="Z66" s="361"/>
      <c r="AA66" s="361"/>
      <c r="AB66" s="361"/>
      <c r="AC66" s="361"/>
      <c r="AD66" s="361"/>
      <c r="AE66" s="362"/>
      <c r="AF66" s="360"/>
      <c r="AG66" s="361"/>
      <c r="AH66" s="361"/>
      <c r="AI66" s="361"/>
      <c r="AJ66" s="361"/>
      <c r="AK66" s="361"/>
      <c r="AL66" s="361"/>
      <c r="AM66" s="361"/>
      <c r="AN66" s="362"/>
    </row>
  </sheetData>
  <mergeCells count="129">
    <mergeCell ref="A46:AN59"/>
    <mergeCell ref="AE43:AI43"/>
    <mergeCell ref="AJ43:AN43"/>
    <mergeCell ref="A41:G41"/>
    <mergeCell ref="H41:L41"/>
    <mergeCell ref="M41:Q41"/>
    <mergeCell ref="R41:U41"/>
    <mergeCell ref="V41:Y41"/>
    <mergeCell ref="Z41:AD41"/>
    <mergeCell ref="A44:AI44"/>
    <mergeCell ref="AJ44:AN44"/>
    <mergeCell ref="A45:AN45"/>
    <mergeCell ref="A42:G42"/>
    <mergeCell ref="A60:D60"/>
    <mergeCell ref="E60:V60"/>
    <mergeCell ref="W60:AN60"/>
    <mergeCell ref="A61:D61"/>
    <mergeCell ref="E61:M61"/>
    <mergeCell ref="N61:V61"/>
    <mergeCell ref="W61:AE61"/>
    <mergeCell ref="AF61:AN61"/>
    <mergeCell ref="A64:D66"/>
    <mergeCell ref="E64:M66"/>
    <mergeCell ref="N64:V66"/>
    <mergeCell ref="W64:AE66"/>
    <mergeCell ref="AF64:AN66"/>
    <mergeCell ref="A62:D62"/>
    <mergeCell ref="E62:M62"/>
    <mergeCell ref="N62:V62"/>
    <mergeCell ref="W62:AE62"/>
    <mergeCell ref="AF62:AN62"/>
    <mergeCell ref="A63:D63"/>
    <mergeCell ref="E63:M63"/>
    <mergeCell ref="N63:V63"/>
    <mergeCell ref="W63:AE63"/>
    <mergeCell ref="AF63:AN63"/>
    <mergeCell ref="A39:C39"/>
    <mergeCell ref="D39:R39"/>
    <mergeCell ref="Y39:AM39"/>
    <mergeCell ref="A43:G43"/>
    <mergeCell ref="H43:L43"/>
    <mergeCell ref="M43:Q43"/>
    <mergeCell ref="R43:U43"/>
    <mergeCell ref="V43:Y43"/>
    <mergeCell ref="Z43:AD43"/>
    <mergeCell ref="AE41:AI41"/>
    <mergeCell ref="AJ41:AN41"/>
    <mergeCell ref="H42:L42"/>
    <mergeCell ref="M42:Q42"/>
    <mergeCell ref="R42:U42"/>
    <mergeCell ref="V42:Y42"/>
    <mergeCell ref="Z42:AD42"/>
    <mergeCell ref="AE42:AI42"/>
    <mergeCell ref="AJ42:AN42"/>
    <mergeCell ref="A37:C37"/>
    <mergeCell ref="D37:AF37"/>
    <mergeCell ref="AG37:AI37"/>
    <mergeCell ref="AJ37:AM37"/>
    <mergeCell ref="A38:C38"/>
    <mergeCell ref="D38:R38"/>
    <mergeCell ref="S38:V38"/>
    <mergeCell ref="W38:X38"/>
    <mergeCell ref="Y38:Z38"/>
    <mergeCell ref="AA38:AC38"/>
    <mergeCell ref="AG38:AH38"/>
    <mergeCell ref="AI38:AJ38"/>
    <mergeCell ref="AK38:AN38"/>
    <mergeCell ref="A32:D34"/>
    <mergeCell ref="E32:M34"/>
    <mergeCell ref="N32:V34"/>
    <mergeCell ref="W32:AE34"/>
    <mergeCell ref="AF32:AN34"/>
    <mergeCell ref="A35:H36"/>
    <mergeCell ref="I35:AD36"/>
    <mergeCell ref="AE35:AN36"/>
    <mergeCell ref="A30:D30"/>
    <mergeCell ref="E30:M30"/>
    <mergeCell ref="N30:V30"/>
    <mergeCell ref="W30:AE30"/>
    <mergeCell ref="AF30:AN30"/>
    <mergeCell ref="A31:D31"/>
    <mergeCell ref="E31:M31"/>
    <mergeCell ref="N31:V31"/>
    <mergeCell ref="W31:AE31"/>
    <mergeCell ref="AF31:AN31"/>
    <mergeCell ref="A28:D28"/>
    <mergeCell ref="E28:V28"/>
    <mergeCell ref="W28:AN28"/>
    <mergeCell ref="A29:D29"/>
    <mergeCell ref="E29:M29"/>
    <mergeCell ref="N29:V29"/>
    <mergeCell ref="W29:AE29"/>
    <mergeCell ref="AF29:AN29"/>
    <mergeCell ref="A9:AI9"/>
    <mergeCell ref="AJ9:AN9"/>
    <mergeCell ref="A10:AN10"/>
    <mergeCell ref="A11:T26"/>
    <mergeCell ref="U11:AN26"/>
    <mergeCell ref="A27:T27"/>
    <mergeCell ref="U27:AN27"/>
    <mergeCell ref="A8:J8"/>
    <mergeCell ref="K8:S8"/>
    <mergeCell ref="T8:AB8"/>
    <mergeCell ref="AC8:AI8"/>
    <mergeCell ref="AJ8:AN8"/>
    <mergeCell ref="A7:J7"/>
    <mergeCell ref="K7:S7"/>
    <mergeCell ref="T7:AB7"/>
    <mergeCell ref="AC7:AI7"/>
    <mergeCell ref="AJ7:AN7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1:H2"/>
    <mergeCell ref="I1:AD2"/>
    <mergeCell ref="AE1:AN2"/>
    <mergeCell ref="A3:C3"/>
    <mergeCell ref="D3:AF3"/>
    <mergeCell ref="AG3:AI3"/>
    <mergeCell ref="AJ3:AM3"/>
    <mergeCell ref="AG4:AH4"/>
    <mergeCell ref="AI4:AJ4"/>
    <mergeCell ref="AK4:AN4"/>
  </mergeCells>
  <printOptions horizontalCentered="1"/>
  <pageMargins left="0.70866141732283472" right="0.70866141732283472" top="0.74803149606299213" bottom="0.74803149606299213" header="0.31496062992125984" footer="0.31496062992125984"/>
  <pageSetup scale="82" fitToHeight="0" orientation="portrait" r:id="rId1"/>
  <rowBreaks count="1" manualBreakCount="1">
    <brk id="34" max="39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A845D-33D6-472D-A5A8-FEE6675E5E25}">
  <sheetPr codeName="Hoja23">
    <tabColor theme="0"/>
    <pageSetUpPr fitToPage="1"/>
  </sheetPr>
  <dimension ref="A1:BZ187"/>
  <sheetViews>
    <sheetView showGridLines="0" view="pageBreakPreview" topLeftCell="A20" zoomScaleNormal="100" zoomScaleSheetLayoutView="100" workbookViewId="0">
      <selection activeCell="U13" activeCellId="1" sqref="AJ11:AN11 U13:AN27"/>
    </sheetView>
  </sheetViews>
  <sheetFormatPr baseColWidth="10" defaultColWidth="2.44140625" defaultRowHeight="13.2" x14ac:dyDescent="0.3"/>
  <cols>
    <col min="1" max="2" width="2.6640625" style="20" customWidth="1"/>
    <col min="3" max="3" width="3.33203125" style="20" customWidth="1"/>
    <col min="4" max="5" width="2.6640625" style="20" customWidth="1"/>
    <col min="6" max="6" width="4.109375" style="20" customWidth="1"/>
    <col min="7" max="7" width="3" style="20" customWidth="1"/>
    <col min="8" max="39" width="2.6640625" style="20" customWidth="1"/>
    <col min="40" max="40" width="4.44140625" style="20" customWidth="1"/>
    <col min="41" max="41" width="22.6640625" style="20" customWidth="1"/>
    <col min="42" max="42" width="3.33203125" style="20" hidden="1" customWidth="1"/>
    <col min="43" max="43" width="2.44140625" style="20" hidden="1" customWidth="1"/>
    <col min="44" max="44" width="8.5546875" style="20" hidden="1" customWidth="1"/>
    <col min="45" max="46" width="2.44140625" style="20" hidden="1" customWidth="1"/>
    <col min="47" max="47" width="12.88671875" style="20" hidden="1" customWidth="1"/>
    <col min="48" max="48" width="11.5546875" style="20" hidden="1" customWidth="1"/>
    <col min="49" max="51" width="2.44140625" style="20" hidden="1" customWidth="1"/>
    <col min="52" max="52" width="8" style="20" hidden="1" customWidth="1"/>
    <col min="53" max="54" width="2.44140625" style="20" hidden="1" customWidth="1"/>
    <col min="55" max="55" width="7.6640625" style="20" hidden="1" customWidth="1"/>
    <col min="56" max="57" width="2.44140625" style="20" hidden="1" customWidth="1"/>
    <col min="58" max="58" width="7.6640625" style="20" hidden="1" customWidth="1"/>
    <col min="59" max="60" width="2.44140625" style="20" hidden="1" customWidth="1"/>
    <col min="61" max="61" width="15.33203125" style="20" hidden="1" customWidth="1"/>
    <col min="62" max="63" width="0" style="20" hidden="1" customWidth="1"/>
    <col min="64" max="64" width="9.33203125" style="20" hidden="1" customWidth="1"/>
    <col min="65" max="65" width="0" style="20" hidden="1" customWidth="1"/>
    <col min="66" max="66" width="14.109375" style="20" hidden="1" customWidth="1"/>
    <col min="67" max="69" width="0" style="20" hidden="1" customWidth="1"/>
    <col min="70" max="70" width="3.44140625" style="20" hidden="1" customWidth="1"/>
    <col min="71" max="71" width="3.33203125" style="20" bestFit="1" customWidth="1"/>
    <col min="72" max="75" width="2.44140625" style="20"/>
    <col min="76" max="76" width="3" style="20" bestFit="1" customWidth="1"/>
    <col min="77" max="16384" width="2.44140625" style="20"/>
  </cols>
  <sheetData>
    <row r="1" spans="1:64" ht="26.4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64" ht="28.95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64" ht="27.6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64" ht="1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>
        <v>10</v>
      </c>
      <c r="X4" s="317"/>
      <c r="Y4" s="305" t="s">
        <v>366</v>
      </c>
      <c r="Z4" s="305"/>
      <c r="AA4" s="303">
        <v>10.6</v>
      </c>
      <c r="AB4" s="303"/>
      <c r="AC4" s="303"/>
      <c r="AD4" s="28" t="s">
        <v>367</v>
      </c>
      <c r="AE4" s="26"/>
      <c r="AG4" s="304" t="s">
        <v>106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64" ht="41.1" customHeight="1" x14ac:dyDescent="0.3">
      <c r="A5" s="308" t="s">
        <v>369</v>
      </c>
      <c r="B5" s="309"/>
      <c r="C5" s="309"/>
      <c r="D5" s="310" t="s">
        <v>101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">
        <v>108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</row>
    <row r="6" spans="1:64" ht="4.2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64" ht="24.75" customHeight="1" x14ac:dyDescent="0.3">
      <c r="A7" s="325" t="s">
        <v>399</v>
      </c>
      <c r="B7" s="326"/>
      <c r="C7" s="326"/>
      <c r="D7" s="326"/>
      <c r="E7" s="326"/>
      <c r="F7" s="326"/>
      <c r="G7" s="326"/>
      <c r="H7" s="326"/>
      <c r="I7" s="326"/>
      <c r="J7" s="327"/>
      <c r="K7" s="328" t="s">
        <v>404</v>
      </c>
      <c r="L7" s="328"/>
      <c r="M7" s="328"/>
      <c r="N7" s="328"/>
      <c r="O7" s="328"/>
      <c r="P7" s="328"/>
      <c r="Q7" s="328"/>
      <c r="R7" s="328"/>
      <c r="S7" s="328"/>
      <c r="T7" s="326" t="s">
        <v>405</v>
      </c>
      <c r="U7" s="326"/>
      <c r="V7" s="326"/>
      <c r="W7" s="326"/>
      <c r="X7" s="326"/>
      <c r="Y7" s="326"/>
      <c r="Z7" s="326"/>
      <c r="AA7" s="326"/>
      <c r="AB7" s="327"/>
      <c r="AC7" s="328" t="s">
        <v>402</v>
      </c>
      <c r="AD7" s="328"/>
      <c r="AE7" s="328"/>
      <c r="AF7" s="328"/>
      <c r="AG7" s="328"/>
      <c r="AH7" s="328"/>
      <c r="AI7" s="328"/>
      <c r="AJ7" s="525" t="str">
        <f>AG4</f>
        <v>m³-km</v>
      </c>
      <c r="AK7" s="328"/>
      <c r="AL7" s="328"/>
      <c r="AM7" s="328"/>
      <c r="AN7" s="328"/>
    </row>
    <row r="8" spans="1:64" ht="24.6" customHeight="1" x14ac:dyDescent="0.3">
      <c r="A8" s="319" t="s">
        <v>694</v>
      </c>
      <c r="B8" s="320"/>
      <c r="C8" s="320"/>
      <c r="D8" s="320"/>
      <c r="E8" s="320"/>
      <c r="F8" s="320"/>
      <c r="G8" s="320"/>
      <c r="H8" s="320"/>
      <c r="I8" s="320"/>
      <c r="J8" s="321"/>
      <c r="K8" s="440"/>
      <c r="L8" s="440"/>
      <c r="M8" s="440"/>
      <c r="N8" s="440"/>
      <c r="O8" s="440"/>
      <c r="P8" s="440"/>
      <c r="Q8" s="440"/>
      <c r="R8" s="440"/>
      <c r="S8" s="440"/>
      <c r="T8" s="440"/>
      <c r="U8" s="440"/>
      <c r="V8" s="440"/>
      <c r="W8" s="440"/>
      <c r="X8" s="440"/>
      <c r="Y8" s="440"/>
      <c r="Z8" s="440"/>
      <c r="AA8" s="440"/>
      <c r="AB8" s="440"/>
      <c r="AC8" s="439" t="s">
        <v>379</v>
      </c>
      <c r="AD8" s="439"/>
      <c r="AE8" s="439"/>
      <c r="AF8" s="439"/>
      <c r="AG8" s="439"/>
      <c r="AH8" s="439"/>
      <c r="AI8" s="439"/>
      <c r="AJ8" s="324">
        <f>+AJ60</f>
        <v>249.9</v>
      </c>
      <c r="AK8" s="324"/>
      <c r="AL8" s="324"/>
      <c r="AM8" s="324"/>
      <c r="AN8" s="324"/>
    </row>
    <row r="9" spans="1:64" ht="24.6" customHeight="1" x14ac:dyDescent="0.3">
      <c r="A9" s="319" t="s">
        <v>431</v>
      </c>
      <c r="B9" s="320"/>
      <c r="C9" s="320"/>
      <c r="D9" s="320"/>
      <c r="E9" s="320"/>
      <c r="F9" s="320"/>
      <c r="G9" s="320"/>
      <c r="H9" s="320"/>
      <c r="I9" s="320"/>
      <c r="J9" s="321"/>
      <c r="K9" s="440"/>
      <c r="L9" s="440"/>
      <c r="M9" s="440"/>
      <c r="N9" s="440"/>
      <c r="O9" s="440"/>
      <c r="P9" s="440"/>
      <c r="Q9" s="440"/>
      <c r="R9" s="440"/>
      <c r="S9" s="440"/>
      <c r="T9" s="440"/>
      <c r="U9" s="440"/>
      <c r="V9" s="440"/>
      <c r="W9" s="440"/>
      <c r="X9" s="440"/>
      <c r="Y9" s="440"/>
      <c r="Z9" s="440"/>
      <c r="AA9" s="440"/>
      <c r="AB9" s="440"/>
      <c r="AC9" s="439" t="s">
        <v>695</v>
      </c>
      <c r="AD9" s="439"/>
      <c r="AE9" s="439"/>
      <c r="AF9" s="439"/>
      <c r="AG9" s="439"/>
      <c r="AH9" s="439"/>
      <c r="AI9" s="439"/>
      <c r="AJ9" s="324">
        <f>+AJ132</f>
        <v>19834</v>
      </c>
      <c r="AK9" s="324"/>
      <c r="AL9" s="324"/>
      <c r="AM9" s="324"/>
      <c r="AN9" s="324"/>
    </row>
    <row r="10" spans="1:64" ht="24.6" customHeight="1" x14ac:dyDescent="0.3">
      <c r="A10" s="319" t="s">
        <v>432</v>
      </c>
      <c r="B10" s="320"/>
      <c r="C10" s="320"/>
      <c r="D10" s="320"/>
      <c r="E10" s="320"/>
      <c r="F10" s="320"/>
      <c r="G10" s="320"/>
      <c r="H10" s="320"/>
      <c r="I10" s="320"/>
      <c r="J10" s="321"/>
      <c r="K10" s="440"/>
      <c r="L10" s="440"/>
      <c r="M10" s="440"/>
      <c r="N10" s="440"/>
      <c r="O10" s="440"/>
      <c r="P10" s="440"/>
      <c r="Q10" s="440"/>
      <c r="R10" s="440"/>
      <c r="S10" s="440"/>
      <c r="T10" s="440"/>
      <c r="U10" s="440"/>
      <c r="V10" s="440"/>
      <c r="W10" s="440"/>
      <c r="X10" s="440"/>
      <c r="Y10" s="440"/>
      <c r="Z10" s="440"/>
      <c r="AA10" s="440"/>
      <c r="AB10" s="440"/>
      <c r="AC10" s="439" t="s">
        <v>784</v>
      </c>
      <c r="AD10" s="439"/>
      <c r="AE10" s="439"/>
      <c r="AF10" s="439"/>
      <c r="AG10" s="439"/>
      <c r="AH10" s="439"/>
      <c r="AI10" s="439"/>
      <c r="AJ10" s="324">
        <f>+AJ165</f>
        <v>2034.7</v>
      </c>
      <c r="AK10" s="324"/>
      <c r="AL10" s="324"/>
      <c r="AM10" s="324"/>
      <c r="AN10" s="324"/>
      <c r="AO10" s="48"/>
    </row>
    <row r="11" spans="1:64" ht="12.75" customHeight="1" x14ac:dyDescent="0.3">
      <c r="A11" s="333" t="s">
        <v>353</v>
      </c>
      <c r="B11" s="333"/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3"/>
      <c r="AA11" s="333"/>
      <c r="AB11" s="333"/>
      <c r="AC11" s="333"/>
      <c r="AD11" s="333"/>
      <c r="AE11" s="333"/>
      <c r="AF11" s="333"/>
      <c r="AG11" s="333"/>
      <c r="AH11" s="333"/>
      <c r="AI11" s="333"/>
      <c r="AJ11" s="334">
        <f>SUM(AJ8:AN10)</f>
        <v>22118.600000000002</v>
      </c>
      <c r="AK11" s="334"/>
      <c r="AL11" s="334"/>
      <c r="AM11" s="334"/>
      <c r="AN11" s="334"/>
      <c r="AO11" s="24"/>
      <c r="AU11" s="20">
        <v>500</v>
      </c>
      <c r="AV11" s="20">
        <v>550</v>
      </c>
      <c r="AZ11" s="20">
        <v>50</v>
      </c>
      <c r="BC11" s="20">
        <v>1</v>
      </c>
      <c r="BF11" s="20">
        <v>1</v>
      </c>
      <c r="BI11" s="20">
        <v>1</v>
      </c>
      <c r="BL11" s="20">
        <v>50</v>
      </c>
    </row>
    <row r="12" spans="1:64" ht="12.75" customHeight="1" x14ac:dyDescent="0.3">
      <c r="A12" s="332" t="s">
        <v>382</v>
      </c>
      <c r="B12" s="332"/>
      <c r="C12" s="332"/>
      <c r="D12" s="332"/>
      <c r="E12" s="332"/>
      <c r="F12" s="332"/>
      <c r="G12" s="332"/>
      <c r="H12" s="332"/>
      <c r="I12" s="332"/>
      <c r="J12" s="332"/>
      <c r="K12" s="332"/>
      <c r="L12" s="332"/>
      <c r="M12" s="332"/>
      <c r="N12" s="332"/>
      <c r="O12" s="332"/>
      <c r="P12" s="332"/>
      <c r="Q12" s="332"/>
      <c r="R12" s="332"/>
      <c r="S12" s="332"/>
      <c r="T12" s="332"/>
      <c r="U12" s="332"/>
      <c r="V12" s="332"/>
      <c r="W12" s="332"/>
      <c r="X12" s="332"/>
      <c r="Y12" s="332"/>
      <c r="Z12" s="332"/>
      <c r="AA12" s="332"/>
      <c r="AB12" s="332"/>
      <c r="AC12" s="332"/>
      <c r="AD12" s="332"/>
      <c r="AE12" s="332"/>
      <c r="AF12" s="332"/>
      <c r="AG12" s="332"/>
      <c r="AH12" s="332"/>
      <c r="AI12" s="332"/>
      <c r="AJ12" s="332"/>
      <c r="AK12" s="332"/>
      <c r="AL12" s="332"/>
      <c r="AM12" s="332"/>
      <c r="AN12" s="332"/>
      <c r="AO12" s="24"/>
      <c r="AP12" s="20">
        <v>23</v>
      </c>
      <c r="AR12" s="20" t="s">
        <v>411</v>
      </c>
      <c r="AU12" s="20">
        <v>550</v>
      </c>
      <c r="AV12" s="20">
        <v>600</v>
      </c>
      <c r="AZ12" s="20">
        <v>50</v>
      </c>
      <c r="BC12" s="20">
        <v>7</v>
      </c>
      <c r="BF12" s="20">
        <v>5.9</v>
      </c>
      <c r="BI12" s="20">
        <v>6.45</v>
      </c>
      <c r="BL12" s="20">
        <v>322.5</v>
      </c>
    </row>
    <row r="13" spans="1:64" ht="12.75" customHeight="1" x14ac:dyDescent="0.3">
      <c r="A13" s="335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  <c r="AN13" s="335"/>
      <c r="AP13" s="20">
        <v>24</v>
      </c>
      <c r="AR13" s="20" t="s">
        <v>410</v>
      </c>
      <c r="AU13" s="20">
        <v>550</v>
      </c>
      <c r="AV13" s="20">
        <v>600</v>
      </c>
      <c r="AZ13" s="20">
        <v>50</v>
      </c>
      <c r="BC13" s="20">
        <v>1</v>
      </c>
      <c r="BF13" s="20">
        <v>1</v>
      </c>
      <c r="BI13" s="20">
        <v>1</v>
      </c>
      <c r="BL13" s="20">
        <v>50</v>
      </c>
    </row>
    <row r="14" spans="1:64" ht="12.75" customHeight="1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  <c r="AK14" s="335"/>
      <c r="AL14" s="335"/>
      <c r="AM14" s="335"/>
      <c r="AN14" s="335"/>
      <c r="AP14" s="20">
        <v>25</v>
      </c>
      <c r="AR14" s="20" t="s">
        <v>411</v>
      </c>
      <c r="AU14" s="20">
        <v>600</v>
      </c>
      <c r="AV14" s="20">
        <v>650</v>
      </c>
      <c r="AZ14" s="20">
        <v>50</v>
      </c>
      <c r="BC14" s="20">
        <v>5.9</v>
      </c>
      <c r="BF14" s="20">
        <v>2</v>
      </c>
      <c r="BI14" s="20">
        <v>3.95</v>
      </c>
      <c r="BL14" s="20">
        <v>197.5</v>
      </c>
    </row>
    <row r="15" spans="1:64" ht="12.75" customHeight="1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P15" s="20">
        <v>26</v>
      </c>
      <c r="AR15" s="20" t="s">
        <v>410</v>
      </c>
      <c r="AU15" s="20">
        <v>600</v>
      </c>
      <c r="AV15" s="20">
        <v>650</v>
      </c>
      <c r="AZ15" s="20">
        <v>50</v>
      </c>
      <c r="BC15" s="20">
        <v>1</v>
      </c>
      <c r="BF15" s="20">
        <v>3.2</v>
      </c>
      <c r="BI15" s="20">
        <v>2.1</v>
      </c>
      <c r="BL15" s="20">
        <v>105</v>
      </c>
    </row>
    <row r="16" spans="1:64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  <c r="AO16"/>
      <c r="AP16" s="20">
        <v>27</v>
      </c>
      <c r="AR16" s="20" t="s">
        <v>411</v>
      </c>
      <c r="AU16" s="20">
        <v>650</v>
      </c>
      <c r="AV16" s="20">
        <v>700</v>
      </c>
      <c r="AZ16" s="20">
        <v>50</v>
      </c>
      <c r="BC16" s="20">
        <v>2</v>
      </c>
      <c r="BF16" s="20">
        <v>4.7</v>
      </c>
      <c r="BI16" s="20">
        <v>3.35</v>
      </c>
      <c r="BL16" s="20">
        <v>167.5</v>
      </c>
    </row>
    <row r="17" spans="1:78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  <c r="AO17"/>
      <c r="AP17" s="20">
        <v>28</v>
      </c>
      <c r="AR17" s="20" t="s">
        <v>410</v>
      </c>
      <c r="AU17" s="20">
        <v>650</v>
      </c>
      <c r="AV17" s="20">
        <v>700</v>
      </c>
      <c r="AZ17" s="20">
        <v>50</v>
      </c>
      <c r="BC17" s="20">
        <v>3.2</v>
      </c>
      <c r="BF17" s="20">
        <v>4.8</v>
      </c>
      <c r="BI17" s="20">
        <v>4</v>
      </c>
      <c r="BL17" s="20">
        <v>200</v>
      </c>
    </row>
    <row r="18" spans="1:78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  <c r="AO18"/>
      <c r="AP18" s="20">
        <v>29</v>
      </c>
      <c r="AR18" s="20" t="s">
        <v>411</v>
      </c>
      <c r="AU18" s="20">
        <v>700</v>
      </c>
      <c r="AV18" s="20">
        <v>730</v>
      </c>
      <c r="AZ18" s="20">
        <v>30</v>
      </c>
      <c r="BC18" s="20">
        <v>4.7</v>
      </c>
      <c r="BF18" s="20">
        <v>5</v>
      </c>
      <c r="BI18" s="20">
        <v>4.8499999999999996</v>
      </c>
      <c r="BL18" s="20">
        <v>145.5</v>
      </c>
    </row>
    <row r="19" spans="1:78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P19" s="20">
        <v>30</v>
      </c>
      <c r="AR19" s="20" t="s">
        <v>410</v>
      </c>
      <c r="AU19" s="20">
        <v>700</v>
      </c>
      <c r="AV19" s="20">
        <v>730</v>
      </c>
      <c r="AZ19" s="20">
        <v>30</v>
      </c>
      <c r="BC19" s="20">
        <v>4.8</v>
      </c>
      <c r="BF19" s="20">
        <v>1</v>
      </c>
      <c r="BI19" s="20">
        <v>2.9</v>
      </c>
      <c r="BL19" s="20">
        <v>87</v>
      </c>
      <c r="BZ19"/>
    </row>
    <row r="20" spans="1:78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P20" s="20">
        <v>31</v>
      </c>
      <c r="AR20" s="20" t="s">
        <v>411</v>
      </c>
      <c r="AU20" s="20">
        <v>730</v>
      </c>
      <c r="AV20" s="20">
        <v>750</v>
      </c>
      <c r="AZ20" s="20">
        <v>20</v>
      </c>
      <c r="BC20" s="20">
        <v>5</v>
      </c>
      <c r="BF20" s="20">
        <v>1</v>
      </c>
      <c r="BI20" s="20">
        <v>3</v>
      </c>
      <c r="BL20" s="20">
        <v>60</v>
      </c>
      <c r="BX20"/>
    </row>
    <row r="21" spans="1:78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P21" s="20">
        <v>32</v>
      </c>
      <c r="AR21" s="20" t="s">
        <v>410</v>
      </c>
      <c r="AU21" s="20">
        <v>730</v>
      </c>
      <c r="AV21" s="20">
        <v>750</v>
      </c>
      <c r="AZ21" s="20">
        <v>20</v>
      </c>
      <c r="BC21" s="20">
        <v>1</v>
      </c>
      <c r="BF21" s="20">
        <v>6</v>
      </c>
      <c r="BI21" s="20">
        <v>3.5</v>
      </c>
      <c r="BL21" s="20">
        <v>70</v>
      </c>
      <c r="BS21"/>
    </row>
    <row r="22" spans="1:78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  <c r="AP22" s="20">
        <v>33</v>
      </c>
      <c r="AR22" s="20" t="s">
        <v>411</v>
      </c>
      <c r="AU22" s="20">
        <v>750</v>
      </c>
      <c r="AV22" s="20">
        <v>800</v>
      </c>
      <c r="AZ22" s="20">
        <v>50</v>
      </c>
      <c r="BC22" s="20">
        <v>1</v>
      </c>
      <c r="BF22" s="20">
        <v>1.5</v>
      </c>
      <c r="BI22" s="20">
        <v>1.25</v>
      </c>
      <c r="BL22" s="20">
        <v>62.5</v>
      </c>
    </row>
    <row r="23" spans="1:78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  <c r="AP23" s="20">
        <v>34</v>
      </c>
      <c r="AR23" s="20" t="s">
        <v>410</v>
      </c>
      <c r="AU23" s="20">
        <v>750</v>
      </c>
      <c r="AV23" s="20">
        <v>800</v>
      </c>
      <c r="AZ23" s="20">
        <v>50</v>
      </c>
      <c r="BC23" s="20">
        <v>6</v>
      </c>
      <c r="BF23" s="20">
        <v>4.3</v>
      </c>
      <c r="BI23" s="20">
        <v>5.15</v>
      </c>
      <c r="BL23" s="20">
        <v>257.5</v>
      </c>
    </row>
    <row r="24" spans="1:78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  <c r="AP24" s="20">
        <v>35</v>
      </c>
      <c r="AR24" s="20" t="s">
        <v>411</v>
      </c>
      <c r="AU24" s="20">
        <v>800</v>
      </c>
      <c r="AV24" s="20">
        <v>850</v>
      </c>
      <c r="AZ24" s="20">
        <v>50</v>
      </c>
      <c r="BC24" s="20">
        <v>1.5</v>
      </c>
      <c r="BF24" s="20">
        <v>2.5</v>
      </c>
      <c r="BI24" s="20">
        <v>2</v>
      </c>
      <c r="BL24" s="20">
        <v>100</v>
      </c>
    </row>
    <row r="25" spans="1:78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  <c r="AP25" s="20">
        <v>36</v>
      </c>
      <c r="AR25" s="20" t="s">
        <v>410</v>
      </c>
      <c r="AU25" s="20">
        <v>800</v>
      </c>
      <c r="AV25" s="20">
        <v>850</v>
      </c>
      <c r="AZ25" s="20">
        <v>50</v>
      </c>
      <c r="BC25" s="20">
        <v>4.3</v>
      </c>
      <c r="BF25" s="20">
        <v>5</v>
      </c>
      <c r="BI25" s="20">
        <v>4.6500000000000004</v>
      </c>
      <c r="BL25" s="20">
        <v>232.50000000000003</v>
      </c>
      <c r="BY25"/>
    </row>
    <row r="26" spans="1:78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</row>
    <row r="27" spans="1:78" ht="12.75" customHeight="1" x14ac:dyDescent="0.3">
      <c r="A27" s="335"/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  <c r="AP27" s="20">
        <v>37</v>
      </c>
      <c r="AR27" s="20" t="s">
        <v>411</v>
      </c>
      <c r="AU27" s="20">
        <v>850</v>
      </c>
      <c r="AV27" s="20">
        <v>900</v>
      </c>
      <c r="AZ27" s="20">
        <v>50</v>
      </c>
      <c r="BC27" s="20">
        <v>2.5</v>
      </c>
      <c r="BF27" s="20">
        <v>7.5</v>
      </c>
      <c r="BI27" s="20">
        <v>5</v>
      </c>
      <c r="BL27" s="20">
        <v>250</v>
      </c>
    </row>
    <row r="28" spans="1:78" ht="14.4" customHeight="1" x14ac:dyDescent="0.3">
      <c r="A28" s="541" t="s">
        <v>891</v>
      </c>
      <c r="B28" s="542"/>
      <c r="C28" s="542"/>
      <c r="D28" s="542"/>
      <c r="E28" s="542"/>
      <c r="F28" s="542"/>
      <c r="G28" s="542"/>
      <c r="H28" s="542"/>
      <c r="I28" s="542"/>
      <c r="J28" s="542"/>
      <c r="K28" s="542"/>
      <c r="L28" s="542"/>
      <c r="M28" s="542"/>
      <c r="N28" s="542"/>
      <c r="O28" s="542"/>
      <c r="P28" s="542"/>
      <c r="Q28" s="542"/>
      <c r="R28" s="542"/>
      <c r="S28" s="542"/>
      <c r="T28" s="543"/>
      <c r="U28" s="505" t="s">
        <v>892</v>
      </c>
      <c r="V28" s="439"/>
      <c r="W28" s="439"/>
      <c r="X28" s="439"/>
      <c r="Y28" s="439"/>
      <c r="Z28" s="439"/>
      <c r="AA28" s="439"/>
      <c r="AB28" s="439"/>
      <c r="AC28" s="439"/>
      <c r="AD28" s="439"/>
      <c r="AE28" s="439"/>
      <c r="AF28" s="439"/>
      <c r="AG28" s="439"/>
      <c r="AH28" s="439"/>
      <c r="AI28" s="439"/>
      <c r="AJ28" s="439"/>
      <c r="AK28" s="439"/>
      <c r="AL28" s="439"/>
      <c r="AM28" s="439"/>
      <c r="AN28" s="439"/>
      <c r="AP28" s="20">
        <v>40</v>
      </c>
      <c r="AR28" s="20" t="s">
        <v>410</v>
      </c>
      <c r="AU28" s="20">
        <v>900</v>
      </c>
      <c r="AV28" s="20">
        <v>950</v>
      </c>
      <c r="AZ28" s="20">
        <v>50</v>
      </c>
      <c r="BC28" s="20">
        <v>4.8</v>
      </c>
      <c r="BF28" s="20">
        <v>4.2</v>
      </c>
      <c r="BI28" s="20">
        <v>4.5</v>
      </c>
      <c r="BL28" s="20">
        <v>225</v>
      </c>
    </row>
    <row r="29" spans="1:78" ht="12.75" customHeight="1" x14ac:dyDescent="0.3">
      <c r="A29" s="335"/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  <c r="AP29" s="20">
        <v>24</v>
      </c>
      <c r="AR29" s="20" t="s">
        <v>410</v>
      </c>
      <c r="AU29" s="20">
        <v>550</v>
      </c>
      <c r="AV29" s="20">
        <v>600</v>
      </c>
      <c r="AZ29" s="20">
        <v>50</v>
      </c>
      <c r="BC29" s="20">
        <v>1</v>
      </c>
      <c r="BF29" s="20">
        <v>1</v>
      </c>
      <c r="BI29" s="20">
        <v>1</v>
      </c>
      <c r="BL29" s="20">
        <v>50</v>
      </c>
    </row>
    <row r="30" spans="1:78" ht="12.75" customHeight="1" x14ac:dyDescent="0.3">
      <c r="A30" s="335"/>
      <c r="B30" s="335"/>
      <c r="C30" s="335"/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  <c r="V30" s="335"/>
      <c r="W30" s="335"/>
      <c r="X30" s="335"/>
      <c r="Y30" s="335"/>
      <c r="Z30" s="335"/>
      <c r="AA30" s="335"/>
      <c r="AB30" s="335"/>
      <c r="AC30" s="335"/>
      <c r="AD30" s="335"/>
      <c r="AE30" s="335"/>
      <c r="AF30" s="335"/>
      <c r="AG30" s="335"/>
      <c r="AH30" s="335"/>
      <c r="AI30" s="335"/>
      <c r="AJ30" s="335"/>
      <c r="AK30" s="335"/>
      <c r="AL30" s="335"/>
      <c r="AM30" s="335"/>
      <c r="AN30" s="335"/>
      <c r="AP30" s="20">
        <v>25</v>
      </c>
      <c r="AR30" s="20" t="s">
        <v>411</v>
      </c>
      <c r="AU30" s="20">
        <v>600</v>
      </c>
      <c r="AV30" s="20">
        <v>650</v>
      </c>
      <c r="AZ30" s="20">
        <v>50</v>
      </c>
      <c r="BC30" s="20">
        <v>5.9</v>
      </c>
      <c r="BF30" s="20">
        <v>2</v>
      </c>
      <c r="BI30" s="20">
        <v>3.95</v>
      </c>
      <c r="BL30" s="20">
        <v>197.5</v>
      </c>
    </row>
    <row r="31" spans="1:78" ht="12.75" customHeight="1" x14ac:dyDescent="0.3">
      <c r="A31" s="335"/>
      <c r="B31" s="335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335"/>
      <c r="W31" s="335"/>
      <c r="X31" s="335"/>
      <c r="Y31" s="335"/>
      <c r="Z31" s="335"/>
      <c r="AA31" s="335"/>
      <c r="AB31" s="335"/>
      <c r="AC31" s="335"/>
      <c r="AD31" s="335"/>
      <c r="AE31" s="335"/>
      <c r="AF31" s="335"/>
      <c r="AG31" s="335"/>
      <c r="AH31" s="335"/>
      <c r="AI31" s="335"/>
      <c r="AJ31" s="335"/>
      <c r="AK31" s="335"/>
      <c r="AL31" s="335"/>
      <c r="AM31" s="335"/>
      <c r="AN31" s="335"/>
      <c r="AP31" s="20">
        <v>26</v>
      </c>
      <c r="AR31" s="20" t="s">
        <v>410</v>
      </c>
      <c r="AU31" s="20">
        <v>600</v>
      </c>
      <c r="AV31" s="20">
        <v>650</v>
      </c>
      <c r="AZ31" s="20">
        <v>50</v>
      </c>
      <c r="BC31" s="20">
        <v>1</v>
      </c>
      <c r="BF31" s="20">
        <v>3.2</v>
      </c>
      <c r="BI31" s="20">
        <v>2.1</v>
      </c>
      <c r="BL31" s="20">
        <v>105</v>
      </c>
    </row>
    <row r="32" spans="1:78" ht="12.75" customHeight="1" x14ac:dyDescent="0.3">
      <c r="A32" s="335"/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5"/>
      <c r="X32" s="335"/>
      <c r="Y32" s="335"/>
      <c r="Z32" s="335"/>
      <c r="AA32" s="335"/>
      <c r="AB32" s="335"/>
      <c r="AC32" s="335"/>
      <c r="AD32" s="335"/>
      <c r="AE32" s="335"/>
      <c r="AF32" s="335"/>
      <c r="AG32" s="335"/>
      <c r="AH32" s="335"/>
      <c r="AI32" s="335"/>
      <c r="AJ32" s="335"/>
      <c r="AK32" s="335"/>
      <c r="AL32" s="335"/>
      <c r="AM32" s="335"/>
      <c r="AN32" s="335"/>
      <c r="AO32"/>
      <c r="AP32" s="20">
        <v>27</v>
      </c>
      <c r="AR32" s="20" t="s">
        <v>411</v>
      </c>
      <c r="AU32" s="20">
        <v>650</v>
      </c>
      <c r="AV32" s="20">
        <v>700</v>
      </c>
      <c r="AZ32" s="20">
        <v>50</v>
      </c>
      <c r="BC32" s="20">
        <v>2</v>
      </c>
      <c r="BF32" s="20">
        <v>4.7</v>
      </c>
      <c r="BI32" s="20">
        <v>3.35</v>
      </c>
      <c r="BL32" s="20">
        <v>167.5</v>
      </c>
    </row>
    <row r="33" spans="1:64" ht="12.75" customHeight="1" x14ac:dyDescent="0.3">
      <c r="A33" s="335"/>
      <c r="B33" s="335"/>
      <c r="C33" s="335"/>
      <c r="D33" s="335"/>
      <c r="E33" s="335"/>
      <c r="F33" s="335"/>
      <c r="G33" s="335"/>
      <c r="H33" s="335"/>
      <c r="I33" s="335"/>
      <c r="J33" s="335"/>
      <c r="K33" s="335"/>
      <c r="L33" s="335"/>
      <c r="M33" s="335"/>
      <c r="N33" s="335"/>
      <c r="O33" s="335"/>
      <c r="P33" s="335"/>
      <c r="Q33" s="335"/>
      <c r="R33" s="335"/>
      <c r="S33" s="335"/>
      <c r="T33" s="335"/>
      <c r="U33" s="335"/>
      <c r="V33" s="335"/>
      <c r="W33" s="335"/>
      <c r="X33" s="335"/>
      <c r="Y33" s="335"/>
      <c r="Z33" s="335"/>
      <c r="AA33" s="335"/>
      <c r="AB33" s="335"/>
      <c r="AC33" s="335"/>
      <c r="AD33" s="335"/>
      <c r="AE33" s="335"/>
      <c r="AF33" s="335"/>
      <c r="AG33" s="335"/>
      <c r="AH33" s="335"/>
      <c r="AI33" s="335"/>
      <c r="AJ33" s="335"/>
      <c r="AK33" s="335"/>
      <c r="AL33" s="335"/>
      <c r="AM33" s="335"/>
      <c r="AN33" s="335"/>
      <c r="AP33" s="20">
        <v>28</v>
      </c>
      <c r="AR33" s="20" t="s">
        <v>410</v>
      </c>
      <c r="AU33" s="20">
        <v>650</v>
      </c>
      <c r="AV33" s="20">
        <v>700</v>
      </c>
      <c r="AZ33" s="20">
        <v>50</v>
      </c>
      <c r="BC33" s="20">
        <v>3.2</v>
      </c>
      <c r="BF33" s="20">
        <v>4.8</v>
      </c>
      <c r="BI33" s="20">
        <v>4</v>
      </c>
      <c r="BL33" s="20">
        <v>200</v>
      </c>
    </row>
    <row r="34" spans="1:64" ht="12.75" customHeight="1" x14ac:dyDescent="0.3">
      <c r="A34" s="335"/>
      <c r="B34" s="335"/>
      <c r="C34" s="335"/>
      <c r="D34" s="335"/>
      <c r="E34" s="335"/>
      <c r="F34" s="335"/>
      <c r="G34" s="335"/>
      <c r="H34" s="335"/>
      <c r="I34" s="335"/>
      <c r="J34" s="335"/>
      <c r="K34" s="335"/>
      <c r="L34" s="335"/>
      <c r="M34" s="335"/>
      <c r="N34" s="335"/>
      <c r="O34" s="335"/>
      <c r="P34" s="335"/>
      <c r="Q34" s="335"/>
      <c r="R34" s="335"/>
      <c r="S34" s="335"/>
      <c r="T34" s="335"/>
      <c r="U34" s="335"/>
      <c r="V34" s="335"/>
      <c r="W34" s="335"/>
      <c r="X34" s="335"/>
      <c r="Y34" s="335"/>
      <c r="Z34" s="335"/>
      <c r="AA34" s="335"/>
      <c r="AB34" s="335"/>
      <c r="AC34" s="335"/>
      <c r="AD34" s="335"/>
      <c r="AE34" s="335"/>
      <c r="AF34" s="335"/>
      <c r="AG34" s="335"/>
      <c r="AH34" s="335"/>
      <c r="AI34" s="335"/>
      <c r="AJ34" s="335"/>
      <c r="AK34" s="335"/>
      <c r="AL34" s="335"/>
      <c r="AM34" s="335"/>
      <c r="AN34" s="335"/>
      <c r="AO34"/>
      <c r="AP34" s="20">
        <v>29</v>
      </c>
      <c r="AR34" s="20" t="s">
        <v>411</v>
      </c>
      <c r="AU34" s="20">
        <v>700</v>
      </c>
      <c r="AV34" s="20">
        <v>730</v>
      </c>
      <c r="AZ34" s="20">
        <v>30</v>
      </c>
      <c r="BC34" s="20">
        <v>4.7</v>
      </c>
      <c r="BF34" s="20">
        <v>5</v>
      </c>
      <c r="BI34" s="20">
        <v>4.8499999999999996</v>
      </c>
      <c r="BL34" s="20">
        <v>145.5</v>
      </c>
    </row>
    <row r="35" spans="1:64" ht="12.75" customHeight="1" x14ac:dyDescent="0.3">
      <c r="A35" s="335"/>
      <c r="B35" s="335"/>
      <c r="C35" s="335"/>
      <c r="D35" s="335"/>
      <c r="E35" s="335"/>
      <c r="F35" s="335"/>
      <c r="G35" s="335"/>
      <c r="H35" s="335"/>
      <c r="I35" s="335"/>
      <c r="J35" s="335"/>
      <c r="K35" s="335"/>
      <c r="L35" s="335"/>
      <c r="M35" s="335"/>
      <c r="N35" s="335"/>
      <c r="O35" s="335"/>
      <c r="P35" s="335"/>
      <c r="Q35" s="335"/>
      <c r="R35" s="335"/>
      <c r="S35" s="335"/>
      <c r="T35" s="335"/>
      <c r="U35" s="335"/>
      <c r="V35" s="335"/>
      <c r="W35" s="335"/>
      <c r="X35" s="335"/>
      <c r="Y35" s="335"/>
      <c r="Z35" s="335"/>
      <c r="AA35" s="335"/>
      <c r="AB35" s="335"/>
      <c r="AC35" s="335"/>
      <c r="AD35" s="335"/>
      <c r="AE35" s="335"/>
      <c r="AF35" s="335"/>
      <c r="AG35" s="335"/>
      <c r="AH35" s="335"/>
      <c r="AI35" s="335"/>
      <c r="AJ35" s="335"/>
      <c r="AK35" s="335"/>
      <c r="AL35" s="335"/>
      <c r="AM35" s="335"/>
      <c r="AN35" s="335"/>
      <c r="AP35" s="20">
        <v>30</v>
      </c>
      <c r="AR35" s="20" t="s">
        <v>410</v>
      </c>
      <c r="AU35" s="20">
        <v>700</v>
      </c>
      <c r="AV35" s="20">
        <v>730</v>
      </c>
      <c r="AZ35" s="20">
        <v>30</v>
      </c>
      <c r="BC35" s="20">
        <v>4.8</v>
      </c>
      <c r="BF35" s="20">
        <v>1</v>
      </c>
      <c r="BI35" s="20">
        <v>2.9</v>
      </c>
      <c r="BL35" s="20">
        <v>87</v>
      </c>
    </row>
    <row r="36" spans="1:64" ht="12.75" customHeight="1" x14ac:dyDescent="0.3">
      <c r="A36" s="335"/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335"/>
      <c r="T36" s="335"/>
      <c r="U36" s="335"/>
      <c r="V36" s="335"/>
      <c r="W36" s="335"/>
      <c r="X36" s="335"/>
      <c r="Y36" s="335"/>
      <c r="Z36" s="335"/>
      <c r="AA36" s="335"/>
      <c r="AB36" s="335"/>
      <c r="AC36" s="335"/>
      <c r="AD36" s="335"/>
      <c r="AE36" s="335"/>
      <c r="AF36" s="335"/>
      <c r="AG36" s="335"/>
      <c r="AH36" s="335"/>
      <c r="AI36" s="335"/>
      <c r="AJ36" s="335"/>
      <c r="AK36" s="335"/>
      <c r="AL36" s="335"/>
      <c r="AM36" s="335"/>
      <c r="AN36" s="335"/>
      <c r="AP36" s="20">
        <v>31</v>
      </c>
      <c r="AR36" s="20" t="s">
        <v>411</v>
      </c>
      <c r="AU36" s="20">
        <v>730</v>
      </c>
      <c r="AV36" s="20">
        <v>750</v>
      </c>
      <c r="AZ36" s="20">
        <v>20</v>
      </c>
      <c r="BC36" s="20">
        <v>5</v>
      </c>
      <c r="BF36" s="20">
        <v>1</v>
      </c>
      <c r="BI36" s="20">
        <v>3</v>
      </c>
      <c r="BL36" s="20">
        <v>60</v>
      </c>
    </row>
    <row r="37" spans="1:64" ht="12.75" customHeight="1" x14ac:dyDescent="0.3">
      <c r="A37" s="335"/>
      <c r="B37" s="335"/>
      <c r="C37" s="335"/>
      <c r="D37" s="335"/>
      <c r="E37" s="335"/>
      <c r="F37" s="335"/>
      <c r="G37" s="335"/>
      <c r="H37" s="335"/>
      <c r="I37" s="335"/>
      <c r="J37" s="335"/>
      <c r="K37" s="335"/>
      <c r="L37" s="335"/>
      <c r="M37" s="335"/>
      <c r="N37" s="335"/>
      <c r="O37" s="335"/>
      <c r="P37" s="335"/>
      <c r="Q37" s="335"/>
      <c r="R37" s="335"/>
      <c r="S37" s="335"/>
      <c r="T37" s="335"/>
      <c r="U37" s="335"/>
      <c r="V37" s="335"/>
      <c r="W37" s="335"/>
      <c r="X37" s="335"/>
      <c r="Y37" s="335"/>
      <c r="Z37" s="335"/>
      <c r="AA37" s="335"/>
      <c r="AB37" s="335"/>
      <c r="AC37" s="335"/>
      <c r="AD37" s="335"/>
      <c r="AE37" s="335"/>
      <c r="AF37" s="335"/>
      <c r="AG37" s="335"/>
      <c r="AH37" s="335"/>
      <c r="AI37" s="335"/>
      <c r="AJ37" s="335"/>
      <c r="AK37" s="335"/>
      <c r="AL37" s="335"/>
      <c r="AM37" s="335"/>
      <c r="AN37" s="335"/>
      <c r="AP37" s="20">
        <v>32</v>
      </c>
      <c r="AR37" s="20" t="s">
        <v>410</v>
      </c>
      <c r="AU37" s="20">
        <v>730</v>
      </c>
      <c r="AV37" s="20">
        <v>750</v>
      </c>
      <c r="AZ37" s="20">
        <v>20</v>
      </c>
      <c r="BC37" s="20">
        <v>1</v>
      </c>
      <c r="BF37" s="20">
        <v>6</v>
      </c>
      <c r="BI37" s="20">
        <v>3.5</v>
      </c>
      <c r="BL37" s="20">
        <v>70</v>
      </c>
    </row>
    <row r="38" spans="1:64" ht="12.75" customHeight="1" x14ac:dyDescent="0.3">
      <c r="A38" s="335"/>
      <c r="B38" s="335"/>
      <c r="C38" s="335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335"/>
      <c r="R38" s="335"/>
      <c r="S38" s="335"/>
      <c r="T38" s="335"/>
      <c r="U38" s="335"/>
      <c r="V38" s="335"/>
      <c r="W38" s="335"/>
      <c r="X38" s="335"/>
      <c r="Y38" s="335"/>
      <c r="Z38" s="335"/>
      <c r="AA38" s="335"/>
      <c r="AB38" s="335"/>
      <c r="AC38" s="335"/>
      <c r="AD38" s="335"/>
      <c r="AE38" s="335"/>
      <c r="AF38" s="335"/>
      <c r="AG38" s="335"/>
      <c r="AH38" s="335"/>
      <c r="AI38" s="335"/>
      <c r="AJ38" s="335"/>
      <c r="AK38" s="335"/>
      <c r="AL38" s="335"/>
      <c r="AM38" s="335"/>
      <c r="AN38" s="335"/>
      <c r="AP38" s="20">
        <v>33</v>
      </c>
      <c r="AR38" s="20" t="s">
        <v>411</v>
      </c>
      <c r="AU38" s="20">
        <v>750</v>
      </c>
      <c r="AV38" s="20">
        <v>800</v>
      </c>
      <c r="AZ38" s="20">
        <v>50</v>
      </c>
      <c r="BC38" s="20">
        <v>1</v>
      </c>
      <c r="BF38" s="20">
        <v>1.5</v>
      </c>
      <c r="BI38" s="20">
        <v>1.25</v>
      </c>
      <c r="BL38" s="20">
        <v>62.5</v>
      </c>
    </row>
    <row r="39" spans="1:64" ht="12.75" customHeight="1" x14ac:dyDescent="0.3">
      <c r="A39" s="335"/>
      <c r="B39" s="335"/>
      <c r="C39" s="335"/>
      <c r="D39" s="335"/>
      <c r="E39" s="335"/>
      <c r="F39" s="335"/>
      <c r="G39" s="335"/>
      <c r="H39" s="335"/>
      <c r="I39" s="335"/>
      <c r="J39" s="335"/>
      <c r="K39" s="335"/>
      <c r="L39" s="335"/>
      <c r="M39" s="335"/>
      <c r="N39" s="335"/>
      <c r="O39" s="335"/>
      <c r="P39" s="335"/>
      <c r="Q39" s="335"/>
      <c r="R39" s="335"/>
      <c r="S39" s="335"/>
      <c r="T39" s="335"/>
      <c r="U39" s="335"/>
      <c r="V39" s="335"/>
      <c r="W39" s="335"/>
      <c r="X39" s="335"/>
      <c r="Y39" s="335"/>
      <c r="Z39" s="335"/>
      <c r="AA39" s="335"/>
      <c r="AB39" s="335"/>
      <c r="AC39" s="335"/>
      <c r="AD39" s="335"/>
      <c r="AE39" s="335"/>
      <c r="AF39" s="335"/>
      <c r="AG39" s="335"/>
      <c r="AH39" s="335"/>
      <c r="AI39" s="335"/>
      <c r="AJ39" s="335"/>
      <c r="AK39" s="335"/>
      <c r="AL39" s="335"/>
      <c r="AM39" s="335"/>
      <c r="AN39" s="335"/>
      <c r="AP39" s="20">
        <v>34</v>
      </c>
      <c r="AR39" s="20" t="s">
        <v>410</v>
      </c>
      <c r="AU39" s="20">
        <v>750</v>
      </c>
      <c r="AV39" s="20">
        <v>800</v>
      </c>
      <c r="AZ39" s="20">
        <v>50</v>
      </c>
      <c r="BC39" s="20">
        <v>6</v>
      </c>
      <c r="BF39" s="20">
        <v>4.3</v>
      </c>
      <c r="BI39" s="20">
        <v>5.15</v>
      </c>
      <c r="BL39" s="20">
        <v>257.5</v>
      </c>
    </row>
    <row r="40" spans="1:64" ht="12.75" customHeight="1" x14ac:dyDescent="0.3">
      <c r="A40" s="335"/>
      <c r="B40" s="335"/>
      <c r="C40" s="335"/>
      <c r="D40" s="335"/>
      <c r="E40" s="335"/>
      <c r="F40" s="335"/>
      <c r="G40" s="335"/>
      <c r="H40" s="335"/>
      <c r="I40" s="335"/>
      <c r="J40" s="335"/>
      <c r="K40" s="335"/>
      <c r="L40" s="335"/>
      <c r="M40" s="335"/>
      <c r="N40" s="335"/>
      <c r="O40" s="335"/>
      <c r="P40" s="335"/>
      <c r="Q40" s="335"/>
      <c r="R40" s="335"/>
      <c r="S40" s="335"/>
      <c r="T40" s="335"/>
      <c r="U40" s="335"/>
      <c r="V40" s="335"/>
      <c r="W40" s="335"/>
      <c r="X40" s="335"/>
      <c r="Y40" s="335"/>
      <c r="Z40" s="335"/>
      <c r="AA40" s="335"/>
      <c r="AB40" s="335"/>
      <c r="AC40" s="335"/>
      <c r="AD40" s="335"/>
      <c r="AE40" s="335"/>
      <c r="AF40" s="335"/>
      <c r="AG40" s="335"/>
      <c r="AH40" s="335"/>
      <c r="AI40" s="335"/>
      <c r="AJ40" s="335"/>
      <c r="AK40" s="335"/>
      <c r="AL40" s="335"/>
      <c r="AM40" s="335"/>
      <c r="AN40" s="335"/>
      <c r="AP40" s="20">
        <v>35</v>
      </c>
      <c r="AR40" s="20" t="s">
        <v>411</v>
      </c>
      <c r="AU40" s="20">
        <v>800</v>
      </c>
      <c r="AV40" s="20">
        <v>850</v>
      </c>
      <c r="AZ40" s="20">
        <v>50</v>
      </c>
      <c r="BC40" s="20">
        <v>1.5</v>
      </c>
      <c r="BF40" s="20">
        <v>2.5</v>
      </c>
      <c r="BI40" s="20">
        <v>2</v>
      </c>
      <c r="BL40" s="20">
        <v>100</v>
      </c>
    </row>
    <row r="41" spans="1:64" ht="12.75" customHeight="1" x14ac:dyDescent="0.3">
      <c r="A41" s="335"/>
      <c r="B41" s="335"/>
      <c r="C41" s="335"/>
      <c r="D41" s="335"/>
      <c r="E41" s="335"/>
      <c r="F41" s="335"/>
      <c r="G41" s="335"/>
      <c r="H41" s="335"/>
      <c r="I41" s="335"/>
      <c r="J41" s="335"/>
      <c r="K41" s="335"/>
      <c r="L41" s="335"/>
      <c r="M41" s="335"/>
      <c r="N41" s="335"/>
      <c r="O41" s="335"/>
      <c r="P41" s="335"/>
      <c r="Q41" s="335"/>
      <c r="R41" s="335"/>
      <c r="S41" s="335"/>
      <c r="T41" s="335"/>
      <c r="U41" s="335"/>
      <c r="V41" s="335"/>
      <c r="W41" s="335"/>
      <c r="X41" s="335"/>
      <c r="Y41" s="335"/>
      <c r="Z41" s="335"/>
      <c r="AA41" s="335"/>
      <c r="AB41" s="335"/>
      <c r="AC41" s="335"/>
      <c r="AD41" s="335"/>
      <c r="AE41" s="335"/>
      <c r="AF41" s="335"/>
      <c r="AG41" s="335"/>
      <c r="AH41" s="335"/>
      <c r="AI41" s="335"/>
      <c r="AJ41" s="335"/>
      <c r="AK41" s="335"/>
      <c r="AL41" s="335"/>
      <c r="AM41" s="335"/>
      <c r="AN41" s="335"/>
      <c r="AP41" s="20">
        <v>36</v>
      </c>
      <c r="AR41" s="20" t="s">
        <v>410</v>
      </c>
      <c r="AU41" s="20">
        <v>800</v>
      </c>
      <c r="AV41" s="20">
        <v>850</v>
      </c>
      <c r="AZ41" s="20">
        <v>50</v>
      </c>
      <c r="BC41" s="20">
        <v>4.3</v>
      </c>
      <c r="BF41" s="20">
        <v>5</v>
      </c>
      <c r="BI41" s="20">
        <v>4.6500000000000004</v>
      </c>
      <c r="BL41" s="20">
        <v>232.50000000000003</v>
      </c>
    </row>
    <row r="42" spans="1:64" ht="12.75" customHeight="1" x14ac:dyDescent="0.3">
      <c r="A42" s="335"/>
      <c r="B42" s="335"/>
      <c r="C42" s="335"/>
      <c r="D42" s="335"/>
      <c r="E42" s="335"/>
      <c r="F42" s="335"/>
      <c r="G42" s="335"/>
      <c r="H42" s="335"/>
      <c r="I42" s="335"/>
      <c r="J42" s="335"/>
      <c r="K42" s="335"/>
      <c r="L42" s="335"/>
      <c r="M42" s="335"/>
      <c r="N42" s="335"/>
      <c r="O42" s="335"/>
      <c r="P42" s="335"/>
      <c r="Q42" s="335"/>
      <c r="R42" s="335"/>
      <c r="S42" s="335"/>
      <c r="T42" s="335"/>
      <c r="U42" s="335"/>
      <c r="V42" s="335"/>
      <c r="W42" s="335"/>
      <c r="X42" s="335"/>
      <c r="Y42" s="335"/>
      <c r="Z42" s="335"/>
      <c r="AA42" s="335"/>
      <c r="AB42" s="335"/>
      <c r="AC42" s="335"/>
      <c r="AD42" s="335"/>
      <c r="AE42" s="335"/>
      <c r="AF42" s="335"/>
      <c r="AG42" s="335"/>
      <c r="AH42" s="335"/>
      <c r="AI42" s="335"/>
      <c r="AJ42" s="335"/>
      <c r="AK42" s="335"/>
      <c r="AL42" s="335"/>
      <c r="AM42" s="335"/>
      <c r="AN42" s="335"/>
    </row>
    <row r="43" spans="1:64" ht="12.75" customHeight="1" x14ac:dyDescent="0.3">
      <c r="A43" s="335"/>
      <c r="B43" s="335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335"/>
      <c r="N43" s="335"/>
      <c r="O43" s="335"/>
      <c r="P43" s="335"/>
      <c r="Q43" s="335"/>
      <c r="R43" s="335"/>
      <c r="S43" s="335"/>
      <c r="T43" s="335"/>
      <c r="U43" s="335"/>
      <c r="V43" s="335"/>
      <c r="W43" s="335"/>
      <c r="X43" s="335"/>
      <c r="Y43" s="335"/>
      <c r="Z43" s="335"/>
      <c r="AA43" s="335"/>
      <c r="AB43" s="335"/>
      <c r="AC43" s="335"/>
      <c r="AD43" s="335"/>
      <c r="AE43" s="335"/>
      <c r="AF43" s="335"/>
      <c r="AG43" s="335"/>
      <c r="AH43" s="335"/>
      <c r="AI43" s="335"/>
      <c r="AJ43" s="335"/>
      <c r="AK43" s="335"/>
      <c r="AL43" s="335"/>
      <c r="AM43" s="335"/>
      <c r="AN43" s="335"/>
      <c r="AP43" s="20">
        <v>37</v>
      </c>
      <c r="AR43" s="20" t="s">
        <v>411</v>
      </c>
      <c r="AU43" s="20">
        <v>850</v>
      </c>
      <c r="AV43" s="20">
        <v>900</v>
      </c>
      <c r="AZ43" s="20">
        <v>50</v>
      </c>
      <c r="BC43" s="20">
        <v>2.5</v>
      </c>
      <c r="BF43" s="20">
        <v>7.5</v>
      </c>
      <c r="BI43" s="20">
        <v>5</v>
      </c>
      <c r="BL43" s="20">
        <v>250</v>
      </c>
    </row>
    <row r="44" spans="1:64" ht="14.25" customHeight="1" x14ac:dyDescent="0.3">
      <c r="A44" s="541" t="s">
        <v>894</v>
      </c>
      <c r="B44" s="542"/>
      <c r="C44" s="542"/>
      <c r="D44" s="542"/>
      <c r="E44" s="542"/>
      <c r="F44" s="542"/>
      <c r="G44" s="542"/>
      <c r="H44" s="542"/>
      <c r="I44" s="542"/>
      <c r="J44" s="542"/>
      <c r="K44" s="542"/>
      <c r="L44" s="542"/>
      <c r="M44" s="542"/>
      <c r="N44" s="542"/>
      <c r="O44" s="542"/>
      <c r="P44" s="542"/>
      <c r="Q44" s="542"/>
      <c r="R44" s="542"/>
      <c r="S44" s="542"/>
      <c r="T44" s="543"/>
      <c r="U44" s="505" t="s">
        <v>893</v>
      </c>
      <c r="V44" s="439"/>
      <c r="W44" s="439"/>
      <c r="X44" s="439"/>
      <c r="Y44" s="439"/>
      <c r="Z44" s="439"/>
      <c r="AA44" s="439"/>
      <c r="AB44" s="439"/>
      <c r="AC44" s="439"/>
      <c r="AD44" s="439"/>
      <c r="AE44" s="439"/>
      <c r="AF44" s="439"/>
      <c r="AG44" s="439"/>
      <c r="AH44" s="439"/>
      <c r="AI44" s="439"/>
      <c r="AJ44" s="439"/>
      <c r="AK44" s="439"/>
      <c r="AL44" s="439"/>
      <c r="AM44" s="439"/>
      <c r="AN44" s="439"/>
      <c r="AP44" s="20">
        <v>40</v>
      </c>
      <c r="AR44" s="20" t="s">
        <v>410</v>
      </c>
      <c r="AU44" s="20">
        <v>900</v>
      </c>
      <c r="AV44" s="20">
        <v>950</v>
      </c>
      <c r="AZ44" s="20">
        <v>50</v>
      </c>
      <c r="BC44" s="20">
        <v>4.8</v>
      </c>
      <c r="BF44" s="20">
        <v>4.2</v>
      </c>
      <c r="BI44" s="20">
        <v>4.5</v>
      </c>
      <c r="BL44" s="20">
        <v>225</v>
      </c>
    </row>
    <row r="45" spans="1:64" ht="12.75" customHeight="1" x14ac:dyDescent="0.3">
      <c r="A45" s="329"/>
      <c r="B45" s="330"/>
      <c r="C45" s="330"/>
      <c r="D45" s="331"/>
      <c r="E45" s="332" t="s">
        <v>383</v>
      </c>
      <c r="F45" s="332"/>
      <c r="G45" s="332"/>
      <c r="H45" s="332"/>
      <c r="I45" s="332"/>
      <c r="J45" s="332"/>
      <c r="K45" s="332"/>
      <c r="L45" s="332"/>
      <c r="M45" s="332"/>
      <c r="N45" s="332"/>
      <c r="O45" s="332"/>
      <c r="P45" s="332"/>
      <c r="Q45" s="332"/>
      <c r="R45" s="332"/>
      <c r="S45" s="332"/>
      <c r="T45" s="332"/>
      <c r="U45" s="332"/>
      <c r="V45" s="332"/>
      <c r="W45" s="332" t="s">
        <v>384</v>
      </c>
      <c r="X45" s="332"/>
      <c r="Y45" s="332"/>
      <c r="Z45" s="332"/>
      <c r="AA45" s="332"/>
      <c r="AB45" s="332"/>
      <c r="AC45" s="332"/>
      <c r="AD45" s="332"/>
      <c r="AE45" s="332"/>
      <c r="AF45" s="332"/>
      <c r="AG45" s="332"/>
      <c r="AH45" s="332"/>
      <c r="AI45" s="332"/>
      <c r="AJ45" s="332"/>
      <c r="AK45" s="332"/>
      <c r="AL45" s="332"/>
      <c r="AM45" s="332"/>
      <c r="AN45" s="332"/>
      <c r="AP45" s="20">
        <v>41</v>
      </c>
      <c r="AR45" s="20" t="s">
        <v>411</v>
      </c>
      <c r="AU45" s="20">
        <v>950</v>
      </c>
      <c r="AV45" s="20">
        <v>1000</v>
      </c>
      <c r="AZ45" s="20">
        <v>50</v>
      </c>
      <c r="BC45" s="20">
        <v>1.5</v>
      </c>
      <c r="BF45" s="20">
        <v>3.6</v>
      </c>
      <c r="BI45" s="20">
        <v>2.5499999999999998</v>
      </c>
      <c r="BL45" s="20">
        <v>127.49999999999999</v>
      </c>
    </row>
    <row r="46" spans="1:64" ht="12.75" customHeight="1" x14ac:dyDescent="0.3">
      <c r="A46" s="343"/>
      <c r="B46" s="343"/>
      <c r="C46" s="343"/>
      <c r="D46" s="343"/>
      <c r="E46" s="344" t="s">
        <v>385</v>
      </c>
      <c r="F46" s="344"/>
      <c r="G46" s="344"/>
      <c r="H46" s="344"/>
      <c r="I46" s="344"/>
      <c r="J46" s="344"/>
      <c r="K46" s="344"/>
      <c r="L46" s="344"/>
      <c r="M46" s="344"/>
      <c r="N46" s="344" t="s">
        <v>386</v>
      </c>
      <c r="O46" s="344"/>
      <c r="P46" s="344"/>
      <c r="Q46" s="344"/>
      <c r="R46" s="344"/>
      <c r="S46" s="344"/>
      <c r="T46" s="344"/>
      <c r="U46" s="344"/>
      <c r="V46" s="344"/>
      <c r="W46" s="344" t="s">
        <v>386</v>
      </c>
      <c r="X46" s="344"/>
      <c r="Y46" s="344"/>
      <c r="Z46" s="344"/>
      <c r="AA46" s="344"/>
      <c r="AB46" s="344"/>
      <c r="AC46" s="344"/>
      <c r="AD46" s="344"/>
      <c r="AE46" s="344"/>
      <c r="AF46" s="344" t="s">
        <v>387</v>
      </c>
      <c r="AG46" s="344"/>
      <c r="AH46" s="344"/>
      <c r="AI46" s="344"/>
      <c r="AJ46" s="344"/>
      <c r="AK46" s="344"/>
      <c r="AL46" s="344"/>
      <c r="AM46" s="344"/>
      <c r="AN46" s="344"/>
      <c r="AP46" s="20">
        <v>42</v>
      </c>
      <c r="AR46" s="20" t="s">
        <v>410</v>
      </c>
      <c r="AU46" s="20">
        <v>950</v>
      </c>
      <c r="AV46" s="20">
        <v>1000</v>
      </c>
      <c r="AZ46" s="20">
        <v>50</v>
      </c>
      <c r="BC46" s="20">
        <v>4.2</v>
      </c>
      <c r="BF46" s="20">
        <v>4.8</v>
      </c>
      <c r="BI46" s="20">
        <v>4.5</v>
      </c>
      <c r="BL46" s="20">
        <v>225</v>
      </c>
    </row>
    <row r="47" spans="1:64" ht="12.75" customHeight="1" x14ac:dyDescent="0.3">
      <c r="A47" s="338" t="s">
        <v>388</v>
      </c>
      <c r="B47" s="338"/>
      <c r="C47" s="338"/>
      <c r="D47" s="338"/>
      <c r="E47" s="339" t="s">
        <v>389</v>
      </c>
      <c r="F47" s="339"/>
      <c r="G47" s="339"/>
      <c r="H47" s="339"/>
      <c r="I47" s="339"/>
      <c r="J47" s="339"/>
      <c r="K47" s="339"/>
      <c r="L47" s="339"/>
      <c r="M47" s="339"/>
      <c r="N47" s="340" t="s">
        <v>390</v>
      </c>
      <c r="O47" s="341"/>
      <c r="P47" s="341"/>
      <c r="Q47" s="341"/>
      <c r="R47" s="341"/>
      <c r="S47" s="341"/>
      <c r="T47" s="341"/>
      <c r="U47" s="341"/>
      <c r="V47" s="342"/>
      <c r="W47" s="339" t="s">
        <v>867</v>
      </c>
      <c r="X47" s="339"/>
      <c r="Y47" s="339"/>
      <c r="Z47" s="339"/>
      <c r="AA47" s="339"/>
      <c r="AB47" s="339"/>
      <c r="AC47" s="339"/>
      <c r="AD47" s="339"/>
      <c r="AE47" s="339"/>
      <c r="AF47" s="340" t="s">
        <v>391</v>
      </c>
      <c r="AG47" s="341"/>
      <c r="AH47" s="341"/>
      <c r="AI47" s="341"/>
      <c r="AJ47" s="341"/>
      <c r="AK47" s="341"/>
      <c r="AL47" s="341"/>
      <c r="AM47" s="341"/>
      <c r="AN47" s="342"/>
      <c r="AP47" s="20">
        <v>43</v>
      </c>
      <c r="AR47" s="20" t="s">
        <v>411</v>
      </c>
      <c r="AU47" s="20">
        <v>1000</v>
      </c>
      <c r="AV47" s="20">
        <v>1050</v>
      </c>
      <c r="AZ47" s="20">
        <v>50</v>
      </c>
      <c r="BC47" s="20">
        <v>3.6</v>
      </c>
      <c r="BF47" s="20">
        <v>3.9</v>
      </c>
      <c r="BI47" s="20">
        <v>3.75</v>
      </c>
      <c r="BL47" s="20">
        <v>187.5</v>
      </c>
    </row>
    <row r="48" spans="1:64" ht="12.75" customHeight="1" x14ac:dyDescent="0.3">
      <c r="A48" s="338" t="s">
        <v>392</v>
      </c>
      <c r="B48" s="338"/>
      <c r="C48" s="338"/>
      <c r="D48" s="338"/>
      <c r="E48" s="339" t="s">
        <v>393</v>
      </c>
      <c r="F48" s="339"/>
      <c r="G48" s="339"/>
      <c r="H48" s="339"/>
      <c r="I48" s="339"/>
      <c r="J48" s="339"/>
      <c r="K48" s="339"/>
      <c r="L48" s="339"/>
      <c r="M48" s="339"/>
      <c r="N48" s="340" t="s">
        <v>394</v>
      </c>
      <c r="O48" s="341"/>
      <c r="P48" s="341"/>
      <c r="Q48" s="341"/>
      <c r="R48" s="341"/>
      <c r="S48" s="341"/>
      <c r="T48" s="341"/>
      <c r="U48" s="341"/>
      <c r="V48" s="342"/>
      <c r="W48" s="339" t="s">
        <v>395</v>
      </c>
      <c r="X48" s="339"/>
      <c r="Y48" s="339"/>
      <c r="Z48" s="339"/>
      <c r="AA48" s="339"/>
      <c r="AB48" s="339"/>
      <c r="AC48" s="339"/>
      <c r="AD48" s="339"/>
      <c r="AE48" s="339"/>
      <c r="AF48" s="339" t="s">
        <v>396</v>
      </c>
      <c r="AG48" s="339"/>
      <c r="AH48" s="339"/>
      <c r="AI48" s="339"/>
      <c r="AJ48" s="339"/>
      <c r="AK48" s="339"/>
      <c r="AL48" s="339"/>
      <c r="AM48" s="339"/>
      <c r="AN48" s="339"/>
      <c r="AP48" s="20">
        <v>44</v>
      </c>
      <c r="AR48" s="20" t="s">
        <v>410</v>
      </c>
      <c r="AU48" s="20">
        <v>1000</v>
      </c>
      <c r="AV48" s="20">
        <v>1050</v>
      </c>
      <c r="AZ48" s="20">
        <v>50</v>
      </c>
      <c r="BC48" s="20">
        <v>4.8</v>
      </c>
      <c r="BF48" s="20">
        <v>5.6</v>
      </c>
      <c r="BI48" s="20">
        <v>5.1999999999999993</v>
      </c>
      <c r="BL48" s="20">
        <v>259.99999999999994</v>
      </c>
    </row>
    <row r="49" spans="1:64" ht="16.5" customHeight="1" x14ac:dyDescent="0.3">
      <c r="A49" s="345" t="s">
        <v>397</v>
      </c>
      <c r="B49" s="346"/>
      <c r="C49" s="346"/>
      <c r="D49" s="347"/>
      <c r="E49" s="354"/>
      <c r="F49" s="355"/>
      <c r="G49" s="355"/>
      <c r="H49" s="355"/>
      <c r="I49" s="355"/>
      <c r="J49" s="355"/>
      <c r="K49" s="355"/>
      <c r="L49" s="355"/>
      <c r="M49" s="356"/>
      <c r="N49" s="354"/>
      <c r="O49" s="355"/>
      <c r="P49" s="355"/>
      <c r="Q49" s="355"/>
      <c r="R49" s="355"/>
      <c r="S49" s="355"/>
      <c r="T49" s="355"/>
      <c r="U49" s="355"/>
      <c r="V49" s="356"/>
      <c r="W49" s="354"/>
      <c r="X49" s="355"/>
      <c r="Y49" s="355"/>
      <c r="Z49" s="355"/>
      <c r="AA49" s="355"/>
      <c r="AB49" s="355"/>
      <c r="AC49" s="355"/>
      <c r="AD49" s="355"/>
      <c r="AE49" s="356"/>
      <c r="AF49" s="354"/>
      <c r="AG49" s="355"/>
      <c r="AH49" s="355"/>
      <c r="AI49" s="355"/>
      <c r="AJ49" s="355"/>
      <c r="AK49" s="355"/>
      <c r="AL49" s="355"/>
      <c r="AM49" s="355"/>
      <c r="AN49" s="356"/>
    </row>
    <row r="50" spans="1:64" ht="12.75" customHeight="1" x14ac:dyDescent="0.3">
      <c r="A50" s="348"/>
      <c r="B50" s="349"/>
      <c r="C50" s="349"/>
      <c r="D50" s="350"/>
      <c r="E50" s="357"/>
      <c r="F50" s="358"/>
      <c r="G50" s="358"/>
      <c r="H50" s="358"/>
      <c r="I50" s="358"/>
      <c r="J50" s="358"/>
      <c r="K50" s="358"/>
      <c r="L50" s="358"/>
      <c r="M50" s="359"/>
      <c r="N50" s="357"/>
      <c r="O50" s="358"/>
      <c r="P50" s="358"/>
      <c r="Q50" s="358"/>
      <c r="R50" s="358"/>
      <c r="S50" s="358"/>
      <c r="T50" s="358"/>
      <c r="U50" s="358"/>
      <c r="V50" s="359"/>
      <c r="W50" s="357"/>
      <c r="X50" s="358"/>
      <c r="Y50" s="358"/>
      <c r="Z50" s="358"/>
      <c r="AA50" s="358"/>
      <c r="AB50" s="358"/>
      <c r="AC50" s="358"/>
      <c r="AD50" s="358"/>
      <c r="AE50" s="359"/>
      <c r="AF50" s="357"/>
      <c r="AG50" s="358"/>
      <c r="AH50" s="358"/>
      <c r="AI50" s="358"/>
      <c r="AJ50" s="358"/>
      <c r="AK50" s="358"/>
      <c r="AL50" s="358"/>
      <c r="AM50" s="358"/>
      <c r="AN50" s="359"/>
    </row>
    <row r="51" spans="1:64" ht="12.75" customHeight="1" x14ac:dyDescent="0.3">
      <c r="A51" s="351"/>
      <c r="B51" s="352"/>
      <c r="C51" s="352"/>
      <c r="D51" s="353"/>
      <c r="E51" s="360"/>
      <c r="F51" s="361"/>
      <c r="G51" s="361"/>
      <c r="H51" s="361"/>
      <c r="I51" s="361"/>
      <c r="J51" s="361"/>
      <c r="K51" s="361"/>
      <c r="L51" s="361"/>
      <c r="M51" s="362"/>
      <c r="N51" s="360"/>
      <c r="O51" s="361"/>
      <c r="P51" s="361"/>
      <c r="Q51" s="361"/>
      <c r="R51" s="361"/>
      <c r="S51" s="361"/>
      <c r="T51" s="361"/>
      <c r="U51" s="361"/>
      <c r="V51" s="362"/>
      <c r="W51" s="360"/>
      <c r="X51" s="361"/>
      <c r="Y51" s="361"/>
      <c r="Z51" s="361"/>
      <c r="AA51" s="361"/>
      <c r="AB51" s="361"/>
      <c r="AC51" s="361"/>
      <c r="AD51" s="361"/>
      <c r="AE51" s="362"/>
      <c r="AF51" s="360"/>
      <c r="AG51" s="361"/>
      <c r="AH51" s="361"/>
      <c r="AI51" s="361"/>
      <c r="AJ51" s="361"/>
      <c r="AK51" s="361"/>
      <c r="AL51" s="361"/>
      <c r="AM51" s="361"/>
      <c r="AN51" s="362"/>
      <c r="AP51" s="20">
        <v>45</v>
      </c>
      <c r="AR51" s="20" t="s">
        <v>411</v>
      </c>
      <c r="AU51" s="20">
        <v>1050</v>
      </c>
      <c r="AV51" s="20">
        <v>1100</v>
      </c>
      <c r="AZ51" s="20">
        <v>50</v>
      </c>
      <c r="BC51" s="20">
        <v>3.9</v>
      </c>
      <c r="BF51" s="20">
        <v>2</v>
      </c>
      <c r="BI51" s="20">
        <v>2.95</v>
      </c>
      <c r="BL51" s="20">
        <v>147.5</v>
      </c>
    </row>
    <row r="52" spans="1:64" ht="26.4" customHeight="1" x14ac:dyDescent="0.3">
      <c r="A52" s="292"/>
      <c r="B52" s="292"/>
      <c r="C52" s="292"/>
      <c r="D52" s="292"/>
      <c r="E52" s="292"/>
      <c r="F52" s="292"/>
      <c r="G52" s="292"/>
      <c r="H52" s="292"/>
      <c r="I52" s="293" t="s">
        <v>360</v>
      </c>
      <c r="J52" s="293"/>
      <c r="K52" s="293"/>
      <c r="L52" s="293"/>
      <c r="M52" s="293"/>
      <c r="N52" s="293"/>
      <c r="O52" s="293"/>
      <c r="P52" s="293"/>
      <c r="Q52" s="293"/>
      <c r="R52" s="293"/>
      <c r="S52" s="293"/>
      <c r="T52" s="293"/>
      <c r="U52" s="293"/>
      <c r="V52" s="293"/>
      <c r="W52" s="293"/>
      <c r="X52" s="293"/>
      <c r="Y52" s="293"/>
      <c r="Z52" s="293"/>
      <c r="AA52" s="293"/>
      <c r="AB52" s="293"/>
      <c r="AC52" s="293"/>
      <c r="AD52" s="293"/>
      <c r="AE52" s="294" t="s">
        <v>536</v>
      </c>
      <c r="AF52" s="295"/>
      <c r="AG52" s="295"/>
      <c r="AH52" s="295"/>
      <c r="AI52" s="295"/>
      <c r="AJ52" s="295"/>
      <c r="AK52" s="295"/>
      <c r="AL52" s="295"/>
      <c r="AM52" s="295"/>
      <c r="AN52" s="296"/>
    </row>
    <row r="53" spans="1:64" ht="28.95" customHeight="1" x14ac:dyDescent="0.3">
      <c r="A53" s="292"/>
      <c r="B53" s="292"/>
      <c r="C53" s="292"/>
      <c r="D53" s="292"/>
      <c r="E53" s="292"/>
      <c r="F53" s="292"/>
      <c r="G53" s="292"/>
      <c r="H53" s="292"/>
      <c r="I53" s="293"/>
      <c r="J53" s="293"/>
      <c r="K53" s="293"/>
      <c r="L53" s="293"/>
      <c r="M53" s="293"/>
      <c r="N53" s="293"/>
      <c r="O53" s="293"/>
      <c r="P53" s="293"/>
      <c r="Q53" s="293"/>
      <c r="R53" s="293"/>
      <c r="S53" s="293"/>
      <c r="T53" s="293"/>
      <c r="U53" s="293"/>
      <c r="V53" s="293"/>
      <c r="W53" s="293"/>
      <c r="X53" s="293"/>
      <c r="Y53" s="293"/>
      <c r="Z53" s="293"/>
      <c r="AA53" s="293"/>
      <c r="AB53" s="293"/>
      <c r="AC53" s="293"/>
      <c r="AD53" s="293"/>
      <c r="AE53" s="297"/>
      <c r="AF53" s="298"/>
      <c r="AG53" s="298"/>
      <c r="AH53" s="298"/>
      <c r="AI53" s="298"/>
      <c r="AJ53" s="298"/>
      <c r="AK53" s="298"/>
      <c r="AL53" s="298"/>
      <c r="AM53" s="298"/>
      <c r="AN53" s="299"/>
    </row>
    <row r="54" spans="1:64" ht="27.6" customHeight="1" x14ac:dyDescent="0.3">
      <c r="A54" s="300" t="s">
        <v>361</v>
      </c>
      <c r="B54" s="301"/>
      <c r="C54" s="301"/>
      <c r="D54" s="302" t="str">
        <f>+D3</f>
        <v>MANTENIMIENTO Y MEJORAMIENTO DE LA INFRAESTRUCTURA VIAL EN LA ZONA DE INFLUENCIA DEL PROYECTO HIDROELÉCTRICO ITUANGO, Y OBRAS COMPLEMENTARIAS</v>
      </c>
      <c r="E54" s="302"/>
      <c r="F54" s="302"/>
      <c r="G54" s="302"/>
      <c r="H54" s="302"/>
      <c r="I54" s="302"/>
      <c r="J54" s="302"/>
      <c r="K54" s="302"/>
      <c r="L54" s="302"/>
      <c r="M54" s="302"/>
      <c r="N54" s="302"/>
      <c r="O54" s="302"/>
      <c r="P54" s="302"/>
      <c r="Q54" s="302"/>
      <c r="R54" s="302"/>
      <c r="S54" s="302"/>
      <c r="T54" s="302"/>
      <c r="U54" s="302"/>
      <c r="V54" s="302"/>
      <c r="W54" s="302"/>
      <c r="X54" s="302"/>
      <c r="Y54" s="302"/>
      <c r="Z54" s="302"/>
      <c r="AA54" s="302"/>
      <c r="AB54" s="302"/>
      <c r="AC54" s="302"/>
      <c r="AD54" s="302"/>
      <c r="AE54" s="302"/>
      <c r="AF54" s="302"/>
      <c r="AG54" s="301" t="s">
        <v>362</v>
      </c>
      <c r="AH54" s="301"/>
      <c r="AI54" s="301"/>
      <c r="AJ54" s="303">
        <v>2</v>
      </c>
      <c r="AK54" s="303"/>
      <c r="AL54" s="303"/>
      <c r="AM54" s="303"/>
      <c r="AN54" s="25"/>
    </row>
    <row r="55" spans="1:64" ht="16.2" customHeight="1" x14ac:dyDescent="0.3">
      <c r="A55" s="313" t="s">
        <v>363</v>
      </c>
      <c r="B55" s="314"/>
      <c r="C55" s="314"/>
      <c r="D55" s="315" t="s">
        <v>364</v>
      </c>
      <c r="E55" s="315"/>
      <c r="F55" s="315"/>
      <c r="G55" s="315"/>
      <c r="H55" s="315"/>
      <c r="I55" s="315"/>
      <c r="J55" s="315"/>
      <c r="K55" s="315"/>
      <c r="L55" s="315"/>
      <c r="M55" s="315"/>
      <c r="N55" s="315"/>
      <c r="O55" s="315"/>
      <c r="P55" s="315"/>
      <c r="Q55" s="315"/>
      <c r="R55" s="315"/>
      <c r="S55" s="316" t="s">
        <v>365</v>
      </c>
      <c r="T55" s="316"/>
      <c r="U55" s="316"/>
      <c r="V55" s="316"/>
      <c r="W55" s="304">
        <v>10</v>
      </c>
      <c r="X55" s="317"/>
      <c r="Y55" s="305" t="s">
        <v>366</v>
      </c>
      <c r="Z55" s="305"/>
      <c r="AA55" s="303">
        <v>10.6</v>
      </c>
      <c r="AB55" s="303"/>
      <c r="AC55" s="303"/>
      <c r="AD55" s="28" t="s">
        <v>367</v>
      </c>
      <c r="AE55" s="26"/>
      <c r="AG55" s="304" t="s">
        <v>106</v>
      </c>
      <c r="AH55" s="304"/>
      <c r="AI55" s="305" t="s">
        <v>368</v>
      </c>
      <c r="AJ55" s="305"/>
      <c r="AK55" s="306">
        <v>45432</v>
      </c>
      <c r="AL55" s="306"/>
      <c r="AM55" s="306"/>
      <c r="AN55" s="307"/>
    </row>
    <row r="56" spans="1:64" ht="37.5" customHeight="1" x14ac:dyDescent="0.3">
      <c r="A56" s="308" t="s">
        <v>369</v>
      </c>
      <c r="B56" s="309"/>
      <c r="C56" s="309"/>
      <c r="D56" s="310" t="str">
        <f>+D5</f>
        <v>TRANSPORTE DE MATERIALES PROVENIENTES DE EXCAVACIONES, DERRUMBES, DEMOLICIONES, LIMPIEZAS EN GENERAL, ROCERÍA Y TALA DE ÁRBOLES</v>
      </c>
      <c r="E56" s="311"/>
      <c r="F56" s="311"/>
      <c r="G56" s="311"/>
      <c r="H56" s="311"/>
      <c r="I56" s="311"/>
      <c r="J56" s="311"/>
      <c r="K56" s="311"/>
      <c r="L56" s="311"/>
      <c r="M56" s="311"/>
      <c r="N56" s="311"/>
      <c r="O56" s="311"/>
      <c r="P56" s="311"/>
      <c r="Q56" s="311"/>
      <c r="R56" s="311"/>
      <c r="S56" s="29" t="s">
        <v>370</v>
      </c>
      <c r="T56" s="27"/>
      <c r="U56" s="27"/>
      <c r="V56" s="29"/>
      <c r="W56" s="27"/>
      <c r="X56" s="27"/>
      <c r="Y56" s="312" t="str">
        <f>+Y5</f>
        <v>Acarreo de material común proveniente de derrumbes, desabombe y limpieza en general a distancias mayores de mil metros (1000 m)</v>
      </c>
      <c r="Z56" s="312"/>
      <c r="AA56" s="312"/>
      <c r="AB56" s="312"/>
      <c r="AC56" s="312"/>
      <c r="AD56" s="312"/>
      <c r="AE56" s="312"/>
      <c r="AF56" s="312"/>
      <c r="AG56" s="312"/>
      <c r="AH56" s="312"/>
      <c r="AI56" s="312"/>
      <c r="AJ56" s="312"/>
      <c r="AK56" s="312"/>
      <c r="AL56" s="312"/>
      <c r="AM56" s="312"/>
      <c r="AN56" s="25"/>
    </row>
    <row r="57" spans="1:64" ht="3" customHeight="1" x14ac:dyDescent="0.3">
      <c r="A57" s="21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3"/>
    </row>
    <row r="58" spans="1:64" ht="24.75" customHeight="1" x14ac:dyDescent="0.3">
      <c r="A58" s="325" t="s">
        <v>399</v>
      </c>
      <c r="B58" s="326"/>
      <c r="C58" s="326"/>
      <c r="D58" s="326"/>
      <c r="E58" s="326"/>
      <c r="F58" s="326"/>
      <c r="G58" s="327"/>
      <c r="H58" s="325" t="s">
        <v>404</v>
      </c>
      <c r="I58" s="326"/>
      <c r="J58" s="326"/>
      <c r="K58" s="326"/>
      <c r="L58" s="326"/>
      <c r="M58" s="325" t="s">
        <v>405</v>
      </c>
      <c r="N58" s="326"/>
      <c r="O58" s="326"/>
      <c r="P58" s="326"/>
      <c r="Q58" s="327"/>
      <c r="R58" s="325" t="s">
        <v>428</v>
      </c>
      <c r="S58" s="326"/>
      <c r="T58" s="326"/>
      <c r="U58" s="327"/>
      <c r="V58" s="325" t="s">
        <v>402</v>
      </c>
      <c r="W58" s="326"/>
      <c r="X58" s="326"/>
      <c r="Y58" s="327"/>
      <c r="Z58" s="325" t="s">
        <v>49</v>
      </c>
      <c r="AA58" s="326"/>
      <c r="AB58" s="326"/>
      <c r="AC58" s="326"/>
      <c r="AD58" s="327"/>
      <c r="AE58" s="325" t="s">
        <v>429</v>
      </c>
      <c r="AF58" s="326"/>
      <c r="AG58" s="326"/>
      <c r="AH58" s="326"/>
      <c r="AI58" s="327"/>
      <c r="AJ58" s="525" t="str">
        <f>AG55</f>
        <v>m³-km</v>
      </c>
      <c r="AK58" s="328"/>
      <c r="AL58" s="328"/>
      <c r="AM58" s="328"/>
      <c r="AN58" s="328"/>
    </row>
    <row r="59" spans="1:64" ht="35.4" customHeight="1" x14ac:dyDescent="0.3">
      <c r="A59" s="402" t="s">
        <v>693</v>
      </c>
      <c r="B59" s="403"/>
      <c r="C59" s="403"/>
      <c r="D59" s="403"/>
      <c r="E59" s="403"/>
      <c r="F59" s="403"/>
      <c r="G59" s="404"/>
      <c r="H59" s="504">
        <f>+'9,1'!J8</f>
        <v>9740</v>
      </c>
      <c r="I59" s="499"/>
      <c r="J59" s="499"/>
      <c r="K59" s="499"/>
      <c r="L59" s="500"/>
      <c r="M59" s="322">
        <f>+'9,1'!P8</f>
        <v>9740</v>
      </c>
      <c r="N59" s="323"/>
      <c r="O59" s="323"/>
      <c r="P59" s="323"/>
      <c r="Q59" s="441"/>
      <c r="R59" s="322">
        <f>((M59-H59)/2)+H59</f>
        <v>9740</v>
      </c>
      <c r="S59" s="323"/>
      <c r="T59" s="323"/>
      <c r="U59" s="441"/>
      <c r="V59" s="319" t="str">
        <f>+'9,1'!V8</f>
        <v>VLLS</v>
      </c>
      <c r="W59" s="320"/>
      <c r="X59" s="320"/>
      <c r="Y59" s="321"/>
      <c r="Z59" s="526">
        <f>+'9,1'!AK8</f>
        <v>21</v>
      </c>
      <c r="AA59" s="527"/>
      <c r="AB59" s="527"/>
      <c r="AC59" s="527"/>
      <c r="AD59" s="528"/>
      <c r="AE59" s="529">
        <f>ROUND((21700-R59-100)/1000,1)</f>
        <v>11.9</v>
      </c>
      <c r="AF59" s="530"/>
      <c r="AG59" s="530"/>
      <c r="AH59" s="530"/>
      <c r="AI59" s="531"/>
      <c r="AJ59" s="447">
        <f>ROUND(Z59*AE59,1)</f>
        <v>249.9</v>
      </c>
      <c r="AK59" s="447"/>
      <c r="AL59" s="447"/>
      <c r="AM59" s="447"/>
      <c r="AN59" s="447"/>
    </row>
    <row r="60" spans="1:64" s="43" customFormat="1" x14ac:dyDescent="0.3">
      <c r="A60" s="544" t="s">
        <v>353</v>
      </c>
      <c r="B60" s="545"/>
      <c r="C60" s="545"/>
      <c r="D60" s="545"/>
      <c r="E60" s="545"/>
      <c r="F60" s="545"/>
      <c r="G60" s="545"/>
      <c r="H60" s="545"/>
      <c r="I60" s="545"/>
      <c r="J60" s="545"/>
      <c r="K60" s="545"/>
      <c r="L60" s="545"/>
      <c r="M60" s="545"/>
      <c r="N60" s="545"/>
      <c r="O60" s="545"/>
      <c r="P60" s="545"/>
      <c r="Q60" s="545"/>
      <c r="R60" s="545"/>
      <c r="S60" s="545"/>
      <c r="T60" s="545"/>
      <c r="U60" s="545"/>
      <c r="V60" s="545"/>
      <c r="W60" s="545"/>
      <c r="X60" s="545"/>
      <c r="Y60" s="545"/>
      <c r="Z60" s="545"/>
      <c r="AA60" s="545"/>
      <c r="AB60" s="545"/>
      <c r="AC60" s="545"/>
      <c r="AD60" s="545"/>
      <c r="AE60" s="545"/>
      <c r="AF60" s="545"/>
      <c r="AG60" s="545"/>
      <c r="AH60" s="545"/>
      <c r="AI60" s="546"/>
      <c r="AJ60" s="451">
        <f>SUM(AJ59)</f>
        <v>249.9</v>
      </c>
      <c r="AK60" s="452"/>
      <c r="AL60" s="452"/>
      <c r="AM60" s="452"/>
      <c r="AN60" s="453"/>
    </row>
    <row r="61" spans="1:64" x14ac:dyDescent="0.3">
      <c r="A61" s="363" t="s">
        <v>430</v>
      </c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364"/>
      <c r="U61" s="364"/>
      <c r="V61" s="364"/>
      <c r="W61" s="364"/>
      <c r="X61" s="364"/>
      <c r="Y61" s="364"/>
      <c r="Z61" s="364"/>
      <c r="AA61" s="364"/>
      <c r="AB61" s="364"/>
      <c r="AC61" s="364"/>
      <c r="AD61" s="364"/>
      <c r="AE61" s="364"/>
      <c r="AF61" s="364"/>
      <c r="AG61" s="364"/>
      <c r="AH61" s="364"/>
      <c r="AI61" s="364"/>
      <c r="AJ61" s="364"/>
      <c r="AK61" s="364"/>
      <c r="AL61" s="364"/>
      <c r="AM61" s="364"/>
      <c r="AN61" s="365"/>
    </row>
    <row r="62" spans="1:64" x14ac:dyDescent="0.3">
      <c r="A62" s="532" t="s">
        <v>473</v>
      </c>
      <c r="B62" s="533"/>
      <c r="C62" s="533"/>
      <c r="D62" s="533"/>
      <c r="E62" s="533"/>
      <c r="F62" s="533"/>
      <c r="G62" s="533"/>
      <c r="H62" s="533"/>
      <c r="I62" s="533"/>
      <c r="J62" s="533"/>
      <c r="K62" s="533"/>
      <c r="L62" s="533"/>
      <c r="M62" s="533"/>
      <c r="N62" s="533"/>
      <c r="O62" s="533"/>
      <c r="P62" s="533"/>
      <c r="Q62" s="533"/>
      <c r="R62" s="533"/>
      <c r="S62" s="533"/>
      <c r="T62" s="533"/>
      <c r="U62" s="533"/>
      <c r="V62" s="533"/>
      <c r="W62" s="533"/>
      <c r="X62" s="533"/>
      <c r="Y62" s="533"/>
      <c r="Z62" s="533"/>
      <c r="AA62" s="533"/>
      <c r="AB62" s="533"/>
      <c r="AC62" s="533"/>
      <c r="AD62" s="533"/>
      <c r="AE62" s="533"/>
      <c r="AF62" s="533"/>
      <c r="AG62" s="533"/>
      <c r="AH62" s="533"/>
      <c r="AI62" s="533"/>
      <c r="AJ62" s="533"/>
      <c r="AK62" s="533"/>
      <c r="AL62" s="533"/>
      <c r="AM62" s="533"/>
      <c r="AN62" s="534"/>
    </row>
    <row r="63" spans="1:64" x14ac:dyDescent="0.3">
      <c r="A63" s="535"/>
      <c r="B63" s="536"/>
      <c r="C63" s="536"/>
      <c r="D63" s="536"/>
      <c r="E63" s="536"/>
      <c r="F63" s="536"/>
      <c r="G63" s="536"/>
      <c r="H63" s="536"/>
      <c r="I63" s="536"/>
      <c r="J63" s="536"/>
      <c r="K63" s="536"/>
      <c r="L63" s="536"/>
      <c r="M63" s="536"/>
      <c r="N63" s="536"/>
      <c r="O63" s="536"/>
      <c r="P63" s="536"/>
      <c r="Q63" s="536"/>
      <c r="R63" s="536"/>
      <c r="S63" s="536"/>
      <c r="T63" s="536"/>
      <c r="U63" s="536"/>
      <c r="V63" s="536"/>
      <c r="W63" s="536"/>
      <c r="X63" s="536"/>
      <c r="Y63" s="536"/>
      <c r="Z63" s="536"/>
      <c r="AA63" s="536"/>
      <c r="AB63" s="536"/>
      <c r="AC63" s="536"/>
      <c r="AD63" s="536"/>
      <c r="AE63" s="536"/>
      <c r="AF63" s="536"/>
      <c r="AG63" s="536"/>
      <c r="AH63" s="536"/>
      <c r="AI63" s="536"/>
      <c r="AJ63" s="536"/>
      <c r="AK63" s="536"/>
      <c r="AL63" s="536"/>
      <c r="AM63" s="536"/>
      <c r="AN63" s="537"/>
    </row>
    <row r="64" spans="1:64" x14ac:dyDescent="0.3">
      <c r="A64" s="535"/>
      <c r="B64" s="536"/>
      <c r="C64" s="536"/>
      <c r="D64" s="536"/>
      <c r="E64" s="536"/>
      <c r="F64" s="536"/>
      <c r="G64" s="536"/>
      <c r="H64" s="536"/>
      <c r="I64" s="536"/>
      <c r="J64" s="536"/>
      <c r="K64" s="536"/>
      <c r="L64" s="536"/>
      <c r="M64" s="536"/>
      <c r="N64" s="536"/>
      <c r="O64" s="536"/>
      <c r="P64" s="536"/>
      <c r="Q64" s="536"/>
      <c r="R64" s="536"/>
      <c r="S64" s="536"/>
      <c r="T64" s="536"/>
      <c r="U64" s="536"/>
      <c r="V64" s="536"/>
      <c r="W64" s="536"/>
      <c r="X64" s="536"/>
      <c r="Y64" s="536"/>
      <c r="Z64" s="536"/>
      <c r="AA64" s="536"/>
      <c r="AB64" s="536"/>
      <c r="AC64" s="536"/>
      <c r="AD64" s="536"/>
      <c r="AE64" s="536"/>
      <c r="AF64" s="536"/>
      <c r="AG64" s="536"/>
      <c r="AH64" s="536"/>
      <c r="AI64" s="536"/>
      <c r="AJ64" s="536"/>
      <c r="AK64" s="536"/>
      <c r="AL64" s="536"/>
      <c r="AM64" s="536"/>
      <c r="AN64" s="537"/>
    </row>
    <row r="65" spans="1:40" x14ac:dyDescent="0.3">
      <c r="A65" s="535"/>
      <c r="B65" s="536"/>
      <c r="C65" s="536"/>
      <c r="D65" s="536"/>
      <c r="E65" s="536"/>
      <c r="F65" s="536"/>
      <c r="G65" s="536"/>
      <c r="H65" s="536"/>
      <c r="I65" s="536"/>
      <c r="J65" s="536"/>
      <c r="K65" s="536"/>
      <c r="L65" s="536"/>
      <c r="M65" s="536"/>
      <c r="N65" s="536"/>
      <c r="O65" s="536"/>
      <c r="P65" s="536"/>
      <c r="Q65" s="536"/>
      <c r="R65" s="536"/>
      <c r="S65" s="536"/>
      <c r="T65" s="536"/>
      <c r="U65" s="536"/>
      <c r="V65" s="536"/>
      <c r="W65" s="536"/>
      <c r="X65" s="536"/>
      <c r="Y65" s="536"/>
      <c r="Z65" s="536"/>
      <c r="AA65" s="536"/>
      <c r="AB65" s="536"/>
      <c r="AC65" s="536"/>
      <c r="AD65" s="536"/>
      <c r="AE65" s="536"/>
      <c r="AF65" s="536"/>
      <c r="AG65" s="536"/>
      <c r="AH65" s="536"/>
      <c r="AI65" s="536"/>
      <c r="AJ65" s="536"/>
      <c r="AK65" s="536"/>
      <c r="AL65" s="536"/>
      <c r="AM65" s="536"/>
      <c r="AN65" s="537"/>
    </row>
    <row r="66" spans="1:40" x14ac:dyDescent="0.3">
      <c r="A66" s="535"/>
      <c r="B66" s="536"/>
      <c r="C66" s="536"/>
      <c r="D66" s="536"/>
      <c r="E66" s="536"/>
      <c r="F66" s="536"/>
      <c r="G66" s="536"/>
      <c r="H66" s="536"/>
      <c r="I66" s="536"/>
      <c r="J66" s="536"/>
      <c r="K66" s="536"/>
      <c r="L66" s="536"/>
      <c r="M66" s="536"/>
      <c r="N66" s="536"/>
      <c r="O66" s="536"/>
      <c r="P66" s="536"/>
      <c r="Q66" s="536"/>
      <c r="R66" s="536"/>
      <c r="S66" s="536"/>
      <c r="T66" s="536"/>
      <c r="U66" s="536"/>
      <c r="V66" s="536"/>
      <c r="W66" s="536"/>
      <c r="X66" s="536"/>
      <c r="Y66" s="536"/>
      <c r="Z66" s="536"/>
      <c r="AA66" s="536"/>
      <c r="AB66" s="536"/>
      <c r="AC66" s="536"/>
      <c r="AD66" s="536"/>
      <c r="AE66" s="536"/>
      <c r="AF66" s="536"/>
      <c r="AG66" s="536"/>
      <c r="AH66" s="536"/>
      <c r="AI66" s="536"/>
      <c r="AJ66" s="536"/>
      <c r="AK66" s="536"/>
      <c r="AL66" s="536"/>
      <c r="AM66" s="536"/>
      <c r="AN66" s="537"/>
    </row>
    <row r="67" spans="1:40" x14ac:dyDescent="0.3">
      <c r="A67" s="535"/>
      <c r="B67" s="536"/>
      <c r="C67" s="536"/>
      <c r="D67" s="536"/>
      <c r="E67" s="536"/>
      <c r="F67" s="536"/>
      <c r="G67" s="536"/>
      <c r="H67" s="536"/>
      <c r="I67" s="536"/>
      <c r="J67" s="536"/>
      <c r="K67" s="536"/>
      <c r="L67" s="536"/>
      <c r="M67" s="536"/>
      <c r="N67" s="536"/>
      <c r="O67" s="536"/>
      <c r="P67" s="536"/>
      <c r="Q67" s="536"/>
      <c r="R67" s="536"/>
      <c r="S67" s="536"/>
      <c r="T67" s="536"/>
      <c r="U67" s="536"/>
      <c r="V67" s="536"/>
      <c r="W67" s="536"/>
      <c r="X67" s="536"/>
      <c r="Y67" s="536"/>
      <c r="Z67" s="536"/>
      <c r="AA67" s="536"/>
      <c r="AB67" s="536"/>
      <c r="AC67" s="536"/>
      <c r="AD67" s="536"/>
      <c r="AE67" s="536"/>
      <c r="AF67" s="536"/>
      <c r="AG67" s="536"/>
      <c r="AH67" s="536"/>
      <c r="AI67" s="536"/>
      <c r="AJ67" s="536"/>
      <c r="AK67" s="536"/>
      <c r="AL67" s="536"/>
      <c r="AM67" s="536"/>
      <c r="AN67" s="537"/>
    </row>
    <row r="68" spans="1:40" x14ac:dyDescent="0.3">
      <c r="A68" s="535"/>
      <c r="B68" s="536"/>
      <c r="C68" s="536"/>
      <c r="D68" s="536"/>
      <c r="E68" s="536"/>
      <c r="F68" s="536"/>
      <c r="G68" s="536"/>
      <c r="H68" s="536"/>
      <c r="I68" s="536"/>
      <c r="J68" s="536"/>
      <c r="K68" s="536"/>
      <c r="L68" s="536"/>
      <c r="M68" s="536"/>
      <c r="N68" s="536"/>
      <c r="O68" s="536"/>
      <c r="P68" s="536"/>
      <c r="Q68" s="536"/>
      <c r="R68" s="536"/>
      <c r="S68" s="536"/>
      <c r="T68" s="536"/>
      <c r="U68" s="536"/>
      <c r="V68" s="536"/>
      <c r="W68" s="536"/>
      <c r="X68" s="536"/>
      <c r="Y68" s="536"/>
      <c r="Z68" s="536"/>
      <c r="AA68" s="536"/>
      <c r="AB68" s="536"/>
      <c r="AC68" s="536"/>
      <c r="AD68" s="536"/>
      <c r="AE68" s="536"/>
      <c r="AF68" s="536"/>
      <c r="AG68" s="536"/>
      <c r="AH68" s="536"/>
      <c r="AI68" s="536"/>
      <c r="AJ68" s="536"/>
      <c r="AK68" s="536"/>
      <c r="AL68" s="536"/>
      <c r="AM68" s="536"/>
      <c r="AN68" s="537"/>
    </row>
    <row r="69" spans="1:40" x14ac:dyDescent="0.3">
      <c r="A69" s="535"/>
      <c r="B69" s="536"/>
      <c r="C69" s="536"/>
      <c r="D69" s="536"/>
      <c r="E69" s="536"/>
      <c r="F69" s="536"/>
      <c r="G69" s="536"/>
      <c r="H69" s="536"/>
      <c r="I69" s="536"/>
      <c r="J69" s="536"/>
      <c r="K69" s="536"/>
      <c r="L69" s="536"/>
      <c r="M69" s="536"/>
      <c r="N69" s="536"/>
      <c r="O69" s="536"/>
      <c r="P69" s="536"/>
      <c r="Q69" s="536"/>
      <c r="R69" s="536"/>
      <c r="S69" s="536"/>
      <c r="T69" s="536"/>
      <c r="U69" s="536"/>
      <c r="V69" s="536"/>
      <c r="W69" s="536"/>
      <c r="X69" s="536"/>
      <c r="Y69" s="536"/>
      <c r="Z69" s="536"/>
      <c r="AA69" s="536"/>
      <c r="AB69" s="536"/>
      <c r="AC69" s="536"/>
      <c r="AD69" s="536"/>
      <c r="AE69" s="536"/>
      <c r="AF69" s="536"/>
      <c r="AG69" s="536"/>
      <c r="AH69" s="536"/>
      <c r="AI69" s="536"/>
      <c r="AJ69" s="536"/>
      <c r="AK69" s="536"/>
      <c r="AL69" s="536"/>
      <c r="AM69" s="536"/>
      <c r="AN69" s="537"/>
    </row>
    <row r="70" spans="1:40" x14ac:dyDescent="0.3">
      <c r="A70" s="535"/>
      <c r="B70" s="536"/>
      <c r="C70" s="536"/>
      <c r="D70" s="536"/>
      <c r="E70" s="536"/>
      <c r="F70" s="536"/>
      <c r="G70" s="536"/>
      <c r="H70" s="536"/>
      <c r="I70" s="536"/>
      <c r="J70" s="536"/>
      <c r="K70" s="536"/>
      <c r="L70" s="536"/>
      <c r="M70" s="536"/>
      <c r="N70" s="536"/>
      <c r="O70" s="536"/>
      <c r="P70" s="536"/>
      <c r="Q70" s="536"/>
      <c r="R70" s="536"/>
      <c r="S70" s="536"/>
      <c r="T70" s="536"/>
      <c r="U70" s="536"/>
      <c r="V70" s="536"/>
      <c r="W70" s="536"/>
      <c r="X70" s="536"/>
      <c r="Y70" s="536"/>
      <c r="Z70" s="536"/>
      <c r="AA70" s="536"/>
      <c r="AB70" s="536"/>
      <c r="AC70" s="536"/>
      <c r="AD70" s="536"/>
      <c r="AE70" s="536"/>
      <c r="AF70" s="536"/>
      <c r="AG70" s="536"/>
      <c r="AH70" s="536"/>
      <c r="AI70" s="536"/>
      <c r="AJ70" s="536"/>
      <c r="AK70" s="536"/>
      <c r="AL70" s="536"/>
      <c r="AM70" s="536"/>
      <c r="AN70" s="537"/>
    </row>
    <row r="71" spans="1:40" x14ac:dyDescent="0.3">
      <c r="A71" s="535"/>
      <c r="B71" s="536"/>
      <c r="C71" s="536"/>
      <c r="D71" s="536"/>
      <c r="E71" s="536"/>
      <c r="F71" s="536"/>
      <c r="G71" s="536"/>
      <c r="H71" s="536"/>
      <c r="I71" s="536"/>
      <c r="J71" s="536"/>
      <c r="K71" s="536"/>
      <c r="L71" s="536"/>
      <c r="M71" s="536"/>
      <c r="N71" s="536"/>
      <c r="O71" s="536"/>
      <c r="P71" s="536"/>
      <c r="Q71" s="536"/>
      <c r="R71" s="536"/>
      <c r="S71" s="536"/>
      <c r="T71" s="536"/>
      <c r="U71" s="536"/>
      <c r="V71" s="536"/>
      <c r="W71" s="536"/>
      <c r="X71" s="536"/>
      <c r="Y71" s="536"/>
      <c r="Z71" s="536"/>
      <c r="AA71" s="536"/>
      <c r="AB71" s="536"/>
      <c r="AC71" s="536"/>
      <c r="AD71" s="536"/>
      <c r="AE71" s="536"/>
      <c r="AF71" s="536"/>
      <c r="AG71" s="536"/>
      <c r="AH71" s="536"/>
      <c r="AI71" s="536"/>
      <c r="AJ71" s="536"/>
      <c r="AK71" s="536"/>
      <c r="AL71" s="536"/>
      <c r="AM71" s="536"/>
      <c r="AN71" s="537"/>
    </row>
    <row r="72" spans="1:40" x14ac:dyDescent="0.3">
      <c r="A72" s="535"/>
      <c r="B72" s="536"/>
      <c r="C72" s="536"/>
      <c r="D72" s="536"/>
      <c r="E72" s="536"/>
      <c r="F72" s="536"/>
      <c r="G72" s="536"/>
      <c r="H72" s="536"/>
      <c r="I72" s="536"/>
      <c r="J72" s="536"/>
      <c r="K72" s="536"/>
      <c r="L72" s="536"/>
      <c r="M72" s="536"/>
      <c r="N72" s="536"/>
      <c r="O72" s="536"/>
      <c r="P72" s="536"/>
      <c r="Q72" s="536"/>
      <c r="R72" s="536"/>
      <c r="S72" s="536"/>
      <c r="T72" s="536"/>
      <c r="U72" s="536"/>
      <c r="V72" s="536"/>
      <c r="W72" s="536"/>
      <c r="X72" s="536"/>
      <c r="Y72" s="536"/>
      <c r="Z72" s="536"/>
      <c r="AA72" s="536"/>
      <c r="AB72" s="536"/>
      <c r="AC72" s="536"/>
      <c r="AD72" s="536"/>
      <c r="AE72" s="536"/>
      <c r="AF72" s="536"/>
      <c r="AG72" s="536"/>
      <c r="AH72" s="536"/>
      <c r="AI72" s="536"/>
      <c r="AJ72" s="536"/>
      <c r="AK72" s="536"/>
      <c r="AL72" s="536"/>
      <c r="AM72" s="536"/>
      <c r="AN72" s="537"/>
    </row>
    <row r="73" spans="1:40" x14ac:dyDescent="0.3">
      <c r="A73" s="535"/>
      <c r="B73" s="536"/>
      <c r="C73" s="536"/>
      <c r="D73" s="536"/>
      <c r="E73" s="536"/>
      <c r="F73" s="536"/>
      <c r="G73" s="536"/>
      <c r="H73" s="536"/>
      <c r="I73" s="536"/>
      <c r="J73" s="536"/>
      <c r="K73" s="536"/>
      <c r="L73" s="536"/>
      <c r="M73" s="536"/>
      <c r="N73" s="536"/>
      <c r="O73" s="536"/>
      <c r="P73" s="536"/>
      <c r="Q73" s="536"/>
      <c r="R73" s="536"/>
      <c r="S73" s="536"/>
      <c r="T73" s="536"/>
      <c r="U73" s="536"/>
      <c r="V73" s="536"/>
      <c r="W73" s="536"/>
      <c r="X73" s="536"/>
      <c r="Y73" s="536"/>
      <c r="Z73" s="536"/>
      <c r="AA73" s="536"/>
      <c r="AB73" s="536"/>
      <c r="AC73" s="536"/>
      <c r="AD73" s="536"/>
      <c r="AE73" s="536"/>
      <c r="AF73" s="536"/>
      <c r="AG73" s="536"/>
      <c r="AH73" s="536"/>
      <c r="AI73" s="536"/>
      <c r="AJ73" s="536"/>
      <c r="AK73" s="536"/>
      <c r="AL73" s="536"/>
      <c r="AM73" s="536"/>
      <c r="AN73" s="537"/>
    </row>
    <row r="74" spans="1:40" x14ac:dyDescent="0.3">
      <c r="A74" s="535"/>
      <c r="B74" s="536"/>
      <c r="C74" s="536"/>
      <c r="D74" s="536"/>
      <c r="E74" s="536"/>
      <c r="F74" s="536"/>
      <c r="G74" s="536"/>
      <c r="H74" s="536"/>
      <c r="I74" s="536"/>
      <c r="J74" s="536"/>
      <c r="K74" s="536"/>
      <c r="L74" s="536"/>
      <c r="M74" s="536"/>
      <c r="N74" s="536"/>
      <c r="O74" s="536"/>
      <c r="P74" s="536"/>
      <c r="Q74" s="536"/>
      <c r="R74" s="536"/>
      <c r="S74" s="536"/>
      <c r="T74" s="536"/>
      <c r="U74" s="536"/>
      <c r="V74" s="536"/>
      <c r="W74" s="536"/>
      <c r="X74" s="536"/>
      <c r="Y74" s="536"/>
      <c r="Z74" s="536"/>
      <c r="AA74" s="536"/>
      <c r="AB74" s="536"/>
      <c r="AC74" s="536"/>
      <c r="AD74" s="536"/>
      <c r="AE74" s="536"/>
      <c r="AF74" s="536"/>
      <c r="AG74" s="536"/>
      <c r="AH74" s="536"/>
      <c r="AI74" s="536"/>
      <c r="AJ74" s="536"/>
      <c r="AK74" s="536"/>
      <c r="AL74" s="536"/>
      <c r="AM74" s="536"/>
      <c r="AN74" s="537"/>
    </row>
    <row r="75" spans="1:40" x14ac:dyDescent="0.3">
      <c r="A75" s="535"/>
      <c r="B75" s="536"/>
      <c r="C75" s="536"/>
      <c r="D75" s="536"/>
      <c r="E75" s="536"/>
      <c r="F75" s="536"/>
      <c r="G75" s="536"/>
      <c r="H75" s="536"/>
      <c r="I75" s="536"/>
      <c r="J75" s="536"/>
      <c r="K75" s="536"/>
      <c r="L75" s="536"/>
      <c r="M75" s="536"/>
      <c r="N75" s="536"/>
      <c r="O75" s="536"/>
      <c r="P75" s="536"/>
      <c r="Q75" s="536"/>
      <c r="R75" s="536"/>
      <c r="S75" s="536"/>
      <c r="T75" s="536"/>
      <c r="U75" s="536"/>
      <c r="V75" s="536"/>
      <c r="W75" s="536"/>
      <c r="X75" s="536"/>
      <c r="Y75" s="536"/>
      <c r="Z75" s="536"/>
      <c r="AA75" s="536"/>
      <c r="AB75" s="536"/>
      <c r="AC75" s="536"/>
      <c r="AD75" s="536"/>
      <c r="AE75" s="536"/>
      <c r="AF75" s="536"/>
      <c r="AG75" s="536"/>
      <c r="AH75" s="536"/>
      <c r="AI75" s="536"/>
      <c r="AJ75" s="536"/>
      <c r="AK75" s="536"/>
      <c r="AL75" s="536"/>
      <c r="AM75" s="536"/>
      <c r="AN75" s="537"/>
    </row>
    <row r="76" spans="1:40" x14ac:dyDescent="0.3">
      <c r="A76" s="538"/>
      <c r="B76" s="539"/>
      <c r="C76" s="539"/>
      <c r="D76" s="539"/>
      <c r="E76" s="539"/>
      <c r="F76" s="539"/>
      <c r="G76" s="539"/>
      <c r="H76" s="539"/>
      <c r="I76" s="539"/>
      <c r="J76" s="539"/>
      <c r="K76" s="539"/>
      <c r="L76" s="539"/>
      <c r="M76" s="539"/>
      <c r="N76" s="539"/>
      <c r="O76" s="539"/>
      <c r="P76" s="539"/>
      <c r="Q76" s="539"/>
      <c r="R76" s="539"/>
      <c r="S76" s="539"/>
      <c r="T76" s="539"/>
      <c r="U76" s="539"/>
      <c r="V76" s="539"/>
      <c r="W76" s="539"/>
      <c r="X76" s="539"/>
      <c r="Y76" s="539"/>
      <c r="Z76" s="539"/>
      <c r="AA76" s="539"/>
      <c r="AB76" s="539"/>
      <c r="AC76" s="539"/>
      <c r="AD76" s="539"/>
      <c r="AE76" s="539"/>
      <c r="AF76" s="539"/>
      <c r="AG76" s="539"/>
      <c r="AH76" s="539"/>
      <c r="AI76" s="539"/>
      <c r="AJ76" s="539"/>
      <c r="AK76" s="539"/>
      <c r="AL76" s="539"/>
      <c r="AM76" s="539"/>
      <c r="AN76" s="540"/>
    </row>
    <row r="77" spans="1:40" ht="12.75" customHeight="1" x14ac:dyDescent="0.3">
      <c r="A77" s="329"/>
      <c r="B77" s="330"/>
      <c r="C77" s="330"/>
      <c r="D77" s="331"/>
      <c r="E77" s="332" t="s">
        <v>383</v>
      </c>
      <c r="F77" s="332"/>
      <c r="G77" s="332"/>
      <c r="H77" s="332"/>
      <c r="I77" s="332"/>
      <c r="J77" s="332"/>
      <c r="K77" s="332"/>
      <c r="L77" s="332"/>
      <c r="M77" s="332"/>
      <c r="N77" s="332"/>
      <c r="O77" s="332"/>
      <c r="P77" s="332"/>
      <c r="Q77" s="332"/>
      <c r="R77" s="332"/>
      <c r="S77" s="332"/>
      <c r="T77" s="332"/>
      <c r="U77" s="332"/>
      <c r="V77" s="332"/>
      <c r="W77" s="332" t="s">
        <v>384</v>
      </c>
      <c r="X77" s="332"/>
      <c r="Y77" s="332"/>
      <c r="Z77" s="332"/>
      <c r="AA77" s="332"/>
      <c r="AB77" s="332"/>
      <c r="AC77" s="332"/>
      <c r="AD77" s="332"/>
      <c r="AE77" s="332"/>
      <c r="AF77" s="332"/>
      <c r="AG77" s="332"/>
      <c r="AH77" s="332"/>
      <c r="AI77" s="332"/>
      <c r="AJ77" s="332"/>
      <c r="AK77" s="332"/>
      <c r="AL77" s="332"/>
      <c r="AM77" s="332"/>
      <c r="AN77" s="332"/>
    </row>
    <row r="78" spans="1:40" ht="12.75" customHeight="1" x14ac:dyDescent="0.3">
      <c r="A78" s="343"/>
      <c r="B78" s="343"/>
      <c r="C78" s="343"/>
      <c r="D78" s="343"/>
      <c r="E78" s="344" t="s">
        <v>385</v>
      </c>
      <c r="F78" s="344"/>
      <c r="G78" s="344"/>
      <c r="H78" s="344"/>
      <c r="I78" s="344"/>
      <c r="J78" s="344"/>
      <c r="K78" s="344"/>
      <c r="L78" s="344"/>
      <c r="M78" s="344"/>
      <c r="N78" s="344" t="s">
        <v>386</v>
      </c>
      <c r="O78" s="344"/>
      <c r="P78" s="344"/>
      <c r="Q78" s="344"/>
      <c r="R78" s="344"/>
      <c r="S78" s="344"/>
      <c r="T78" s="344"/>
      <c r="U78" s="344"/>
      <c r="V78" s="344"/>
      <c r="W78" s="344" t="s">
        <v>386</v>
      </c>
      <c r="X78" s="344"/>
      <c r="Y78" s="344"/>
      <c r="Z78" s="344"/>
      <c r="AA78" s="344"/>
      <c r="AB78" s="344"/>
      <c r="AC78" s="344"/>
      <c r="AD78" s="344"/>
      <c r="AE78" s="344"/>
      <c r="AF78" s="344" t="s">
        <v>387</v>
      </c>
      <c r="AG78" s="344"/>
      <c r="AH78" s="344"/>
      <c r="AI78" s="344"/>
      <c r="AJ78" s="344"/>
      <c r="AK78" s="344"/>
      <c r="AL78" s="344"/>
      <c r="AM78" s="344"/>
      <c r="AN78" s="344"/>
    </row>
    <row r="79" spans="1:40" ht="12.75" customHeight="1" x14ac:dyDescent="0.3">
      <c r="A79" s="338" t="s">
        <v>388</v>
      </c>
      <c r="B79" s="338"/>
      <c r="C79" s="338"/>
      <c r="D79" s="338"/>
      <c r="E79" s="339" t="s">
        <v>389</v>
      </c>
      <c r="F79" s="339"/>
      <c r="G79" s="339"/>
      <c r="H79" s="339"/>
      <c r="I79" s="339"/>
      <c r="J79" s="339"/>
      <c r="K79" s="339"/>
      <c r="L79" s="339"/>
      <c r="M79" s="339"/>
      <c r="N79" s="340" t="s">
        <v>390</v>
      </c>
      <c r="O79" s="341"/>
      <c r="P79" s="341"/>
      <c r="Q79" s="341"/>
      <c r="R79" s="341"/>
      <c r="S79" s="341"/>
      <c r="T79" s="341"/>
      <c r="U79" s="341"/>
      <c r="V79" s="342"/>
      <c r="W79" s="339" t="s">
        <v>867</v>
      </c>
      <c r="X79" s="339"/>
      <c r="Y79" s="339"/>
      <c r="Z79" s="339"/>
      <c r="AA79" s="339"/>
      <c r="AB79" s="339"/>
      <c r="AC79" s="339"/>
      <c r="AD79" s="339"/>
      <c r="AE79" s="339"/>
      <c r="AF79" s="340" t="s">
        <v>391</v>
      </c>
      <c r="AG79" s="341"/>
      <c r="AH79" s="341"/>
      <c r="AI79" s="341"/>
      <c r="AJ79" s="341"/>
      <c r="AK79" s="341"/>
      <c r="AL79" s="341"/>
      <c r="AM79" s="341"/>
      <c r="AN79" s="342"/>
    </row>
    <row r="80" spans="1:40" ht="12.75" customHeight="1" x14ac:dyDescent="0.3">
      <c r="A80" s="338" t="s">
        <v>392</v>
      </c>
      <c r="B80" s="338"/>
      <c r="C80" s="338"/>
      <c r="D80" s="338"/>
      <c r="E80" s="339" t="s">
        <v>393</v>
      </c>
      <c r="F80" s="339"/>
      <c r="G80" s="339"/>
      <c r="H80" s="339"/>
      <c r="I80" s="339"/>
      <c r="J80" s="339"/>
      <c r="K80" s="339"/>
      <c r="L80" s="339"/>
      <c r="M80" s="339"/>
      <c r="N80" s="340" t="s">
        <v>394</v>
      </c>
      <c r="O80" s="341"/>
      <c r="P80" s="341"/>
      <c r="Q80" s="341"/>
      <c r="R80" s="341"/>
      <c r="S80" s="341"/>
      <c r="T80" s="341"/>
      <c r="U80" s="341"/>
      <c r="V80" s="342"/>
      <c r="W80" s="339" t="s">
        <v>395</v>
      </c>
      <c r="X80" s="339"/>
      <c r="Y80" s="339"/>
      <c r="Z80" s="339"/>
      <c r="AA80" s="339"/>
      <c r="AB80" s="339"/>
      <c r="AC80" s="339"/>
      <c r="AD80" s="339"/>
      <c r="AE80" s="339"/>
      <c r="AF80" s="339" t="s">
        <v>396</v>
      </c>
      <c r="AG80" s="339"/>
      <c r="AH80" s="339"/>
      <c r="AI80" s="339"/>
      <c r="AJ80" s="339"/>
      <c r="AK80" s="339"/>
      <c r="AL80" s="339"/>
      <c r="AM80" s="339"/>
      <c r="AN80" s="339"/>
    </row>
    <row r="81" spans="1:40" ht="16.5" customHeight="1" x14ac:dyDescent="0.3">
      <c r="A81" s="345" t="s">
        <v>397</v>
      </c>
      <c r="B81" s="346"/>
      <c r="C81" s="346"/>
      <c r="D81" s="347"/>
      <c r="E81" s="354"/>
      <c r="F81" s="355"/>
      <c r="G81" s="355"/>
      <c r="H81" s="355"/>
      <c r="I81" s="355"/>
      <c r="J81" s="355"/>
      <c r="K81" s="355"/>
      <c r="L81" s="355"/>
      <c r="M81" s="356"/>
      <c r="N81" s="354"/>
      <c r="O81" s="355"/>
      <c r="P81" s="355"/>
      <c r="Q81" s="355"/>
      <c r="R81" s="355"/>
      <c r="S81" s="355"/>
      <c r="T81" s="355"/>
      <c r="U81" s="355"/>
      <c r="V81" s="356"/>
      <c r="W81" s="354"/>
      <c r="X81" s="355"/>
      <c r="Y81" s="355"/>
      <c r="Z81" s="355"/>
      <c r="AA81" s="355"/>
      <c r="AB81" s="355"/>
      <c r="AC81" s="355"/>
      <c r="AD81" s="355"/>
      <c r="AE81" s="356"/>
      <c r="AF81" s="354"/>
      <c r="AG81" s="355"/>
      <c r="AH81" s="355"/>
      <c r="AI81" s="355"/>
      <c r="AJ81" s="355"/>
      <c r="AK81" s="355"/>
      <c r="AL81" s="355"/>
      <c r="AM81" s="355"/>
      <c r="AN81" s="356"/>
    </row>
    <row r="82" spans="1:40" ht="12.75" customHeight="1" x14ac:dyDescent="0.3">
      <c r="A82" s="348"/>
      <c r="B82" s="349"/>
      <c r="C82" s="349"/>
      <c r="D82" s="350"/>
      <c r="E82" s="357"/>
      <c r="F82" s="358"/>
      <c r="G82" s="358"/>
      <c r="H82" s="358"/>
      <c r="I82" s="358"/>
      <c r="J82" s="358"/>
      <c r="K82" s="358"/>
      <c r="L82" s="358"/>
      <c r="M82" s="359"/>
      <c r="N82" s="357"/>
      <c r="O82" s="358"/>
      <c r="P82" s="358"/>
      <c r="Q82" s="358"/>
      <c r="R82" s="358"/>
      <c r="S82" s="358"/>
      <c r="T82" s="358"/>
      <c r="U82" s="358"/>
      <c r="V82" s="359"/>
      <c r="W82" s="357"/>
      <c r="X82" s="358"/>
      <c r="Y82" s="358"/>
      <c r="Z82" s="358"/>
      <c r="AA82" s="358"/>
      <c r="AB82" s="358"/>
      <c r="AC82" s="358"/>
      <c r="AD82" s="358"/>
      <c r="AE82" s="359"/>
      <c r="AF82" s="357"/>
      <c r="AG82" s="358"/>
      <c r="AH82" s="358"/>
      <c r="AI82" s="358"/>
      <c r="AJ82" s="358"/>
      <c r="AK82" s="358"/>
      <c r="AL82" s="358"/>
      <c r="AM82" s="358"/>
      <c r="AN82" s="359"/>
    </row>
    <row r="83" spans="1:40" ht="12.75" customHeight="1" x14ac:dyDescent="0.3">
      <c r="A83" s="351"/>
      <c r="B83" s="352"/>
      <c r="C83" s="352"/>
      <c r="D83" s="353"/>
      <c r="E83" s="360"/>
      <c r="F83" s="361"/>
      <c r="G83" s="361"/>
      <c r="H83" s="361"/>
      <c r="I83" s="361"/>
      <c r="J83" s="361"/>
      <c r="K83" s="361"/>
      <c r="L83" s="361"/>
      <c r="M83" s="362"/>
      <c r="N83" s="360"/>
      <c r="O83" s="361"/>
      <c r="P83" s="361"/>
      <c r="Q83" s="361"/>
      <c r="R83" s="361"/>
      <c r="S83" s="361"/>
      <c r="T83" s="361"/>
      <c r="U83" s="361"/>
      <c r="V83" s="362"/>
      <c r="W83" s="360"/>
      <c r="X83" s="361"/>
      <c r="Y83" s="361"/>
      <c r="Z83" s="361"/>
      <c r="AA83" s="361"/>
      <c r="AB83" s="361"/>
      <c r="AC83" s="361"/>
      <c r="AD83" s="361"/>
      <c r="AE83" s="362"/>
      <c r="AF83" s="360"/>
      <c r="AG83" s="361"/>
      <c r="AH83" s="361"/>
      <c r="AI83" s="361"/>
      <c r="AJ83" s="361"/>
      <c r="AK83" s="361"/>
      <c r="AL83" s="361"/>
      <c r="AM83" s="361"/>
      <c r="AN83" s="362"/>
    </row>
    <row r="84" spans="1:40" ht="26.4" customHeight="1" x14ac:dyDescent="0.3">
      <c r="A84" s="292"/>
      <c r="B84" s="292"/>
      <c r="C84" s="292"/>
      <c r="D84" s="292"/>
      <c r="E84" s="292"/>
      <c r="F84" s="292"/>
      <c r="G84" s="292"/>
      <c r="H84" s="292"/>
      <c r="I84" s="293" t="s">
        <v>360</v>
      </c>
      <c r="J84" s="293"/>
      <c r="K84" s="293"/>
      <c r="L84" s="293"/>
      <c r="M84" s="293"/>
      <c r="N84" s="293"/>
      <c r="O84" s="293"/>
      <c r="P84" s="293"/>
      <c r="Q84" s="293"/>
      <c r="R84" s="293"/>
      <c r="S84" s="293"/>
      <c r="T84" s="293"/>
      <c r="U84" s="293"/>
      <c r="V84" s="293"/>
      <c r="W84" s="293"/>
      <c r="X84" s="293"/>
      <c r="Y84" s="293"/>
      <c r="Z84" s="293"/>
      <c r="AA84" s="293"/>
      <c r="AB84" s="293"/>
      <c r="AC84" s="293"/>
      <c r="AD84" s="293"/>
      <c r="AE84" s="294" t="s">
        <v>536</v>
      </c>
      <c r="AF84" s="295"/>
      <c r="AG84" s="295"/>
      <c r="AH84" s="295"/>
      <c r="AI84" s="295"/>
      <c r="AJ84" s="295"/>
      <c r="AK84" s="295"/>
      <c r="AL84" s="295"/>
      <c r="AM84" s="295"/>
      <c r="AN84" s="296"/>
    </row>
    <row r="85" spans="1:40" ht="28.95" customHeight="1" x14ac:dyDescent="0.3">
      <c r="A85" s="292"/>
      <c r="B85" s="292"/>
      <c r="C85" s="292"/>
      <c r="D85" s="292"/>
      <c r="E85" s="292"/>
      <c r="F85" s="292"/>
      <c r="G85" s="292"/>
      <c r="H85" s="292"/>
      <c r="I85" s="293"/>
      <c r="J85" s="293"/>
      <c r="K85" s="293"/>
      <c r="L85" s="293"/>
      <c r="M85" s="293"/>
      <c r="N85" s="293"/>
      <c r="O85" s="293"/>
      <c r="P85" s="293"/>
      <c r="Q85" s="293"/>
      <c r="R85" s="293"/>
      <c r="S85" s="293"/>
      <c r="T85" s="293"/>
      <c r="U85" s="293"/>
      <c r="V85" s="293"/>
      <c r="W85" s="293"/>
      <c r="X85" s="293"/>
      <c r="Y85" s="293"/>
      <c r="Z85" s="293"/>
      <c r="AA85" s="293"/>
      <c r="AB85" s="293"/>
      <c r="AC85" s="293"/>
      <c r="AD85" s="293"/>
      <c r="AE85" s="297"/>
      <c r="AF85" s="298"/>
      <c r="AG85" s="298"/>
      <c r="AH85" s="298"/>
      <c r="AI85" s="298"/>
      <c r="AJ85" s="298"/>
      <c r="AK85" s="298"/>
      <c r="AL85" s="298"/>
      <c r="AM85" s="298"/>
      <c r="AN85" s="299"/>
    </row>
    <row r="86" spans="1:40" ht="27.6" customHeight="1" x14ac:dyDescent="0.3">
      <c r="A86" s="300" t="s">
        <v>361</v>
      </c>
      <c r="B86" s="301"/>
      <c r="C86" s="301"/>
      <c r="D86" s="302" t="str">
        <f>+D3</f>
        <v>MANTENIMIENTO Y MEJORAMIENTO DE LA INFRAESTRUCTURA VIAL EN LA ZONA DE INFLUENCIA DEL PROYECTO HIDROELÉCTRICO ITUANGO, Y OBRAS COMPLEMENTARIAS</v>
      </c>
      <c r="E86" s="302"/>
      <c r="F86" s="302"/>
      <c r="G86" s="302"/>
      <c r="H86" s="302"/>
      <c r="I86" s="302"/>
      <c r="J86" s="302"/>
      <c r="K86" s="302"/>
      <c r="L86" s="302"/>
      <c r="M86" s="302"/>
      <c r="N86" s="302"/>
      <c r="O86" s="302"/>
      <c r="P86" s="302"/>
      <c r="Q86" s="302"/>
      <c r="R86" s="302"/>
      <c r="S86" s="302"/>
      <c r="T86" s="302"/>
      <c r="U86" s="302"/>
      <c r="V86" s="302"/>
      <c r="W86" s="302"/>
      <c r="X86" s="302"/>
      <c r="Y86" s="302"/>
      <c r="Z86" s="302"/>
      <c r="AA86" s="302"/>
      <c r="AB86" s="302"/>
      <c r="AC86" s="302"/>
      <c r="AD86" s="302"/>
      <c r="AE86" s="302"/>
      <c r="AF86" s="302"/>
      <c r="AG86" s="301" t="s">
        <v>362</v>
      </c>
      <c r="AH86" s="301"/>
      <c r="AI86" s="301"/>
      <c r="AJ86" s="303">
        <v>3</v>
      </c>
      <c r="AK86" s="303"/>
      <c r="AL86" s="303"/>
      <c r="AM86" s="303"/>
      <c r="AN86" s="25"/>
    </row>
    <row r="87" spans="1:40" ht="16.2" customHeight="1" x14ac:dyDescent="0.3">
      <c r="A87" s="313" t="s">
        <v>363</v>
      </c>
      <c r="B87" s="314"/>
      <c r="C87" s="314"/>
      <c r="D87" s="315" t="s">
        <v>364</v>
      </c>
      <c r="E87" s="315"/>
      <c r="F87" s="315"/>
      <c r="G87" s="315"/>
      <c r="H87" s="315"/>
      <c r="I87" s="315"/>
      <c r="J87" s="315"/>
      <c r="K87" s="315"/>
      <c r="L87" s="315"/>
      <c r="M87" s="315"/>
      <c r="N87" s="315"/>
      <c r="O87" s="315"/>
      <c r="P87" s="315"/>
      <c r="Q87" s="315"/>
      <c r="R87" s="315"/>
      <c r="S87" s="316" t="s">
        <v>365</v>
      </c>
      <c r="T87" s="316"/>
      <c r="U87" s="316"/>
      <c r="V87" s="316"/>
      <c r="W87" s="304">
        <v>10</v>
      </c>
      <c r="X87" s="317"/>
      <c r="Y87" s="305" t="s">
        <v>366</v>
      </c>
      <c r="Z87" s="305"/>
      <c r="AA87" s="303">
        <v>10.6</v>
      </c>
      <c r="AB87" s="303"/>
      <c r="AC87" s="303"/>
      <c r="AD87" s="28" t="s">
        <v>367</v>
      </c>
      <c r="AE87" s="26"/>
      <c r="AG87" s="304" t="s">
        <v>106</v>
      </c>
      <c r="AH87" s="304"/>
      <c r="AI87" s="305" t="s">
        <v>368</v>
      </c>
      <c r="AJ87" s="305"/>
      <c r="AK87" s="306">
        <v>45432</v>
      </c>
      <c r="AL87" s="306"/>
      <c r="AM87" s="306"/>
      <c r="AN87" s="307"/>
    </row>
    <row r="88" spans="1:40" ht="37.5" customHeight="1" x14ac:dyDescent="0.3">
      <c r="A88" s="308" t="s">
        <v>369</v>
      </c>
      <c r="B88" s="309"/>
      <c r="C88" s="309"/>
      <c r="D88" s="310" t="str">
        <f>+D5</f>
        <v>TRANSPORTE DE MATERIALES PROVENIENTES DE EXCAVACIONES, DERRUMBES, DEMOLICIONES, LIMPIEZAS EN GENERAL, ROCERÍA Y TALA DE ÁRBOLES</v>
      </c>
      <c r="E88" s="311"/>
      <c r="F88" s="311"/>
      <c r="G88" s="311"/>
      <c r="H88" s="311"/>
      <c r="I88" s="311"/>
      <c r="J88" s="311"/>
      <c r="K88" s="311"/>
      <c r="L88" s="311"/>
      <c r="M88" s="311"/>
      <c r="N88" s="311"/>
      <c r="O88" s="311"/>
      <c r="P88" s="311"/>
      <c r="Q88" s="311"/>
      <c r="R88" s="311"/>
      <c r="S88" s="29" t="s">
        <v>370</v>
      </c>
      <c r="T88" s="27"/>
      <c r="U88" s="27"/>
      <c r="V88" s="29"/>
      <c r="W88" s="27"/>
      <c r="X88" s="27"/>
      <c r="Y88" s="312" t="str">
        <f>+Y5</f>
        <v>Acarreo de material común proveniente de derrumbes, desabombe y limpieza en general a distancias mayores de mil metros (1000 m)</v>
      </c>
      <c r="Z88" s="312"/>
      <c r="AA88" s="312"/>
      <c r="AB88" s="312"/>
      <c r="AC88" s="312"/>
      <c r="AD88" s="312"/>
      <c r="AE88" s="312"/>
      <c r="AF88" s="312"/>
      <c r="AG88" s="312"/>
      <c r="AH88" s="312"/>
      <c r="AI88" s="312"/>
      <c r="AJ88" s="312"/>
      <c r="AK88" s="312"/>
      <c r="AL88" s="312"/>
      <c r="AM88" s="312"/>
      <c r="AN88" s="25"/>
    </row>
    <row r="89" spans="1:40" ht="3" customHeight="1" x14ac:dyDescent="0.3">
      <c r="A89" s="21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3"/>
    </row>
    <row r="90" spans="1:40" ht="24.75" customHeight="1" x14ac:dyDescent="0.3">
      <c r="A90" s="325" t="s">
        <v>399</v>
      </c>
      <c r="B90" s="326"/>
      <c r="C90" s="326"/>
      <c r="D90" s="326"/>
      <c r="E90" s="326"/>
      <c r="F90" s="326"/>
      <c r="G90" s="327"/>
      <c r="H90" s="325" t="s">
        <v>404</v>
      </c>
      <c r="I90" s="326"/>
      <c r="J90" s="326"/>
      <c r="K90" s="326"/>
      <c r="L90" s="326"/>
      <c r="M90" s="325" t="s">
        <v>405</v>
      </c>
      <c r="N90" s="326"/>
      <c r="O90" s="326"/>
      <c r="P90" s="326"/>
      <c r="Q90" s="327"/>
      <c r="R90" s="325" t="s">
        <v>428</v>
      </c>
      <c r="S90" s="326"/>
      <c r="T90" s="326"/>
      <c r="U90" s="327"/>
      <c r="V90" s="325" t="s">
        <v>402</v>
      </c>
      <c r="W90" s="326"/>
      <c r="X90" s="326"/>
      <c r="Y90" s="327"/>
      <c r="Z90" s="325" t="s">
        <v>49</v>
      </c>
      <c r="AA90" s="326"/>
      <c r="AB90" s="326"/>
      <c r="AC90" s="326"/>
      <c r="AD90" s="327"/>
      <c r="AE90" s="325" t="s">
        <v>429</v>
      </c>
      <c r="AF90" s="326"/>
      <c r="AG90" s="326"/>
      <c r="AH90" s="326"/>
      <c r="AI90" s="327"/>
      <c r="AJ90" s="525" t="str">
        <f>AG87</f>
        <v>m³-km</v>
      </c>
      <c r="AK90" s="328"/>
      <c r="AL90" s="328"/>
      <c r="AM90" s="328"/>
      <c r="AN90" s="328"/>
    </row>
    <row r="91" spans="1:40" ht="34.950000000000003" customHeight="1" x14ac:dyDescent="0.3">
      <c r="A91" s="402" t="s">
        <v>692</v>
      </c>
      <c r="B91" s="403"/>
      <c r="C91" s="403"/>
      <c r="D91" s="403"/>
      <c r="E91" s="403"/>
      <c r="F91" s="403"/>
      <c r="G91" s="404"/>
      <c r="H91" s="504">
        <v>5150</v>
      </c>
      <c r="I91" s="499"/>
      <c r="J91" s="499"/>
      <c r="K91" s="499"/>
      <c r="L91" s="500"/>
      <c r="M91" s="322">
        <v>5150</v>
      </c>
      <c r="N91" s="323"/>
      <c r="O91" s="323"/>
      <c r="P91" s="323"/>
      <c r="Q91" s="441"/>
      <c r="R91" s="322">
        <f t="shared" ref="R91:R101" si="0">((M91-H91)/2)+H91</f>
        <v>5150</v>
      </c>
      <c r="S91" s="323"/>
      <c r="T91" s="323"/>
      <c r="U91" s="441"/>
      <c r="V91" s="319" t="s">
        <v>413</v>
      </c>
      <c r="W91" s="320"/>
      <c r="X91" s="320"/>
      <c r="Y91" s="321"/>
      <c r="Z91" s="526">
        <v>14</v>
      </c>
      <c r="AA91" s="527"/>
      <c r="AB91" s="527"/>
      <c r="AC91" s="527"/>
      <c r="AD91" s="528"/>
      <c r="AE91" s="529">
        <f>ROUND((12600-R91+1300+23200+12000+2000-100)/1000,1)</f>
        <v>45.9</v>
      </c>
      <c r="AF91" s="530"/>
      <c r="AG91" s="530"/>
      <c r="AH91" s="530"/>
      <c r="AI91" s="531"/>
      <c r="AJ91" s="447">
        <f t="shared" ref="AJ91:AJ102" si="1">ROUND(Z91*AE91,1)</f>
        <v>642.6</v>
      </c>
      <c r="AK91" s="447"/>
      <c r="AL91" s="447"/>
      <c r="AM91" s="447"/>
      <c r="AN91" s="447"/>
    </row>
    <row r="92" spans="1:40" ht="34.950000000000003" customHeight="1" x14ac:dyDescent="0.3">
      <c r="A92" s="402" t="s">
        <v>692</v>
      </c>
      <c r="B92" s="403"/>
      <c r="C92" s="403"/>
      <c r="D92" s="403"/>
      <c r="E92" s="403"/>
      <c r="F92" s="403"/>
      <c r="G92" s="404"/>
      <c r="H92" s="504">
        <f>+'9,1'!J9</f>
        <v>6650</v>
      </c>
      <c r="I92" s="499"/>
      <c r="J92" s="499"/>
      <c r="K92" s="499"/>
      <c r="L92" s="500"/>
      <c r="M92" s="322">
        <f>+'9,1'!P9</f>
        <v>6650</v>
      </c>
      <c r="N92" s="323"/>
      <c r="O92" s="323"/>
      <c r="P92" s="323"/>
      <c r="Q92" s="441"/>
      <c r="R92" s="322">
        <f>((M92-H92)/2)+H92</f>
        <v>6650</v>
      </c>
      <c r="S92" s="323"/>
      <c r="T92" s="323"/>
      <c r="U92" s="441"/>
      <c r="V92" s="319" t="str">
        <f>+'9,1'!V9</f>
        <v>VSS</v>
      </c>
      <c r="W92" s="320"/>
      <c r="X92" s="320"/>
      <c r="Y92" s="321"/>
      <c r="Z92" s="526">
        <f>+'9,1'!AK9</f>
        <v>13.799999999999997</v>
      </c>
      <c r="AA92" s="527"/>
      <c r="AB92" s="527"/>
      <c r="AC92" s="527"/>
      <c r="AD92" s="528"/>
      <c r="AE92" s="529">
        <f>ROUND((12600-R92+1300+23200+12000+2000-100)/1000,1)</f>
        <v>44.4</v>
      </c>
      <c r="AF92" s="530"/>
      <c r="AG92" s="530"/>
      <c r="AH92" s="530"/>
      <c r="AI92" s="531"/>
      <c r="AJ92" s="447">
        <f t="shared" si="1"/>
        <v>612.70000000000005</v>
      </c>
      <c r="AK92" s="447"/>
      <c r="AL92" s="447"/>
      <c r="AM92" s="447"/>
      <c r="AN92" s="447"/>
    </row>
    <row r="93" spans="1:40" ht="34.950000000000003" customHeight="1" x14ac:dyDescent="0.3">
      <c r="A93" s="402" t="s">
        <v>692</v>
      </c>
      <c r="B93" s="403"/>
      <c r="C93" s="403"/>
      <c r="D93" s="403"/>
      <c r="E93" s="403"/>
      <c r="F93" s="403"/>
      <c r="G93" s="404"/>
      <c r="H93" s="504">
        <f>+'9,1'!J10</f>
        <v>6670</v>
      </c>
      <c r="I93" s="499"/>
      <c r="J93" s="499"/>
      <c r="K93" s="499"/>
      <c r="L93" s="500"/>
      <c r="M93" s="322">
        <f>+'9,1'!P10</f>
        <v>6706</v>
      </c>
      <c r="N93" s="323"/>
      <c r="O93" s="323"/>
      <c r="P93" s="323"/>
      <c r="Q93" s="441"/>
      <c r="R93" s="322">
        <f t="shared" si="0"/>
        <v>6688</v>
      </c>
      <c r="S93" s="323"/>
      <c r="T93" s="323"/>
      <c r="U93" s="441"/>
      <c r="V93" s="319" t="str">
        <f>+'9,1'!V10</f>
        <v>VSS</v>
      </c>
      <c r="W93" s="320"/>
      <c r="X93" s="320"/>
      <c r="Y93" s="321"/>
      <c r="Z93" s="526">
        <f>+'9,1'!AK10</f>
        <v>11.700000000000003</v>
      </c>
      <c r="AA93" s="527"/>
      <c r="AB93" s="527"/>
      <c r="AC93" s="527"/>
      <c r="AD93" s="528"/>
      <c r="AE93" s="529">
        <f>ROUND((12600-R93+1300+23200+12000+2000-100)/1000,1)</f>
        <v>44.3</v>
      </c>
      <c r="AF93" s="530"/>
      <c r="AG93" s="530"/>
      <c r="AH93" s="530"/>
      <c r="AI93" s="531"/>
      <c r="AJ93" s="447">
        <f t="shared" si="1"/>
        <v>518.29999999999995</v>
      </c>
      <c r="AK93" s="447"/>
      <c r="AL93" s="447"/>
      <c r="AM93" s="447"/>
      <c r="AN93" s="447"/>
    </row>
    <row r="94" spans="1:40" ht="34.950000000000003" customHeight="1" x14ac:dyDescent="0.3">
      <c r="A94" s="402" t="s">
        <v>692</v>
      </c>
      <c r="B94" s="403"/>
      <c r="C94" s="403"/>
      <c r="D94" s="403"/>
      <c r="E94" s="403"/>
      <c r="F94" s="403"/>
      <c r="G94" s="404"/>
      <c r="H94" s="504">
        <f>+'9,1'!J11</f>
        <v>5897</v>
      </c>
      <c r="I94" s="499"/>
      <c r="J94" s="499"/>
      <c r="K94" s="499"/>
      <c r="L94" s="500"/>
      <c r="M94" s="322">
        <f>+'9,1'!P11</f>
        <v>5897</v>
      </c>
      <c r="N94" s="323"/>
      <c r="O94" s="323"/>
      <c r="P94" s="323"/>
      <c r="Q94" s="441"/>
      <c r="R94" s="322">
        <f t="shared" si="0"/>
        <v>5897</v>
      </c>
      <c r="S94" s="323"/>
      <c r="T94" s="323"/>
      <c r="U94" s="441"/>
      <c r="V94" s="319" t="str">
        <f>+'9,1'!V11</f>
        <v>VSV</v>
      </c>
      <c r="W94" s="320"/>
      <c r="X94" s="320"/>
      <c r="Y94" s="321"/>
      <c r="Z94" s="526">
        <f>+'9,1'!AK11</f>
        <v>9</v>
      </c>
      <c r="AA94" s="527"/>
      <c r="AB94" s="527"/>
      <c r="AC94" s="527"/>
      <c r="AD94" s="528"/>
      <c r="AE94" s="529">
        <f t="shared" ref="AE94:AE105" si="2">ROUND((23200-R94+12000+2000-100)/1000,1)</f>
        <v>31.2</v>
      </c>
      <c r="AF94" s="530"/>
      <c r="AG94" s="530"/>
      <c r="AH94" s="530"/>
      <c r="AI94" s="531"/>
      <c r="AJ94" s="447">
        <f t="shared" si="1"/>
        <v>280.8</v>
      </c>
      <c r="AK94" s="447"/>
      <c r="AL94" s="447"/>
      <c r="AM94" s="447"/>
      <c r="AN94" s="447"/>
    </row>
    <row r="95" spans="1:40" ht="34.950000000000003" customHeight="1" x14ac:dyDescent="0.3">
      <c r="A95" s="402" t="s">
        <v>692</v>
      </c>
      <c r="B95" s="403"/>
      <c r="C95" s="403"/>
      <c r="D95" s="403"/>
      <c r="E95" s="403"/>
      <c r="F95" s="403"/>
      <c r="G95" s="404"/>
      <c r="H95" s="504">
        <f>+'9,1'!J12</f>
        <v>5897</v>
      </c>
      <c r="I95" s="499"/>
      <c r="J95" s="499"/>
      <c r="K95" s="499"/>
      <c r="L95" s="500"/>
      <c r="M95" s="322">
        <f>+'9,1'!P12</f>
        <v>5897</v>
      </c>
      <c r="N95" s="323"/>
      <c r="O95" s="323"/>
      <c r="P95" s="323"/>
      <c r="Q95" s="441"/>
      <c r="R95" s="322">
        <f t="shared" si="0"/>
        <v>5897</v>
      </c>
      <c r="S95" s="323"/>
      <c r="T95" s="323"/>
      <c r="U95" s="441"/>
      <c r="V95" s="319" t="str">
        <f>+'9,1'!V12</f>
        <v>VSV</v>
      </c>
      <c r="W95" s="320"/>
      <c r="X95" s="320"/>
      <c r="Y95" s="321"/>
      <c r="Z95" s="526">
        <f>+'9,1'!AK12</f>
        <v>18.900000000000006</v>
      </c>
      <c r="AA95" s="527"/>
      <c r="AB95" s="527"/>
      <c r="AC95" s="527"/>
      <c r="AD95" s="528"/>
      <c r="AE95" s="529">
        <f t="shared" si="2"/>
        <v>31.2</v>
      </c>
      <c r="AF95" s="530"/>
      <c r="AG95" s="530"/>
      <c r="AH95" s="530"/>
      <c r="AI95" s="531"/>
      <c r="AJ95" s="447">
        <f t="shared" si="1"/>
        <v>589.70000000000005</v>
      </c>
      <c r="AK95" s="447"/>
      <c r="AL95" s="447"/>
      <c r="AM95" s="447"/>
      <c r="AN95" s="447"/>
    </row>
    <row r="96" spans="1:40" ht="34.950000000000003" customHeight="1" x14ac:dyDescent="0.3">
      <c r="A96" s="402" t="s">
        <v>692</v>
      </c>
      <c r="B96" s="403"/>
      <c r="C96" s="403"/>
      <c r="D96" s="403"/>
      <c r="E96" s="403"/>
      <c r="F96" s="403"/>
      <c r="G96" s="404"/>
      <c r="H96" s="504">
        <f>+'9,1'!J13</f>
        <v>6285</v>
      </c>
      <c r="I96" s="499"/>
      <c r="J96" s="499"/>
      <c r="K96" s="499"/>
      <c r="L96" s="500"/>
      <c r="M96" s="322">
        <f>+'9,1'!P13</f>
        <v>6410</v>
      </c>
      <c r="N96" s="323"/>
      <c r="O96" s="323"/>
      <c r="P96" s="323"/>
      <c r="Q96" s="441"/>
      <c r="R96" s="322">
        <f t="shared" si="0"/>
        <v>6347.5</v>
      </c>
      <c r="S96" s="323"/>
      <c r="T96" s="323"/>
      <c r="U96" s="441"/>
      <c r="V96" s="319" t="str">
        <f>+'9,1'!V13</f>
        <v>VSV</v>
      </c>
      <c r="W96" s="320"/>
      <c r="X96" s="320"/>
      <c r="Y96" s="321"/>
      <c r="Z96" s="526">
        <f>+'9,1'!AK13</f>
        <v>8.3999999999999986</v>
      </c>
      <c r="AA96" s="527"/>
      <c r="AB96" s="527"/>
      <c r="AC96" s="527"/>
      <c r="AD96" s="528"/>
      <c r="AE96" s="529">
        <f t="shared" si="2"/>
        <v>30.8</v>
      </c>
      <c r="AF96" s="530"/>
      <c r="AG96" s="530"/>
      <c r="AH96" s="530"/>
      <c r="AI96" s="531"/>
      <c r="AJ96" s="447">
        <f t="shared" si="1"/>
        <v>258.7</v>
      </c>
      <c r="AK96" s="447"/>
      <c r="AL96" s="447"/>
      <c r="AM96" s="447"/>
      <c r="AN96" s="447"/>
    </row>
    <row r="97" spans="1:40" ht="34.950000000000003" customHeight="1" x14ac:dyDescent="0.3">
      <c r="A97" s="402" t="s">
        <v>692</v>
      </c>
      <c r="B97" s="403"/>
      <c r="C97" s="403"/>
      <c r="D97" s="403"/>
      <c r="E97" s="403"/>
      <c r="F97" s="403"/>
      <c r="G97" s="404"/>
      <c r="H97" s="504">
        <f>+'9,1'!J14</f>
        <v>6410</v>
      </c>
      <c r="I97" s="499"/>
      <c r="J97" s="499"/>
      <c r="K97" s="499"/>
      <c r="L97" s="500"/>
      <c r="M97" s="322">
        <f>+'9,1'!P14</f>
        <v>6410</v>
      </c>
      <c r="N97" s="323"/>
      <c r="O97" s="323"/>
      <c r="P97" s="323"/>
      <c r="Q97" s="441"/>
      <c r="R97" s="322">
        <f>((M97-H97)/2)+H97</f>
        <v>6410</v>
      </c>
      <c r="S97" s="323"/>
      <c r="T97" s="323"/>
      <c r="U97" s="441"/>
      <c r="V97" s="319" t="str">
        <f>+'9,1'!V14</f>
        <v>VSV</v>
      </c>
      <c r="W97" s="320"/>
      <c r="X97" s="320"/>
      <c r="Y97" s="321"/>
      <c r="Z97" s="526">
        <f>+'9,1'!AK14</f>
        <v>6</v>
      </c>
      <c r="AA97" s="527"/>
      <c r="AB97" s="527"/>
      <c r="AC97" s="527"/>
      <c r="AD97" s="528"/>
      <c r="AE97" s="529">
        <f t="shared" si="2"/>
        <v>30.7</v>
      </c>
      <c r="AF97" s="530"/>
      <c r="AG97" s="530"/>
      <c r="AH97" s="530"/>
      <c r="AI97" s="531"/>
      <c r="AJ97" s="447">
        <f t="shared" si="1"/>
        <v>184.2</v>
      </c>
      <c r="AK97" s="447"/>
      <c r="AL97" s="447"/>
      <c r="AM97" s="447"/>
      <c r="AN97" s="447"/>
    </row>
    <row r="98" spans="1:40" ht="34.950000000000003" customHeight="1" x14ac:dyDescent="0.3">
      <c r="A98" s="402" t="s">
        <v>692</v>
      </c>
      <c r="B98" s="403"/>
      <c r="C98" s="403"/>
      <c r="D98" s="403"/>
      <c r="E98" s="403"/>
      <c r="F98" s="403"/>
      <c r="G98" s="404"/>
      <c r="H98" s="504">
        <v>9420</v>
      </c>
      <c r="I98" s="499"/>
      <c r="J98" s="499"/>
      <c r="K98" s="499"/>
      <c r="L98" s="500"/>
      <c r="M98" s="322">
        <v>9420</v>
      </c>
      <c r="N98" s="323"/>
      <c r="O98" s="323"/>
      <c r="P98" s="323"/>
      <c r="Q98" s="441"/>
      <c r="R98" s="322">
        <f>((M98-H98)/2)+H98</f>
        <v>9420</v>
      </c>
      <c r="S98" s="323"/>
      <c r="T98" s="323"/>
      <c r="U98" s="441"/>
      <c r="V98" s="319" t="s">
        <v>398</v>
      </c>
      <c r="W98" s="320"/>
      <c r="X98" s="320"/>
      <c r="Y98" s="321"/>
      <c r="Z98" s="526">
        <v>14</v>
      </c>
      <c r="AA98" s="527"/>
      <c r="AB98" s="527"/>
      <c r="AC98" s="527"/>
      <c r="AD98" s="528"/>
      <c r="AE98" s="529">
        <f t="shared" si="2"/>
        <v>27.7</v>
      </c>
      <c r="AF98" s="530"/>
      <c r="AG98" s="530"/>
      <c r="AH98" s="530"/>
      <c r="AI98" s="531"/>
      <c r="AJ98" s="447">
        <f t="shared" si="1"/>
        <v>387.8</v>
      </c>
      <c r="AK98" s="447"/>
      <c r="AL98" s="447"/>
      <c r="AM98" s="447"/>
      <c r="AN98" s="447"/>
    </row>
    <row r="99" spans="1:40" ht="34.950000000000003" customHeight="1" x14ac:dyDescent="0.3">
      <c r="A99" s="402" t="s">
        <v>692</v>
      </c>
      <c r="B99" s="403"/>
      <c r="C99" s="403"/>
      <c r="D99" s="403"/>
      <c r="E99" s="403"/>
      <c r="F99" s="403"/>
      <c r="G99" s="404"/>
      <c r="H99" s="504">
        <v>11182</v>
      </c>
      <c r="I99" s="499"/>
      <c r="J99" s="499"/>
      <c r="K99" s="499"/>
      <c r="L99" s="500"/>
      <c r="M99" s="322">
        <v>11182</v>
      </c>
      <c r="N99" s="323"/>
      <c r="O99" s="323"/>
      <c r="P99" s="323"/>
      <c r="Q99" s="441"/>
      <c r="R99" s="322">
        <f>((M99-H99)/2)+H99</f>
        <v>11182</v>
      </c>
      <c r="S99" s="323"/>
      <c r="T99" s="323"/>
      <c r="U99" s="441"/>
      <c r="V99" s="319" t="s">
        <v>398</v>
      </c>
      <c r="W99" s="320"/>
      <c r="X99" s="320"/>
      <c r="Y99" s="321"/>
      <c r="Z99" s="526">
        <v>14</v>
      </c>
      <c r="AA99" s="527"/>
      <c r="AB99" s="527"/>
      <c r="AC99" s="527"/>
      <c r="AD99" s="528"/>
      <c r="AE99" s="529">
        <f t="shared" si="2"/>
        <v>25.9</v>
      </c>
      <c r="AF99" s="530"/>
      <c r="AG99" s="530"/>
      <c r="AH99" s="530"/>
      <c r="AI99" s="531"/>
      <c r="AJ99" s="447">
        <f t="shared" si="1"/>
        <v>362.6</v>
      </c>
      <c r="AK99" s="447"/>
      <c r="AL99" s="447"/>
      <c r="AM99" s="447"/>
      <c r="AN99" s="447"/>
    </row>
    <row r="100" spans="1:40" ht="34.950000000000003" customHeight="1" x14ac:dyDescent="0.3">
      <c r="A100" s="402" t="s">
        <v>692</v>
      </c>
      <c r="B100" s="403"/>
      <c r="C100" s="403"/>
      <c r="D100" s="403"/>
      <c r="E100" s="403"/>
      <c r="F100" s="403"/>
      <c r="G100" s="404"/>
      <c r="H100" s="504">
        <f>+'9,1'!J15</f>
        <v>12921</v>
      </c>
      <c r="I100" s="499"/>
      <c r="J100" s="499"/>
      <c r="K100" s="499"/>
      <c r="L100" s="500"/>
      <c r="M100" s="322">
        <f>+'9,1'!P15</f>
        <v>12921</v>
      </c>
      <c r="N100" s="323"/>
      <c r="O100" s="323"/>
      <c r="P100" s="323"/>
      <c r="Q100" s="441"/>
      <c r="R100" s="322">
        <f>((M100-H100)/2)+H100</f>
        <v>12921</v>
      </c>
      <c r="S100" s="323"/>
      <c r="T100" s="323"/>
      <c r="U100" s="441"/>
      <c r="V100" s="319" t="str">
        <f>+'9,1'!V15</f>
        <v>VSV</v>
      </c>
      <c r="W100" s="320"/>
      <c r="X100" s="320"/>
      <c r="Y100" s="321"/>
      <c r="Z100" s="526">
        <f>+'9,1'!AK15</f>
        <v>5.25</v>
      </c>
      <c r="AA100" s="527"/>
      <c r="AB100" s="527"/>
      <c r="AC100" s="527"/>
      <c r="AD100" s="528"/>
      <c r="AE100" s="529">
        <f t="shared" si="2"/>
        <v>24.2</v>
      </c>
      <c r="AF100" s="530"/>
      <c r="AG100" s="530"/>
      <c r="AH100" s="530"/>
      <c r="AI100" s="531"/>
      <c r="AJ100" s="447">
        <f t="shared" si="1"/>
        <v>127.1</v>
      </c>
      <c r="AK100" s="447"/>
      <c r="AL100" s="447"/>
      <c r="AM100" s="447"/>
      <c r="AN100" s="447"/>
    </row>
    <row r="101" spans="1:40" ht="34.950000000000003" customHeight="1" x14ac:dyDescent="0.3">
      <c r="A101" s="402" t="s">
        <v>692</v>
      </c>
      <c r="B101" s="403"/>
      <c r="C101" s="403"/>
      <c r="D101" s="403"/>
      <c r="E101" s="403"/>
      <c r="F101" s="403"/>
      <c r="G101" s="404"/>
      <c r="H101" s="504">
        <f>+'9,1'!J16</f>
        <v>12921</v>
      </c>
      <c r="I101" s="499"/>
      <c r="J101" s="499"/>
      <c r="K101" s="499"/>
      <c r="L101" s="500"/>
      <c r="M101" s="322">
        <f>+'9,1'!P16</f>
        <v>12921</v>
      </c>
      <c r="N101" s="323"/>
      <c r="O101" s="323"/>
      <c r="P101" s="323"/>
      <c r="Q101" s="441"/>
      <c r="R101" s="322">
        <f t="shared" si="0"/>
        <v>12921</v>
      </c>
      <c r="S101" s="323"/>
      <c r="T101" s="323"/>
      <c r="U101" s="441"/>
      <c r="V101" s="319" t="str">
        <f>+'9,1'!V16</f>
        <v>VSV</v>
      </c>
      <c r="W101" s="320"/>
      <c r="X101" s="320"/>
      <c r="Y101" s="321"/>
      <c r="Z101" s="526">
        <f>+'9,1'!AK16</f>
        <v>98</v>
      </c>
      <c r="AA101" s="527"/>
      <c r="AB101" s="527"/>
      <c r="AC101" s="527"/>
      <c r="AD101" s="528"/>
      <c r="AE101" s="529">
        <f t="shared" si="2"/>
        <v>24.2</v>
      </c>
      <c r="AF101" s="530"/>
      <c r="AG101" s="530"/>
      <c r="AH101" s="530"/>
      <c r="AI101" s="531"/>
      <c r="AJ101" s="447">
        <f t="shared" si="1"/>
        <v>2371.6</v>
      </c>
      <c r="AK101" s="447"/>
      <c r="AL101" s="447"/>
      <c r="AM101" s="447"/>
      <c r="AN101" s="447"/>
    </row>
    <row r="102" spans="1:40" ht="34.950000000000003" customHeight="1" x14ac:dyDescent="0.3">
      <c r="A102" s="402" t="s">
        <v>692</v>
      </c>
      <c r="B102" s="403"/>
      <c r="C102" s="403"/>
      <c r="D102" s="403"/>
      <c r="E102" s="403"/>
      <c r="F102" s="403"/>
      <c r="G102" s="404"/>
      <c r="H102" s="504">
        <f>+'9,1'!J17</f>
        <v>21480</v>
      </c>
      <c r="I102" s="499"/>
      <c r="J102" s="499"/>
      <c r="K102" s="499"/>
      <c r="L102" s="500"/>
      <c r="M102" s="322">
        <f>+'9,1'!P17</f>
        <v>21861</v>
      </c>
      <c r="N102" s="323"/>
      <c r="O102" s="323"/>
      <c r="P102" s="323"/>
      <c r="Q102" s="441"/>
      <c r="R102" s="322">
        <f>((M102-H102)/2)+H102</f>
        <v>21670.5</v>
      </c>
      <c r="S102" s="323"/>
      <c r="T102" s="323"/>
      <c r="U102" s="441"/>
      <c r="V102" s="319" t="str">
        <f>+'9,1'!V17</f>
        <v>VSV</v>
      </c>
      <c r="W102" s="320"/>
      <c r="X102" s="320"/>
      <c r="Y102" s="321"/>
      <c r="Z102" s="526">
        <f>+'9,1'!AK17</f>
        <v>70</v>
      </c>
      <c r="AA102" s="527"/>
      <c r="AB102" s="527"/>
      <c r="AC102" s="527"/>
      <c r="AD102" s="528"/>
      <c r="AE102" s="529">
        <f t="shared" si="2"/>
        <v>15.4</v>
      </c>
      <c r="AF102" s="530"/>
      <c r="AG102" s="530"/>
      <c r="AH102" s="530"/>
      <c r="AI102" s="531"/>
      <c r="AJ102" s="447">
        <f t="shared" si="1"/>
        <v>1078</v>
      </c>
      <c r="AK102" s="447"/>
      <c r="AL102" s="447"/>
      <c r="AM102" s="447"/>
      <c r="AN102" s="447"/>
    </row>
    <row r="103" spans="1:40" ht="34.950000000000003" customHeight="1" x14ac:dyDescent="0.3">
      <c r="A103" s="402" t="s">
        <v>692</v>
      </c>
      <c r="B103" s="403"/>
      <c r="C103" s="403"/>
      <c r="D103" s="403"/>
      <c r="E103" s="403"/>
      <c r="F103" s="403"/>
      <c r="G103" s="404"/>
      <c r="H103" s="504">
        <f>+'9,1'!J18</f>
        <v>21518</v>
      </c>
      <c r="I103" s="499"/>
      <c r="J103" s="499"/>
      <c r="K103" s="499"/>
      <c r="L103" s="500"/>
      <c r="M103" s="322">
        <f>+'9,1'!P18</f>
        <v>21580</v>
      </c>
      <c r="N103" s="323"/>
      <c r="O103" s="323"/>
      <c r="P103" s="323"/>
      <c r="Q103" s="441"/>
      <c r="R103" s="322">
        <f>((M103-H103)/2)+H103</f>
        <v>21549</v>
      </c>
      <c r="S103" s="323"/>
      <c r="T103" s="323"/>
      <c r="U103" s="441"/>
      <c r="V103" s="319" t="str">
        <f>+'9,1'!V18</f>
        <v>VSV</v>
      </c>
      <c r="W103" s="320"/>
      <c r="X103" s="320"/>
      <c r="Y103" s="321"/>
      <c r="Z103" s="526">
        <f>+'9,1'!AK18</f>
        <v>93</v>
      </c>
      <c r="AA103" s="527"/>
      <c r="AB103" s="527"/>
      <c r="AC103" s="527"/>
      <c r="AD103" s="528"/>
      <c r="AE103" s="529">
        <f t="shared" si="2"/>
        <v>15.6</v>
      </c>
      <c r="AF103" s="530"/>
      <c r="AG103" s="530"/>
      <c r="AH103" s="530"/>
      <c r="AI103" s="531"/>
      <c r="AJ103" s="447">
        <f>ROUND(Z103*AE103,1)</f>
        <v>1450.8</v>
      </c>
      <c r="AK103" s="447"/>
      <c r="AL103" s="447"/>
      <c r="AM103" s="447"/>
      <c r="AN103" s="447"/>
    </row>
    <row r="104" spans="1:40" ht="34.950000000000003" customHeight="1" x14ac:dyDescent="0.3">
      <c r="A104" s="402" t="s">
        <v>692</v>
      </c>
      <c r="B104" s="403"/>
      <c r="C104" s="403"/>
      <c r="D104" s="403"/>
      <c r="E104" s="403"/>
      <c r="F104" s="403"/>
      <c r="G104" s="404"/>
      <c r="H104" s="504">
        <f>+'9,1'!J19</f>
        <v>21520</v>
      </c>
      <c r="I104" s="499"/>
      <c r="J104" s="499"/>
      <c r="K104" s="499"/>
      <c r="L104" s="500"/>
      <c r="M104" s="322">
        <f>+'9,1'!P19</f>
        <v>21615</v>
      </c>
      <c r="N104" s="323"/>
      <c r="O104" s="323"/>
      <c r="P104" s="323"/>
      <c r="Q104" s="441"/>
      <c r="R104" s="322">
        <f>((M104-H104)/2)+H104</f>
        <v>21567.5</v>
      </c>
      <c r="S104" s="323"/>
      <c r="T104" s="323"/>
      <c r="U104" s="441"/>
      <c r="V104" s="319" t="str">
        <f>+'9,1'!V19</f>
        <v>VSV</v>
      </c>
      <c r="W104" s="320"/>
      <c r="X104" s="320"/>
      <c r="Y104" s="321"/>
      <c r="Z104" s="526">
        <f>+'9,1'!AK19</f>
        <v>84</v>
      </c>
      <c r="AA104" s="527"/>
      <c r="AB104" s="527"/>
      <c r="AC104" s="527"/>
      <c r="AD104" s="528"/>
      <c r="AE104" s="529">
        <f t="shared" si="2"/>
        <v>15.5</v>
      </c>
      <c r="AF104" s="530"/>
      <c r="AG104" s="530"/>
      <c r="AH104" s="530"/>
      <c r="AI104" s="531"/>
      <c r="AJ104" s="447">
        <f>ROUND(Z104*AE104,1)</f>
        <v>1302</v>
      </c>
      <c r="AK104" s="447"/>
      <c r="AL104" s="447"/>
      <c r="AM104" s="447"/>
      <c r="AN104" s="447"/>
    </row>
    <row r="105" spans="1:40" ht="34.950000000000003" customHeight="1" x14ac:dyDescent="0.3">
      <c r="A105" s="402" t="s">
        <v>692</v>
      </c>
      <c r="B105" s="403"/>
      <c r="C105" s="403"/>
      <c r="D105" s="403"/>
      <c r="E105" s="403"/>
      <c r="F105" s="403"/>
      <c r="G105" s="404"/>
      <c r="H105" s="504">
        <f>+'9,1'!J20</f>
        <v>21520</v>
      </c>
      <c r="I105" s="499"/>
      <c r="J105" s="499"/>
      <c r="K105" s="499"/>
      <c r="L105" s="500"/>
      <c r="M105" s="322">
        <f>+'9,1'!P20</f>
        <v>21615</v>
      </c>
      <c r="N105" s="323"/>
      <c r="O105" s="323"/>
      <c r="P105" s="323"/>
      <c r="Q105" s="441"/>
      <c r="R105" s="322">
        <f>((M105-H105)/2)+H105</f>
        <v>21567.5</v>
      </c>
      <c r="S105" s="323"/>
      <c r="T105" s="323"/>
      <c r="U105" s="441"/>
      <c r="V105" s="319" t="str">
        <f>+'9,1'!V20</f>
        <v>VSV</v>
      </c>
      <c r="W105" s="320"/>
      <c r="X105" s="320"/>
      <c r="Y105" s="321"/>
      <c r="Z105" s="526">
        <f>+'9,1'!AK20</f>
        <v>98</v>
      </c>
      <c r="AA105" s="527"/>
      <c r="AB105" s="527"/>
      <c r="AC105" s="527"/>
      <c r="AD105" s="528"/>
      <c r="AE105" s="529">
        <f t="shared" si="2"/>
        <v>15.5</v>
      </c>
      <c r="AF105" s="530"/>
      <c r="AG105" s="530"/>
      <c r="AH105" s="530"/>
      <c r="AI105" s="531"/>
      <c r="AJ105" s="447">
        <f>ROUND(Z105*AE105,1)</f>
        <v>1519</v>
      </c>
      <c r="AK105" s="447"/>
      <c r="AL105" s="447"/>
      <c r="AM105" s="447"/>
      <c r="AN105" s="447"/>
    </row>
    <row r="106" spans="1:40" ht="34.950000000000003" customHeight="1" x14ac:dyDescent="0.3">
      <c r="A106" s="402" t="s">
        <v>692</v>
      </c>
      <c r="B106" s="403"/>
      <c r="C106" s="403"/>
      <c r="D106" s="403"/>
      <c r="E106" s="403"/>
      <c r="F106" s="403"/>
      <c r="G106" s="404"/>
      <c r="H106" s="504">
        <f>+'9,1'!J21</f>
        <v>463</v>
      </c>
      <c r="I106" s="499"/>
      <c r="J106" s="499"/>
      <c r="K106" s="499"/>
      <c r="L106" s="500"/>
      <c r="M106" s="322">
        <f>+'9,1'!P21</f>
        <v>495</v>
      </c>
      <c r="N106" s="323"/>
      <c r="O106" s="323"/>
      <c r="P106" s="323"/>
      <c r="Q106" s="441"/>
      <c r="R106" s="322">
        <f>((M106-H106)/2)+H106</f>
        <v>479</v>
      </c>
      <c r="S106" s="323"/>
      <c r="T106" s="323"/>
      <c r="U106" s="441"/>
      <c r="V106" s="319" t="str">
        <f>+'9,1'!V21</f>
        <v>VVP</v>
      </c>
      <c r="W106" s="320"/>
      <c r="X106" s="320"/>
      <c r="Y106" s="321"/>
      <c r="Z106" s="526">
        <f>+'9,1'!AK21</f>
        <v>83.6</v>
      </c>
      <c r="AA106" s="527"/>
      <c r="AB106" s="527"/>
      <c r="AC106" s="527"/>
      <c r="AD106" s="528"/>
      <c r="AE106" s="529">
        <f>ROUND((12000-R106+2000-100)/1000,1)</f>
        <v>13.4</v>
      </c>
      <c r="AF106" s="530"/>
      <c r="AG106" s="530"/>
      <c r="AH106" s="530"/>
      <c r="AI106" s="531"/>
      <c r="AJ106" s="447">
        <f>ROUND(Z106*AE106,1)</f>
        <v>1120.2</v>
      </c>
      <c r="AK106" s="447"/>
      <c r="AL106" s="447"/>
      <c r="AM106" s="447"/>
      <c r="AN106" s="447"/>
    </row>
    <row r="107" spans="1:40" s="43" customFormat="1" x14ac:dyDescent="0.3">
      <c r="A107" s="544" t="s">
        <v>407</v>
      </c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Q107" s="545"/>
      <c r="R107" s="545"/>
      <c r="S107" s="545"/>
      <c r="T107" s="545"/>
      <c r="U107" s="545"/>
      <c r="V107" s="545"/>
      <c r="W107" s="545"/>
      <c r="X107" s="545"/>
      <c r="Y107" s="545"/>
      <c r="Z107" s="545"/>
      <c r="AA107" s="545"/>
      <c r="AB107" s="545"/>
      <c r="AC107" s="545"/>
      <c r="AD107" s="545"/>
      <c r="AE107" s="545"/>
      <c r="AF107" s="545"/>
      <c r="AG107" s="545"/>
      <c r="AH107" s="545"/>
      <c r="AI107" s="546"/>
      <c r="AJ107" s="451">
        <f>SUM(AJ91:AN106)</f>
        <v>12806.1</v>
      </c>
      <c r="AK107" s="452"/>
      <c r="AL107" s="452"/>
      <c r="AM107" s="452"/>
      <c r="AN107" s="453"/>
    </row>
    <row r="108" spans="1:40" ht="12.75" customHeight="1" x14ac:dyDescent="0.3">
      <c r="A108" s="329"/>
      <c r="B108" s="330"/>
      <c r="C108" s="330"/>
      <c r="D108" s="331"/>
      <c r="E108" s="332" t="s">
        <v>383</v>
      </c>
      <c r="F108" s="332"/>
      <c r="G108" s="332"/>
      <c r="H108" s="332"/>
      <c r="I108" s="332"/>
      <c r="J108" s="332"/>
      <c r="K108" s="332"/>
      <c r="L108" s="332"/>
      <c r="M108" s="332"/>
      <c r="N108" s="332"/>
      <c r="O108" s="332"/>
      <c r="P108" s="332"/>
      <c r="Q108" s="332"/>
      <c r="R108" s="332"/>
      <c r="S108" s="332"/>
      <c r="T108" s="332"/>
      <c r="U108" s="332"/>
      <c r="V108" s="332"/>
      <c r="W108" s="332" t="s">
        <v>384</v>
      </c>
      <c r="X108" s="332"/>
      <c r="Y108" s="332"/>
      <c r="Z108" s="332"/>
      <c r="AA108" s="332"/>
      <c r="AB108" s="332"/>
      <c r="AC108" s="332"/>
      <c r="AD108" s="332"/>
      <c r="AE108" s="332"/>
      <c r="AF108" s="332"/>
      <c r="AG108" s="332"/>
      <c r="AH108" s="332"/>
      <c r="AI108" s="332"/>
      <c r="AJ108" s="332"/>
      <c r="AK108" s="332"/>
      <c r="AL108" s="332"/>
      <c r="AM108" s="332"/>
      <c r="AN108" s="332"/>
    </row>
    <row r="109" spans="1:40" ht="12.75" customHeight="1" x14ac:dyDescent="0.3">
      <c r="A109" s="343"/>
      <c r="B109" s="343"/>
      <c r="C109" s="343"/>
      <c r="D109" s="343"/>
      <c r="E109" s="344" t="s">
        <v>385</v>
      </c>
      <c r="F109" s="344"/>
      <c r="G109" s="344"/>
      <c r="H109" s="344"/>
      <c r="I109" s="344"/>
      <c r="J109" s="344"/>
      <c r="K109" s="344"/>
      <c r="L109" s="344"/>
      <c r="M109" s="344"/>
      <c r="N109" s="344" t="s">
        <v>386</v>
      </c>
      <c r="O109" s="344"/>
      <c r="P109" s="344"/>
      <c r="Q109" s="344"/>
      <c r="R109" s="344"/>
      <c r="S109" s="344"/>
      <c r="T109" s="344"/>
      <c r="U109" s="344"/>
      <c r="V109" s="344"/>
      <c r="W109" s="344" t="s">
        <v>386</v>
      </c>
      <c r="X109" s="344"/>
      <c r="Y109" s="344"/>
      <c r="Z109" s="344"/>
      <c r="AA109" s="344"/>
      <c r="AB109" s="344"/>
      <c r="AC109" s="344"/>
      <c r="AD109" s="344"/>
      <c r="AE109" s="344"/>
      <c r="AF109" s="344" t="s">
        <v>387</v>
      </c>
      <c r="AG109" s="344"/>
      <c r="AH109" s="344"/>
      <c r="AI109" s="344"/>
      <c r="AJ109" s="344"/>
      <c r="AK109" s="344"/>
      <c r="AL109" s="344"/>
      <c r="AM109" s="344"/>
      <c r="AN109" s="344"/>
    </row>
    <row r="110" spans="1:40" ht="12.75" customHeight="1" x14ac:dyDescent="0.3">
      <c r="A110" s="338" t="s">
        <v>388</v>
      </c>
      <c r="B110" s="338"/>
      <c r="C110" s="338"/>
      <c r="D110" s="338"/>
      <c r="E110" s="339" t="s">
        <v>389</v>
      </c>
      <c r="F110" s="339"/>
      <c r="G110" s="339"/>
      <c r="H110" s="339"/>
      <c r="I110" s="339"/>
      <c r="J110" s="339"/>
      <c r="K110" s="339"/>
      <c r="L110" s="339"/>
      <c r="M110" s="339"/>
      <c r="N110" s="340" t="s">
        <v>390</v>
      </c>
      <c r="O110" s="341"/>
      <c r="P110" s="341"/>
      <c r="Q110" s="341"/>
      <c r="R110" s="341"/>
      <c r="S110" s="341"/>
      <c r="T110" s="341"/>
      <c r="U110" s="341"/>
      <c r="V110" s="342"/>
      <c r="W110" s="339" t="s">
        <v>867</v>
      </c>
      <c r="X110" s="339"/>
      <c r="Y110" s="339"/>
      <c r="Z110" s="339"/>
      <c r="AA110" s="339"/>
      <c r="AB110" s="339"/>
      <c r="AC110" s="339"/>
      <c r="AD110" s="339"/>
      <c r="AE110" s="339"/>
      <c r="AF110" s="340" t="s">
        <v>391</v>
      </c>
      <c r="AG110" s="341"/>
      <c r="AH110" s="341"/>
      <c r="AI110" s="341"/>
      <c r="AJ110" s="341"/>
      <c r="AK110" s="341"/>
      <c r="AL110" s="341"/>
      <c r="AM110" s="341"/>
      <c r="AN110" s="342"/>
    </row>
    <row r="111" spans="1:40" ht="12.75" customHeight="1" x14ac:dyDescent="0.3">
      <c r="A111" s="338" t="s">
        <v>392</v>
      </c>
      <c r="B111" s="338"/>
      <c r="C111" s="338"/>
      <c r="D111" s="338"/>
      <c r="E111" s="339" t="s">
        <v>393</v>
      </c>
      <c r="F111" s="339"/>
      <c r="G111" s="339"/>
      <c r="H111" s="339"/>
      <c r="I111" s="339"/>
      <c r="J111" s="339"/>
      <c r="K111" s="339"/>
      <c r="L111" s="339"/>
      <c r="M111" s="339"/>
      <c r="N111" s="340" t="s">
        <v>394</v>
      </c>
      <c r="O111" s="341"/>
      <c r="P111" s="341"/>
      <c r="Q111" s="341"/>
      <c r="R111" s="341"/>
      <c r="S111" s="341"/>
      <c r="T111" s="341"/>
      <c r="U111" s="341"/>
      <c r="V111" s="342"/>
      <c r="W111" s="339" t="s">
        <v>395</v>
      </c>
      <c r="X111" s="339"/>
      <c r="Y111" s="339"/>
      <c r="Z111" s="339"/>
      <c r="AA111" s="339"/>
      <c r="AB111" s="339"/>
      <c r="AC111" s="339"/>
      <c r="AD111" s="339"/>
      <c r="AE111" s="339"/>
      <c r="AF111" s="339" t="s">
        <v>396</v>
      </c>
      <c r="AG111" s="339"/>
      <c r="AH111" s="339"/>
      <c r="AI111" s="339"/>
      <c r="AJ111" s="339"/>
      <c r="AK111" s="339"/>
      <c r="AL111" s="339"/>
      <c r="AM111" s="339"/>
      <c r="AN111" s="339"/>
    </row>
    <row r="112" spans="1:40" ht="16.5" customHeight="1" x14ac:dyDescent="0.3">
      <c r="A112" s="345" t="s">
        <v>397</v>
      </c>
      <c r="B112" s="346"/>
      <c r="C112" s="346"/>
      <c r="D112" s="347"/>
      <c r="E112" s="354"/>
      <c r="F112" s="355"/>
      <c r="G112" s="355"/>
      <c r="H112" s="355"/>
      <c r="I112" s="355"/>
      <c r="J112" s="355"/>
      <c r="K112" s="355"/>
      <c r="L112" s="355"/>
      <c r="M112" s="356"/>
      <c r="N112" s="354"/>
      <c r="O112" s="355"/>
      <c r="P112" s="355"/>
      <c r="Q112" s="355"/>
      <c r="R112" s="355"/>
      <c r="S112" s="355"/>
      <c r="T112" s="355"/>
      <c r="U112" s="355"/>
      <c r="V112" s="356"/>
      <c r="W112" s="354"/>
      <c r="X112" s="355"/>
      <c r="Y112" s="355"/>
      <c r="Z112" s="355"/>
      <c r="AA112" s="355"/>
      <c r="AB112" s="355"/>
      <c r="AC112" s="355"/>
      <c r="AD112" s="355"/>
      <c r="AE112" s="356"/>
      <c r="AF112" s="354"/>
      <c r="AG112" s="355"/>
      <c r="AH112" s="355"/>
      <c r="AI112" s="355"/>
      <c r="AJ112" s="355"/>
      <c r="AK112" s="355"/>
      <c r="AL112" s="355"/>
      <c r="AM112" s="355"/>
      <c r="AN112" s="356"/>
    </row>
    <row r="113" spans="1:40" ht="12.75" customHeight="1" x14ac:dyDescent="0.3">
      <c r="A113" s="348"/>
      <c r="B113" s="349"/>
      <c r="C113" s="349"/>
      <c r="D113" s="350"/>
      <c r="E113" s="357"/>
      <c r="F113" s="358"/>
      <c r="G113" s="358"/>
      <c r="H113" s="358"/>
      <c r="I113" s="358"/>
      <c r="J113" s="358"/>
      <c r="K113" s="358"/>
      <c r="L113" s="358"/>
      <c r="M113" s="359"/>
      <c r="N113" s="357"/>
      <c r="O113" s="358"/>
      <c r="P113" s="358"/>
      <c r="Q113" s="358"/>
      <c r="R113" s="358"/>
      <c r="S113" s="358"/>
      <c r="T113" s="358"/>
      <c r="U113" s="358"/>
      <c r="V113" s="359"/>
      <c r="W113" s="357"/>
      <c r="X113" s="358"/>
      <c r="Y113" s="358"/>
      <c r="Z113" s="358"/>
      <c r="AA113" s="358"/>
      <c r="AB113" s="358"/>
      <c r="AC113" s="358"/>
      <c r="AD113" s="358"/>
      <c r="AE113" s="359"/>
      <c r="AF113" s="357"/>
      <c r="AG113" s="358"/>
      <c r="AH113" s="358"/>
      <c r="AI113" s="358"/>
      <c r="AJ113" s="358"/>
      <c r="AK113" s="358"/>
      <c r="AL113" s="358"/>
      <c r="AM113" s="358"/>
      <c r="AN113" s="359"/>
    </row>
    <row r="114" spans="1:40" ht="12.75" customHeight="1" x14ac:dyDescent="0.3">
      <c r="A114" s="351"/>
      <c r="B114" s="352"/>
      <c r="C114" s="352"/>
      <c r="D114" s="353"/>
      <c r="E114" s="360"/>
      <c r="F114" s="361"/>
      <c r="G114" s="361"/>
      <c r="H114" s="361"/>
      <c r="I114" s="361"/>
      <c r="J114" s="361"/>
      <c r="K114" s="361"/>
      <c r="L114" s="361"/>
      <c r="M114" s="362"/>
      <c r="N114" s="360"/>
      <c r="O114" s="361"/>
      <c r="P114" s="361"/>
      <c r="Q114" s="361"/>
      <c r="R114" s="361"/>
      <c r="S114" s="361"/>
      <c r="T114" s="361"/>
      <c r="U114" s="361"/>
      <c r="V114" s="362"/>
      <c r="W114" s="360"/>
      <c r="X114" s="361"/>
      <c r="Y114" s="361"/>
      <c r="Z114" s="361"/>
      <c r="AA114" s="361"/>
      <c r="AB114" s="361"/>
      <c r="AC114" s="361"/>
      <c r="AD114" s="361"/>
      <c r="AE114" s="362"/>
      <c r="AF114" s="360"/>
      <c r="AG114" s="361"/>
      <c r="AH114" s="361"/>
      <c r="AI114" s="361"/>
      <c r="AJ114" s="361"/>
      <c r="AK114" s="361"/>
      <c r="AL114" s="361"/>
      <c r="AM114" s="361"/>
      <c r="AN114" s="362"/>
    </row>
    <row r="115" spans="1:40" ht="26.4" customHeight="1" x14ac:dyDescent="0.3">
      <c r="A115" s="292"/>
      <c r="B115" s="292"/>
      <c r="C115" s="292"/>
      <c r="D115" s="292"/>
      <c r="E115" s="292"/>
      <c r="F115" s="292"/>
      <c r="G115" s="292"/>
      <c r="H115" s="292"/>
      <c r="I115" s="293" t="s">
        <v>360</v>
      </c>
      <c r="J115" s="293"/>
      <c r="K115" s="293"/>
      <c r="L115" s="293"/>
      <c r="M115" s="293"/>
      <c r="N115" s="293"/>
      <c r="O115" s="293"/>
      <c r="P115" s="293"/>
      <c r="Q115" s="293"/>
      <c r="R115" s="293"/>
      <c r="S115" s="293"/>
      <c r="T115" s="293"/>
      <c r="U115" s="293"/>
      <c r="V115" s="293"/>
      <c r="W115" s="293"/>
      <c r="X115" s="293"/>
      <c r="Y115" s="293"/>
      <c r="Z115" s="293"/>
      <c r="AA115" s="293"/>
      <c r="AB115" s="293"/>
      <c r="AC115" s="293"/>
      <c r="AD115" s="293"/>
      <c r="AE115" s="294" t="s">
        <v>536</v>
      </c>
      <c r="AF115" s="295"/>
      <c r="AG115" s="295"/>
      <c r="AH115" s="295"/>
      <c r="AI115" s="295"/>
      <c r="AJ115" s="295"/>
      <c r="AK115" s="295"/>
      <c r="AL115" s="295"/>
      <c r="AM115" s="295"/>
      <c r="AN115" s="296"/>
    </row>
    <row r="116" spans="1:40" ht="28.95" customHeight="1" x14ac:dyDescent="0.3">
      <c r="A116" s="292"/>
      <c r="B116" s="292"/>
      <c r="C116" s="292"/>
      <c r="D116" s="292"/>
      <c r="E116" s="292"/>
      <c r="F116" s="292"/>
      <c r="G116" s="292"/>
      <c r="H116" s="292"/>
      <c r="I116" s="293"/>
      <c r="J116" s="293"/>
      <c r="K116" s="293"/>
      <c r="L116" s="293"/>
      <c r="M116" s="293"/>
      <c r="N116" s="293"/>
      <c r="O116" s="293"/>
      <c r="P116" s="293"/>
      <c r="Q116" s="293"/>
      <c r="R116" s="293"/>
      <c r="S116" s="293"/>
      <c r="T116" s="293"/>
      <c r="U116" s="293"/>
      <c r="V116" s="293"/>
      <c r="W116" s="293"/>
      <c r="X116" s="293"/>
      <c r="Y116" s="293"/>
      <c r="Z116" s="293"/>
      <c r="AA116" s="293"/>
      <c r="AB116" s="293"/>
      <c r="AC116" s="293"/>
      <c r="AD116" s="293"/>
      <c r="AE116" s="297"/>
      <c r="AF116" s="298"/>
      <c r="AG116" s="298"/>
      <c r="AH116" s="298"/>
      <c r="AI116" s="298"/>
      <c r="AJ116" s="298"/>
      <c r="AK116" s="298"/>
      <c r="AL116" s="298"/>
      <c r="AM116" s="298"/>
      <c r="AN116" s="299"/>
    </row>
    <row r="117" spans="1:40" ht="24" customHeight="1" x14ac:dyDescent="0.3">
      <c r="A117" s="300" t="s">
        <v>361</v>
      </c>
      <c r="B117" s="301"/>
      <c r="C117" s="301"/>
      <c r="D117" s="302" t="str">
        <f>+D86</f>
        <v>MANTENIMIENTO Y MEJORAMIENTO DE LA INFRAESTRUCTURA VIAL EN LA ZONA DE INFLUENCIA DEL PROYECTO HIDROELÉCTRICO ITUANGO, Y OBRAS COMPLEMENTARIAS</v>
      </c>
      <c r="E117" s="302"/>
      <c r="F117" s="302"/>
      <c r="G117" s="302"/>
      <c r="H117" s="302"/>
      <c r="I117" s="302"/>
      <c r="J117" s="302"/>
      <c r="K117" s="302"/>
      <c r="L117" s="302"/>
      <c r="M117" s="302"/>
      <c r="N117" s="302"/>
      <c r="O117" s="302"/>
      <c r="P117" s="302"/>
      <c r="Q117" s="302"/>
      <c r="R117" s="302"/>
      <c r="S117" s="302"/>
      <c r="T117" s="302"/>
      <c r="U117" s="302"/>
      <c r="V117" s="302"/>
      <c r="W117" s="302"/>
      <c r="X117" s="302"/>
      <c r="Y117" s="302"/>
      <c r="Z117" s="302"/>
      <c r="AA117" s="302"/>
      <c r="AB117" s="302"/>
      <c r="AC117" s="302"/>
      <c r="AD117" s="302"/>
      <c r="AE117" s="302"/>
      <c r="AF117" s="302"/>
      <c r="AG117" s="301" t="s">
        <v>362</v>
      </c>
      <c r="AH117" s="301"/>
      <c r="AI117" s="301"/>
      <c r="AJ117" s="303">
        <v>4</v>
      </c>
      <c r="AK117" s="303"/>
      <c r="AL117" s="303"/>
      <c r="AM117" s="303"/>
      <c r="AN117" s="25"/>
    </row>
    <row r="118" spans="1:40" ht="16.2" customHeight="1" x14ac:dyDescent="0.3">
      <c r="A118" s="313" t="s">
        <v>363</v>
      </c>
      <c r="B118" s="314"/>
      <c r="C118" s="314"/>
      <c r="D118" s="315" t="s">
        <v>364</v>
      </c>
      <c r="E118" s="315"/>
      <c r="F118" s="315"/>
      <c r="G118" s="315"/>
      <c r="H118" s="315"/>
      <c r="I118" s="315"/>
      <c r="J118" s="315"/>
      <c r="K118" s="315"/>
      <c r="L118" s="315"/>
      <c r="M118" s="315"/>
      <c r="N118" s="315"/>
      <c r="O118" s="315"/>
      <c r="P118" s="315"/>
      <c r="Q118" s="315"/>
      <c r="R118" s="315"/>
      <c r="S118" s="316" t="s">
        <v>365</v>
      </c>
      <c r="T118" s="316"/>
      <c r="U118" s="316"/>
      <c r="V118" s="316"/>
      <c r="W118" s="304">
        <v>10</v>
      </c>
      <c r="X118" s="317"/>
      <c r="Y118" s="305" t="s">
        <v>366</v>
      </c>
      <c r="Z118" s="305"/>
      <c r="AA118" s="303">
        <v>10.6</v>
      </c>
      <c r="AB118" s="303"/>
      <c r="AC118" s="303"/>
      <c r="AD118" s="28" t="s">
        <v>367</v>
      </c>
      <c r="AE118" s="26"/>
      <c r="AG118" s="304" t="s">
        <v>106</v>
      </c>
      <c r="AH118" s="304"/>
      <c r="AI118" s="305" t="s">
        <v>368</v>
      </c>
      <c r="AJ118" s="305"/>
      <c r="AK118" s="306">
        <v>45432</v>
      </c>
      <c r="AL118" s="306"/>
      <c r="AM118" s="306"/>
      <c r="AN118" s="307"/>
    </row>
    <row r="119" spans="1:40" ht="37.5" customHeight="1" x14ac:dyDescent="0.3">
      <c r="A119" s="308" t="s">
        <v>369</v>
      </c>
      <c r="B119" s="309"/>
      <c r="C119" s="309"/>
      <c r="D119" s="310" t="str">
        <f>+D54</f>
        <v>MANTENIMIENTO Y MEJORAMIENTO DE LA INFRAESTRUCTURA VIAL EN LA ZONA DE INFLUENCIA DEL PROYECTO HIDROELÉCTRICO ITUANGO, Y OBRAS COMPLEMENTARIAS</v>
      </c>
      <c r="E119" s="311"/>
      <c r="F119" s="311"/>
      <c r="G119" s="311"/>
      <c r="H119" s="311"/>
      <c r="I119" s="311"/>
      <c r="J119" s="311"/>
      <c r="K119" s="311"/>
      <c r="L119" s="311"/>
      <c r="M119" s="311"/>
      <c r="N119" s="311"/>
      <c r="O119" s="311"/>
      <c r="P119" s="311"/>
      <c r="Q119" s="311"/>
      <c r="R119" s="311"/>
      <c r="S119" s="29" t="s">
        <v>370</v>
      </c>
      <c r="T119" s="27"/>
      <c r="U119" s="27"/>
      <c r="V119" s="29"/>
      <c r="W119" s="27"/>
      <c r="X119" s="27"/>
      <c r="Y119" s="312" t="str">
        <f>+Y88</f>
        <v>Acarreo de material común proveniente de derrumbes, desabombe y limpieza en general a distancias mayores de mil metros (1000 m)</v>
      </c>
      <c r="Z119" s="312"/>
      <c r="AA119" s="312"/>
      <c r="AB119" s="312"/>
      <c r="AC119" s="312"/>
      <c r="AD119" s="312"/>
      <c r="AE119" s="312"/>
      <c r="AF119" s="312"/>
      <c r="AG119" s="312"/>
      <c r="AH119" s="312"/>
      <c r="AI119" s="312"/>
      <c r="AJ119" s="312"/>
      <c r="AK119" s="312"/>
      <c r="AL119" s="312"/>
      <c r="AM119" s="312"/>
      <c r="AN119" s="25"/>
    </row>
    <row r="120" spans="1:40" ht="3" customHeight="1" x14ac:dyDescent="0.3">
      <c r="A120" s="21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3"/>
    </row>
    <row r="121" spans="1:40" ht="24.75" customHeight="1" x14ac:dyDescent="0.3">
      <c r="A121" s="325" t="s">
        <v>399</v>
      </c>
      <c r="B121" s="326"/>
      <c r="C121" s="326"/>
      <c r="D121" s="326"/>
      <c r="E121" s="326"/>
      <c r="F121" s="326"/>
      <c r="G121" s="327"/>
      <c r="H121" s="325" t="s">
        <v>404</v>
      </c>
      <c r="I121" s="326"/>
      <c r="J121" s="326"/>
      <c r="K121" s="326"/>
      <c r="L121" s="326"/>
      <c r="M121" s="325" t="s">
        <v>405</v>
      </c>
      <c r="N121" s="326"/>
      <c r="O121" s="326"/>
      <c r="P121" s="326"/>
      <c r="Q121" s="327"/>
      <c r="R121" s="325" t="s">
        <v>428</v>
      </c>
      <c r="S121" s="326"/>
      <c r="T121" s="326"/>
      <c r="U121" s="327"/>
      <c r="V121" s="325" t="s">
        <v>402</v>
      </c>
      <c r="W121" s="326"/>
      <c r="X121" s="326"/>
      <c r="Y121" s="327"/>
      <c r="Z121" s="325" t="s">
        <v>49</v>
      </c>
      <c r="AA121" s="326"/>
      <c r="AB121" s="326"/>
      <c r="AC121" s="326"/>
      <c r="AD121" s="327"/>
      <c r="AE121" s="325" t="s">
        <v>429</v>
      </c>
      <c r="AF121" s="326"/>
      <c r="AG121" s="326"/>
      <c r="AH121" s="326"/>
      <c r="AI121" s="327"/>
      <c r="AJ121" s="525" t="str">
        <f>AG118</f>
        <v>m³-km</v>
      </c>
      <c r="AK121" s="328"/>
      <c r="AL121" s="328"/>
      <c r="AM121" s="328"/>
      <c r="AN121" s="328"/>
    </row>
    <row r="122" spans="1:40" ht="34.950000000000003" customHeight="1" x14ac:dyDescent="0.3">
      <c r="A122" s="402" t="s">
        <v>692</v>
      </c>
      <c r="B122" s="403"/>
      <c r="C122" s="403"/>
      <c r="D122" s="403"/>
      <c r="E122" s="403"/>
      <c r="F122" s="403"/>
      <c r="G122" s="404"/>
      <c r="H122" s="504">
        <f>+'9,1'!J22</f>
        <v>499</v>
      </c>
      <c r="I122" s="499"/>
      <c r="J122" s="499"/>
      <c r="K122" s="499"/>
      <c r="L122" s="500"/>
      <c r="M122" s="322">
        <f>+'9,1'!P22</f>
        <v>520</v>
      </c>
      <c r="N122" s="323"/>
      <c r="O122" s="323"/>
      <c r="P122" s="323"/>
      <c r="Q122" s="441"/>
      <c r="R122" s="322">
        <f t="shared" ref="R122:R128" si="3">((M122-H122)/2)+H122</f>
        <v>509.5</v>
      </c>
      <c r="S122" s="323"/>
      <c r="T122" s="323"/>
      <c r="U122" s="441"/>
      <c r="V122" s="319" t="str">
        <f>+'9,1'!V22</f>
        <v>VVP</v>
      </c>
      <c r="W122" s="320"/>
      <c r="X122" s="320"/>
      <c r="Y122" s="321"/>
      <c r="Z122" s="526">
        <f>+'9,1'!AK22</f>
        <v>53.7</v>
      </c>
      <c r="AA122" s="527"/>
      <c r="AB122" s="527"/>
      <c r="AC122" s="527"/>
      <c r="AD122" s="528"/>
      <c r="AE122" s="529">
        <f>ROUND((12000-R122+2000-100)/1000,1)</f>
        <v>13.4</v>
      </c>
      <c r="AF122" s="530"/>
      <c r="AG122" s="530"/>
      <c r="AH122" s="530"/>
      <c r="AI122" s="531"/>
      <c r="AJ122" s="447">
        <f t="shared" ref="AJ122:AJ128" si="4">ROUND(Z122*AE122,1)</f>
        <v>719.6</v>
      </c>
      <c r="AK122" s="447"/>
      <c r="AL122" s="447"/>
      <c r="AM122" s="447"/>
      <c r="AN122" s="447"/>
    </row>
    <row r="123" spans="1:40" ht="34.950000000000003" customHeight="1" x14ac:dyDescent="0.3">
      <c r="A123" s="402" t="s">
        <v>692</v>
      </c>
      <c r="B123" s="403"/>
      <c r="C123" s="403"/>
      <c r="D123" s="403"/>
      <c r="E123" s="403"/>
      <c r="F123" s="403"/>
      <c r="G123" s="404"/>
      <c r="H123" s="504">
        <f>+'9,1'!J23</f>
        <v>2770</v>
      </c>
      <c r="I123" s="499"/>
      <c r="J123" s="499"/>
      <c r="K123" s="499"/>
      <c r="L123" s="500"/>
      <c r="M123" s="322">
        <f>+'9,1'!P23</f>
        <v>3275</v>
      </c>
      <c r="N123" s="323"/>
      <c r="O123" s="323"/>
      <c r="P123" s="323"/>
      <c r="Q123" s="441"/>
      <c r="R123" s="322">
        <f t="shared" si="3"/>
        <v>3022.5</v>
      </c>
      <c r="S123" s="323"/>
      <c r="T123" s="323"/>
      <c r="U123" s="441"/>
      <c r="V123" s="319" t="str">
        <f>+'9,1'!V23</f>
        <v>VVP</v>
      </c>
      <c r="W123" s="320"/>
      <c r="X123" s="320"/>
      <c r="Y123" s="321"/>
      <c r="Z123" s="526">
        <f>+'9,1'!AK23</f>
        <v>56</v>
      </c>
      <c r="AA123" s="527"/>
      <c r="AB123" s="527"/>
      <c r="AC123" s="527"/>
      <c r="AD123" s="528"/>
      <c r="AE123" s="529">
        <f t="shared" ref="AE123:AE128" si="5">ROUND((12000-R123+2000-100)/1000,1)</f>
        <v>10.9</v>
      </c>
      <c r="AF123" s="530"/>
      <c r="AG123" s="530"/>
      <c r="AH123" s="530"/>
      <c r="AI123" s="531"/>
      <c r="AJ123" s="447">
        <f t="shared" si="4"/>
        <v>610.4</v>
      </c>
      <c r="AK123" s="447"/>
      <c r="AL123" s="447"/>
      <c r="AM123" s="447"/>
      <c r="AN123" s="447"/>
    </row>
    <row r="124" spans="1:40" ht="34.950000000000003" customHeight="1" x14ac:dyDescent="0.3">
      <c r="A124" s="402" t="s">
        <v>692</v>
      </c>
      <c r="B124" s="403"/>
      <c r="C124" s="403"/>
      <c r="D124" s="403"/>
      <c r="E124" s="403"/>
      <c r="F124" s="403"/>
      <c r="G124" s="404"/>
      <c r="H124" s="504">
        <f>+'9,1'!J24</f>
        <v>3735</v>
      </c>
      <c r="I124" s="499"/>
      <c r="J124" s="499"/>
      <c r="K124" s="499"/>
      <c r="L124" s="500"/>
      <c r="M124" s="322">
        <f>+'9,1'!P24</f>
        <v>3781</v>
      </c>
      <c r="N124" s="323"/>
      <c r="O124" s="323"/>
      <c r="P124" s="323"/>
      <c r="Q124" s="441"/>
      <c r="R124" s="322">
        <f t="shared" si="3"/>
        <v>3758</v>
      </c>
      <c r="S124" s="323"/>
      <c r="T124" s="323"/>
      <c r="U124" s="441"/>
      <c r="V124" s="319" t="str">
        <f>+'9,1'!V24</f>
        <v>VVP</v>
      </c>
      <c r="W124" s="320"/>
      <c r="X124" s="320"/>
      <c r="Y124" s="321"/>
      <c r="Z124" s="526">
        <f>+'9,1'!AK24</f>
        <v>66</v>
      </c>
      <c r="AA124" s="527"/>
      <c r="AB124" s="527"/>
      <c r="AC124" s="527"/>
      <c r="AD124" s="528"/>
      <c r="AE124" s="529">
        <f t="shared" si="5"/>
        <v>10.1</v>
      </c>
      <c r="AF124" s="530"/>
      <c r="AG124" s="530"/>
      <c r="AH124" s="530"/>
      <c r="AI124" s="531"/>
      <c r="AJ124" s="447">
        <f t="shared" si="4"/>
        <v>666.6</v>
      </c>
      <c r="AK124" s="447"/>
      <c r="AL124" s="447"/>
      <c r="AM124" s="447"/>
      <c r="AN124" s="447"/>
    </row>
    <row r="125" spans="1:40" ht="34.950000000000003" customHeight="1" x14ac:dyDescent="0.3">
      <c r="A125" s="402" t="s">
        <v>692</v>
      </c>
      <c r="B125" s="403"/>
      <c r="C125" s="403"/>
      <c r="D125" s="403"/>
      <c r="E125" s="403"/>
      <c r="F125" s="403"/>
      <c r="G125" s="404"/>
      <c r="H125" s="504">
        <f>+'9,1'!J25</f>
        <v>3923</v>
      </c>
      <c r="I125" s="499"/>
      <c r="J125" s="499"/>
      <c r="K125" s="499"/>
      <c r="L125" s="500"/>
      <c r="M125" s="322">
        <f>+'9,1'!P25</f>
        <v>4020</v>
      </c>
      <c r="N125" s="323"/>
      <c r="O125" s="323"/>
      <c r="P125" s="323"/>
      <c r="Q125" s="441"/>
      <c r="R125" s="322">
        <f t="shared" si="3"/>
        <v>3971.5</v>
      </c>
      <c r="S125" s="323"/>
      <c r="T125" s="323"/>
      <c r="U125" s="441"/>
      <c r="V125" s="319" t="str">
        <f>+'9,1'!V25</f>
        <v>VVP</v>
      </c>
      <c r="W125" s="320"/>
      <c r="X125" s="320"/>
      <c r="Y125" s="321"/>
      <c r="Z125" s="526">
        <f>+'9,1'!AK25</f>
        <v>42</v>
      </c>
      <c r="AA125" s="527"/>
      <c r="AB125" s="527"/>
      <c r="AC125" s="527"/>
      <c r="AD125" s="528"/>
      <c r="AE125" s="529">
        <f t="shared" si="5"/>
        <v>9.9</v>
      </c>
      <c r="AF125" s="530"/>
      <c r="AG125" s="530"/>
      <c r="AH125" s="530"/>
      <c r="AI125" s="531"/>
      <c r="AJ125" s="447">
        <f t="shared" si="4"/>
        <v>415.8</v>
      </c>
      <c r="AK125" s="447"/>
      <c r="AL125" s="447"/>
      <c r="AM125" s="447"/>
      <c r="AN125" s="447"/>
    </row>
    <row r="126" spans="1:40" ht="34.950000000000003" customHeight="1" x14ac:dyDescent="0.3">
      <c r="A126" s="402" t="s">
        <v>692</v>
      </c>
      <c r="B126" s="403"/>
      <c r="C126" s="403"/>
      <c r="D126" s="403"/>
      <c r="E126" s="403"/>
      <c r="F126" s="403"/>
      <c r="G126" s="404"/>
      <c r="H126" s="504">
        <f>+'9,1'!J26</f>
        <v>4909</v>
      </c>
      <c r="I126" s="499"/>
      <c r="J126" s="499"/>
      <c r="K126" s="499"/>
      <c r="L126" s="500"/>
      <c r="M126" s="322">
        <f>+'9,1'!P26</f>
        <v>4953</v>
      </c>
      <c r="N126" s="323"/>
      <c r="O126" s="323"/>
      <c r="P126" s="323"/>
      <c r="Q126" s="441"/>
      <c r="R126" s="322">
        <f t="shared" si="3"/>
        <v>4931</v>
      </c>
      <c r="S126" s="323"/>
      <c r="T126" s="323"/>
      <c r="U126" s="441"/>
      <c r="V126" s="319" t="str">
        <f>+'9,1'!V26</f>
        <v>VVP</v>
      </c>
      <c r="W126" s="320"/>
      <c r="X126" s="320"/>
      <c r="Y126" s="321"/>
      <c r="Z126" s="526">
        <f>+'9,1'!AK26</f>
        <v>225.2</v>
      </c>
      <c r="AA126" s="527"/>
      <c r="AB126" s="527"/>
      <c r="AC126" s="527"/>
      <c r="AD126" s="528"/>
      <c r="AE126" s="529">
        <f t="shared" si="5"/>
        <v>9</v>
      </c>
      <c r="AF126" s="530"/>
      <c r="AG126" s="530"/>
      <c r="AH126" s="530"/>
      <c r="AI126" s="531"/>
      <c r="AJ126" s="447">
        <f t="shared" si="4"/>
        <v>2026.8</v>
      </c>
      <c r="AK126" s="447"/>
      <c r="AL126" s="447"/>
      <c r="AM126" s="447"/>
      <c r="AN126" s="447"/>
    </row>
    <row r="127" spans="1:40" ht="34.950000000000003" customHeight="1" x14ac:dyDescent="0.3">
      <c r="A127" s="402" t="s">
        <v>692</v>
      </c>
      <c r="B127" s="403"/>
      <c r="C127" s="403"/>
      <c r="D127" s="403"/>
      <c r="E127" s="403"/>
      <c r="F127" s="403"/>
      <c r="G127" s="404"/>
      <c r="H127" s="504">
        <f>+'9,1'!J27</f>
        <v>5466</v>
      </c>
      <c r="I127" s="499"/>
      <c r="J127" s="499"/>
      <c r="K127" s="499"/>
      <c r="L127" s="500"/>
      <c r="M127" s="322">
        <f>+'9,1'!P27</f>
        <v>5488</v>
      </c>
      <c r="N127" s="323"/>
      <c r="O127" s="323"/>
      <c r="P127" s="323"/>
      <c r="Q127" s="441"/>
      <c r="R127" s="322">
        <f t="shared" si="3"/>
        <v>5477</v>
      </c>
      <c r="S127" s="323"/>
      <c r="T127" s="323"/>
      <c r="U127" s="441"/>
      <c r="V127" s="319" t="str">
        <f>+'9,1'!V27</f>
        <v>VVP</v>
      </c>
      <c r="W127" s="320"/>
      <c r="X127" s="320"/>
      <c r="Y127" s="321"/>
      <c r="Z127" s="526">
        <f>+'9,1'!AK27</f>
        <v>32.799999999999997</v>
      </c>
      <c r="AA127" s="527"/>
      <c r="AB127" s="527"/>
      <c r="AC127" s="527"/>
      <c r="AD127" s="528"/>
      <c r="AE127" s="529">
        <f t="shared" si="5"/>
        <v>8.4</v>
      </c>
      <c r="AF127" s="530"/>
      <c r="AG127" s="530"/>
      <c r="AH127" s="530"/>
      <c r="AI127" s="531"/>
      <c r="AJ127" s="447">
        <f t="shared" si="4"/>
        <v>275.5</v>
      </c>
      <c r="AK127" s="447"/>
      <c r="AL127" s="447"/>
      <c r="AM127" s="447"/>
      <c r="AN127" s="447"/>
    </row>
    <row r="128" spans="1:40" ht="34.950000000000003" customHeight="1" x14ac:dyDescent="0.3">
      <c r="A128" s="402" t="s">
        <v>692</v>
      </c>
      <c r="B128" s="403"/>
      <c r="C128" s="403"/>
      <c r="D128" s="403"/>
      <c r="E128" s="403"/>
      <c r="F128" s="403"/>
      <c r="G128" s="404"/>
      <c r="H128" s="504">
        <f>+'9,1'!J28</f>
        <v>5667</v>
      </c>
      <c r="I128" s="499"/>
      <c r="J128" s="499"/>
      <c r="K128" s="499"/>
      <c r="L128" s="500"/>
      <c r="M128" s="322">
        <f>+'9,1'!P28</f>
        <v>10162</v>
      </c>
      <c r="N128" s="323"/>
      <c r="O128" s="323"/>
      <c r="P128" s="323"/>
      <c r="Q128" s="441"/>
      <c r="R128" s="322">
        <f t="shared" si="3"/>
        <v>7914.5</v>
      </c>
      <c r="S128" s="323"/>
      <c r="T128" s="323"/>
      <c r="U128" s="441"/>
      <c r="V128" s="319" t="str">
        <f>+'9,1'!V28</f>
        <v>VVP</v>
      </c>
      <c r="W128" s="320"/>
      <c r="X128" s="320"/>
      <c r="Y128" s="321"/>
      <c r="Z128" s="526">
        <f>+'9,1'!AK28</f>
        <v>84</v>
      </c>
      <c r="AA128" s="527"/>
      <c r="AB128" s="527"/>
      <c r="AC128" s="527"/>
      <c r="AD128" s="528"/>
      <c r="AE128" s="529">
        <f t="shared" si="5"/>
        <v>6</v>
      </c>
      <c r="AF128" s="530"/>
      <c r="AG128" s="530"/>
      <c r="AH128" s="530"/>
      <c r="AI128" s="531"/>
      <c r="AJ128" s="447">
        <f t="shared" si="4"/>
        <v>504</v>
      </c>
      <c r="AK128" s="447"/>
      <c r="AL128" s="447"/>
      <c r="AM128" s="447"/>
      <c r="AN128" s="447"/>
    </row>
    <row r="129" spans="1:40" ht="34.950000000000003" customHeight="1" x14ac:dyDescent="0.3">
      <c r="A129" s="402" t="s">
        <v>692</v>
      </c>
      <c r="B129" s="403"/>
      <c r="C129" s="403"/>
      <c r="D129" s="403"/>
      <c r="E129" s="403"/>
      <c r="F129" s="403"/>
      <c r="G129" s="404"/>
      <c r="H129" s="504">
        <f>+'9,1'!J29</f>
        <v>6010</v>
      </c>
      <c r="I129" s="499"/>
      <c r="J129" s="499"/>
      <c r="K129" s="499"/>
      <c r="L129" s="500"/>
      <c r="M129" s="322">
        <f>+'9,1'!P29</f>
        <v>6010</v>
      </c>
      <c r="N129" s="323"/>
      <c r="O129" s="323"/>
      <c r="P129" s="323"/>
      <c r="Q129" s="441"/>
      <c r="R129" s="322">
        <f>((M129-H129)/2)+H129</f>
        <v>6010</v>
      </c>
      <c r="S129" s="323"/>
      <c r="T129" s="323"/>
      <c r="U129" s="441"/>
      <c r="V129" s="319" t="str">
        <f>+'9,1'!V29</f>
        <v>VVP</v>
      </c>
      <c r="W129" s="320"/>
      <c r="X129" s="320"/>
      <c r="Y129" s="321"/>
      <c r="Z129" s="526">
        <f>+'9,1'!AK29</f>
        <v>28</v>
      </c>
      <c r="AA129" s="527"/>
      <c r="AB129" s="527"/>
      <c r="AC129" s="527"/>
      <c r="AD129" s="528"/>
      <c r="AE129" s="529">
        <f>ROUND((12000-R129+2000-100)/1000,1)</f>
        <v>7.9</v>
      </c>
      <c r="AF129" s="530"/>
      <c r="AG129" s="530"/>
      <c r="AH129" s="530"/>
      <c r="AI129" s="531"/>
      <c r="AJ129" s="447">
        <f>ROUND(Z129*AE129,1)</f>
        <v>221.2</v>
      </c>
      <c r="AK129" s="447"/>
      <c r="AL129" s="447"/>
      <c r="AM129" s="447"/>
      <c r="AN129" s="447"/>
    </row>
    <row r="130" spans="1:40" ht="34.950000000000003" customHeight="1" x14ac:dyDescent="0.3">
      <c r="A130" s="402" t="s">
        <v>692</v>
      </c>
      <c r="B130" s="403"/>
      <c r="C130" s="403"/>
      <c r="D130" s="403"/>
      <c r="E130" s="403"/>
      <c r="F130" s="403"/>
      <c r="G130" s="404"/>
      <c r="H130" s="504">
        <f>+'9,1'!J30</f>
        <v>7255</v>
      </c>
      <c r="I130" s="499"/>
      <c r="J130" s="499"/>
      <c r="K130" s="499"/>
      <c r="L130" s="500"/>
      <c r="M130" s="322">
        <f>+'9,1'!P30</f>
        <v>7319</v>
      </c>
      <c r="N130" s="323"/>
      <c r="O130" s="323"/>
      <c r="P130" s="323"/>
      <c r="Q130" s="441"/>
      <c r="R130" s="322">
        <f>((M130-H130)/2)+H130</f>
        <v>7287</v>
      </c>
      <c r="S130" s="323"/>
      <c r="T130" s="323"/>
      <c r="U130" s="441"/>
      <c r="V130" s="319" t="str">
        <f>+'9,1'!V30</f>
        <v>VVP</v>
      </c>
      <c r="W130" s="320"/>
      <c r="X130" s="320"/>
      <c r="Y130" s="321"/>
      <c r="Z130" s="526">
        <f>+'9,1'!AK30</f>
        <v>240.6</v>
      </c>
      <c r="AA130" s="527"/>
      <c r="AB130" s="527"/>
      <c r="AC130" s="527"/>
      <c r="AD130" s="528"/>
      <c r="AE130" s="529">
        <f>ROUND((12000-R130+2000-100)/1000,1)</f>
        <v>6.6</v>
      </c>
      <c r="AF130" s="530"/>
      <c r="AG130" s="530"/>
      <c r="AH130" s="530"/>
      <c r="AI130" s="531"/>
      <c r="AJ130" s="447">
        <f>ROUND(Z130*AE130,1)</f>
        <v>1588</v>
      </c>
      <c r="AK130" s="447"/>
      <c r="AL130" s="447"/>
      <c r="AM130" s="447"/>
      <c r="AN130" s="447"/>
    </row>
    <row r="131" spans="1:40" s="43" customFormat="1" x14ac:dyDescent="0.3">
      <c r="A131" s="544" t="s">
        <v>407</v>
      </c>
      <c r="B131" s="545"/>
      <c r="C131" s="545"/>
      <c r="D131" s="545"/>
      <c r="E131" s="545"/>
      <c r="F131" s="545"/>
      <c r="G131" s="545"/>
      <c r="H131" s="545"/>
      <c r="I131" s="545"/>
      <c r="J131" s="545"/>
      <c r="K131" s="545"/>
      <c r="L131" s="545"/>
      <c r="M131" s="545"/>
      <c r="N131" s="545"/>
      <c r="O131" s="545"/>
      <c r="P131" s="545"/>
      <c r="Q131" s="545"/>
      <c r="R131" s="545"/>
      <c r="S131" s="545"/>
      <c r="T131" s="545"/>
      <c r="U131" s="545"/>
      <c r="V131" s="545"/>
      <c r="W131" s="545"/>
      <c r="X131" s="545"/>
      <c r="Y131" s="545"/>
      <c r="Z131" s="545"/>
      <c r="AA131" s="545"/>
      <c r="AB131" s="545"/>
      <c r="AC131" s="545"/>
      <c r="AD131" s="545"/>
      <c r="AE131" s="545"/>
      <c r="AF131" s="545"/>
      <c r="AG131" s="545"/>
      <c r="AH131" s="545"/>
      <c r="AI131" s="546"/>
      <c r="AJ131" s="387">
        <f>SUM(AJ122:AN130)</f>
        <v>7027.9</v>
      </c>
      <c r="AK131" s="388"/>
      <c r="AL131" s="388"/>
      <c r="AM131" s="388"/>
      <c r="AN131" s="389"/>
    </row>
    <row r="132" spans="1:40" s="43" customFormat="1" x14ac:dyDescent="0.3">
      <c r="A132" s="544" t="s">
        <v>353</v>
      </c>
      <c r="B132" s="545"/>
      <c r="C132" s="545"/>
      <c r="D132" s="545"/>
      <c r="E132" s="545"/>
      <c r="F132" s="545"/>
      <c r="G132" s="545"/>
      <c r="H132" s="545"/>
      <c r="I132" s="545"/>
      <c r="J132" s="545"/>
      <c r="K132" s="545"/>
      <c r="L132" s="545"/>
      <c r="M132" s="545"/>
      <c r="N132" s="545"/>
      <c r="O132" s="545"/>
      <c r="P132" s="545"/>
      <c r="Q132" s="545"/>
      <c r="R132" s="545"/>
      <c r="S132" s="545"/>
      <c r="T132" s="545"/>
      <c r="U132" s="545"/>
      <c r="V132" s="545"/>
      <c r="W132" s="545"/>
      <c r="X132" s="545"/>
      <c r="Y132" s="545"/>
      <c r="Z132" s="545"/>
      <c r="AA132" s="545"/>
      <c r="AB132" s="545"/>
      <c r="AC132" s="545"/>
      <c r="AD132" s="545"/>
      <c r="AE132" s="545"/>
      <c r="AF132" s="545"/>
      <c r="AG132" s="545"/>
      <c r="AH132" s="545"/>
      <c r="AI132" s="546"/>
      <c r="AJ132" s="387">
        <f>+AJ131+AJ107</f>
        <v>19834</v>
      </c>
      <c r="AK132" s="388"/>
      <c r="AL132" s="388"/>
      <c r="AM132" s="388"/>
      <c r="AN132" s="389"/>
    </row>
    <row r="133" spans="1:40" x14ac:dyDescent="0.3">
      <c r="A133" s="363" t="s">
        <v>430</v>
      </c>
      <c r="B133" s="364"/>
      <c r="C133" s="364"/>
      <c r="D133" s="364"/>
      <c r="E133" s="364"/>
      <c r="F133" s="364"/>
      <c r="G133" s="364"/>
      <c r="H133" s="364"/>
      <c r="I133" s="364"/>
      <c r="J133" s="364"/>
      <c r="K133" s="364"/>
      <c r="L133" s="364"/>
      <c r="M133" s="364"/>
      <c r="N133" s="364"/>
      <c r="O133" s="364"/>
      <c r="P133" s="364"/>
      <c r="Q133" s="364"/>
      <c r="R133" s="364"/>
      <c r="S133" s="364"/>
      <c r="T133" s="364"/>
      <c r="U133" s="364"/>
      <c r="V133" s="364"/>
      <c r="W133" s="364"/>
      <c r="X133" s="364"/>
      <c r="Y133" s="364"/>
      <c r="Z133" s="364"/>
      <c r="AA133" s="364"/>
      <c r="AB133" s="364"/>
      <c r="AC133" s="364"/>
      <c r="AD133" s="364"/>
      <c r="AE133" s="364"/>
      <c r="AF133" s="364"/>
      <c r="AG133" s="364"/>
      <c r="AH133" s="364"/>
      <c r="AI133" s="364"/>
      <c r="AJ133" s="364"/>
      <c r="AK133" s="364"/>
      <c r="AL133" s="364"/>
      <c r="AM133" s="364"/>
      <c r="AN133" s="365"/>
    </row>
    <row r="134" spans="1:40" ht="12.75" customHeight="1" x14ac:dyDescent="0.3">
      <c r="A134" s="532" t="s">
        <v>518</v>
      </c>
      <c r="B134" s="533"/>
      <c r="C134" s="533"/>
      <c r="D134" s="533"/>
      <c r="E134" s="533"/>
      <c r="F134" s="533"/>
      <c r="G134" s="533"/>
      <c r="H134" s="533"/>
      <c r="I134" s="533"/>
      <c r="J134" s="533"/>
      <c r="K134" s="533"/>
      <c r="L134" s="533"/>
      <c r="M134" s="533"/>
      <c r="N134" s="533"/>
      <c r="O134" s="533"/>
      <c r="P134" s="533"/>
      <c r="Q134" s="533"/>
      <c r="R134" s="533"/>
      <c r="S134" s="533"/>
      <c r="T134" s="533"/>
      <c r="U134" s="533"/>
      <c r="V134" s="533"/>
      <c r="W134" s="533"/>
      <c r="X134" s="533"/>
      <c r="Y134" s="533"/>
      <c r="Z134" s="533"/>
      <c r="AA134" s="533"/>
      <c r="AB134" s="533"/>
      <c r="AC134" s="533"/>
      <c r="AD134" s="533"/>
      <c r="AE134" s="533"/>
      <c r="AF134" s="533"/>
      <c r="AG134" s="533"/>
      <c r="AH134" s="533"/>
      <c r="AI134" s="533"/>
      <c r="AJ134" s="533"/>
      <c r="AK134" s="533"/>
      <c r="AL134" s="533"/>
      <c r="AM134" s="533"/>
      <c r="AN134" s="534"/>
    </row>
    <row r="135" spans="1:40" ht="12.75" customHeight="1" x14ac:dyDescent="0.3">
      <c r="A135" s="535"/>
      <c r="B135" s="536"/>
      <c r="C135" s="536"/>
      <c r="D135" s="536"/>
      <c r="E135" s="536"/>
      <c r="F135" s="536"/>
      <c r="G135" s="536"/>
      <c r="H135" s="536"/>
      <c r="I135" s="536"/>
      <c r="J135" s="536"/>
      <c r="K135" s="536"/>
      <c r="L135" s="536"/>
      <c r="M135" s="536"/>
      <c r="N135" s="536"/>
      <c r="O135" s="536"/>
      <c r="P135" s="536"/>
      <c r="Q135" s="536"/>
      <c r="R135" s="536"/>
      <c r="S135" s="536"/>
      <c r="T135" s="536"/>
      <c r="U135" s="536"/>
      <c r="V135" s="536"/>
      <c r="W135" s="536"/>
      <c r="X135" s="536"/>
      <c r="Y135" s="536"/>
      <c r="Z135" s="536"/>
      <c r="AA135" s="536"/>
      <c r="AB135" s="536"/>
      <c r="AC135" s="536"/>
      <c r="AD135" s="536"/>
      <c r="AE135" s="536"/>
      <c r="AF135" s="536"/>
      <c r="AG135" s="536"/>
      <c r="AH135" s="536"/>
      <c r="AI135" s="536"/>
      <c r="AJ135" s="536"/>
      <c r="AK135" s="536"/>
      <c r="AL135" s="536"/>
      <c r="AM135" s="536"/>
      <c r="AN135" s="537"/>
    </row>
    <row r="136" spans="1:40" ht="12.75" customHeight="1" x14ac:dyDescent="0.3">
      <c r="A136" s="535"/>
      <c r="B136" s="536"/>
      <c r="C136" s="536"/>
      <c r="D136" s="536"/>
      <c r="E136" s="536"/>
      <c r="F136" s="536"/>
      <c r="G136" s="536"/>
      <c r="H136" s="536"/>
      <c r="I136" s="536"/>
      <c r="J136" s="536"/>
      <c r="K136" s="536"/>
      <c r="L136" s="536"/>
      <c r="M136" s="536"/>
      <c r="N136" s="536"/>
      <c r="O136" s="536"/>
      <c r="P136" s="536"/>
      <c r="Q136" s="536"/>
      <c r="R136" s="536"/>
      <c r="S136" s="536"/>
      <c r="T136" s="536"/>
      <c r="U136" s="536"/>
      <c r="V136" s="536"/>
      <c r="W136" s="536"/>
      <c r="X136" s="536"/>
      <c r="Y136" s="536"/>
      <c r="Z136" s="536"/>
      <c r="AA136" s="536"/>
      <c r="AB136" s="536"/>
      <c r="AC136" s="536"/>
      <c r="AD136" s="536"/>
      <c r="AE136" s="536"/>
      <c r="AF136" s="536"/>
      <c r="AG136" s="536"/>
      <c r="AH136" s="536"/>
      <c r="AI136" s="536"/>
      <c r="AJ136" s="536"/>
      <c r="AK136" s="536"/>
      <c r="AL136" s="536"/>
      <c r="AM136" s="536"/>
      <c r="AN136" s="537"/>
    </row>
    <row r="137" spans="1:40" ht="12.75" customHeight="1" x14ac:dyDescent="0.3">
      <c r="A137" s="535"/>
      <c r="B137" s="536"/>
      <c r="C137" s="536"/>
      <c r="D137" s="536"/>
      <c r="E137" s="536"/>
      <c r="F137" s="536"/>
      <c r="G137" s="536"/>
      <c r="H137" s="536"/>
      <c r="I137" s="536"/>
      <c r="J137" s="536"/>
      <c r="K137" s="536"/>
      <c r="L137" s="536"/>
      <c r="M137" s="536"/>
      <c r="N137" s="536"/>
      <c r="O137" s="536"/>
      <c r="P137" s="536"/>
      <c r="Q137" s="536"/>
      <c r="R137" s="536"/>
      <c r="S137" s="536"/>
      <c r="T137" s="536"/>
      <c r="U137" s="536"/>
      <c r="V137" s="536"/>
      <c r="W137" s="536"/>
      <c r="X137" s="536"/>
      <c r="Y137" s="536"/>
      <c r="Z137" s="536"/>
      <c r="AA137" s="536"/>
      <c r="AB137" s="536"/>
      <c r="AC137" s="536"/>
      <c r="AD137" s="536"/>
      <c r="AE137" s="536"/>
      <c r="AF137" s="536"/>
      <c r="AG137" s="536"/>
      <c r="AH137" s="536"/>
      <c r="AI137" s="536"/>
      <c r="AJ137" s="536"/>
      <c r="AK137" s="536"/>
      <c r="AL137" s="536"/>
      <c r="AM137" s="536"/>
      <c r="AN137" s="537"/>
    </row>
    <row r="138" spans="1:40" ht="12.75" customHeight="1" x14ac:dyDescent="0.3">
      <c r="A138" s="535"/>
      <c r="B138" s="536"/>
      <c r="C138" s="536"/>
      <c r="D138" s="536"/>
      <c r="E138" s="536"/>
      <c r="F138" s="536"/>
      <c r="G138" s="536"/>
      <c r="H138" s="536"/>
      <c r="I138" s="536"/>
      <c r="J138" s="536"/>
      <c r="K138" s="536"/>
      <c r="L138" s="536"/>
      <c r="M138" s="536"/>
      <c r="N138" s="536"/>
      <c r="O138" s="536"/>
      <c r="P138" s="536"/>
      <c r="Q138" s="536"/>
      <c r="R138" s="536"/>
      <c r="S138" s="536"/>
      <c r="T138" s="536"/>
      <c r="U138" s="536"/>
      <c r="V138" s="536"/>
      <c r="W138" s="536"/>
      <c r="X138" s="536"/>
      <c r="Y138" s="536"/>
      <c r="Z138" s="536"/>
      <c r="AA138" s="536"/>
      <c r="AB138" s="536"/>
      <c r="AC138" s="536"/>
      <c r="AD138" s="536"/>
      <c r="AE138" s="536"/>
      <c r="AF138" s="536"/>
      <c r="AG138" s="536"/>
      <c r="AH138" s="536"/>
      <c r="AI138" s="536"/>
      <c r="AJ138" s="536"/>
      <c r="AK138" s="536"/>
      <c r="AL138" s="536"/>
      <c r="AM138" s="536"/>
      <c r="AN138" s="537"/>
    </row>
    <row r="139" spans="1:40" ht="12.75" customHeight="1" x14ac:dyDescent="0.3">
      <c r="A139" s="535"/>
      <c r="B139" s="536"/>
      <c r="C139" s="536"/>
      <c r="D139" s="536"/>
      <c r="E139" s="536"/>
      <c r="F139" s="536"/>
      <c r="G139" s="536"/>
      <c r="H139" s="536"/>
      <c r="I139" s="536"/>
      <c r="J139" s="536"/>
      <c r="K139" s="536"/>
      <c r="L139" s="536"/>
      <c r="M139" s="536"/>
      <c r="N139" s="536"/>
      <c r="O139" s="536"/>
      <c r="P139" s="536"/>
      <c r="Q139" s="536"/>
      <c r="R139" s="536"/>
      <c r="S139" s="536"/>
      <c r="T139" s="536"/>
      <c r="U139" s="536"/>
      <c r="V139" s="536"/>
      <c r="W139" s="536"/>
      <c r="X139" s="536"/>
      <c r="Y139" s="536"/>
      <c r="Z139" s="536"/>
      <c r="AA139" s="536"/>
      <c r="AB139" s="536"/>
      <c r="AC139" s="536"/>
      <c r="AD139" s="536"/>
      <c r="AE139" s="536"/>
      <c r="AF139" s="536"/>
      <c r="AG139" s="536"/>
      <c r="AH139" s="536"/>
      <c r="AI139" s="536"/>
      <c r="AJ139" s="536"/>
      <c r="AK139" s="536"/>
      <c r="AL139" s="536"/>
      <c r="AM139" s="536"/>
      <c r="AN139" s="537"/>
    </row>
    <row r="140" spans="1:40" ht="12.75" customHeight="1" x14ac:dyDescent="0.3">
      <c r="A140" s="535"/>
      <c r="B140" s="536"/>
      <c r="C140" s="536"/>
      <c r="D140" s="536"/>
      <c r="E140" s="536"/>
      <c r="F140" s="536"/>
      <c r="G140" s="536"/>
      <c r="H140" s="536"/>
      <c r="I140" s="536"/>
      <c r="J140" s="536"/>
      <c r="K140" s="536"/>
      <c r="L140" s="536"/>
      <c r="M140" s="536"/>
      <c r="N140" s="536"/>
      <c r="O140" s="536"/>
      <c r="P140" s="536"/>
      <c r="Q140" s="536"/>
      <c r="R140" s="536"/>
      <c r="S140" s="536"/>
      <c r="T140" s="536"/>
      <c r="U140" s="536"/>
      <c r="V140" s="536"/>
      <c r="W140" s="536"/>
      <c r="X140" s="536"/>
      <c r="Y140" s="536"/>
      <c r="Z140" s="536"/>
      <c r="AA140" s="536"/>
      <c r="AB140" s="536"/>
      <c r="AC140" s="536"/>
      <c r="AD140" s="536"/>
      <c r="AE140" s="536"/>
      <c r="AF140" s="536"/>
      <c r="AG140" s="536"/>
      <c r="AH140" s="536"/>
      <c r="AI140" s="536"/>
      <c r="AJ140" s="536"/>
      <c r="AK140" s="536"/>
      <c r="AL140" s="536"/>
      <c r="AM140" s="536"/>
      <c r="AN140" s="537"/>
    </row>
    <row r="141" spans="1:40" ht="12.75" customHeight="1" x14ac:dyDescent="0.3">
      <c r="A141" s="535"/>
      <c r="B141" s="536"/>
      <c r="C141" s="536"/>
      <c r="D141" s="536"/>
      <c r="E141" s="536"/>
      <c r="F141" s="536"/>
      <c r="G141" s="536"/>
      <c r="H141" s="536"/>
      <c r="I141" s="536"/>
      <c r="J141" s="536"/>
      <c r="K141" s="536"/>
      <c r="L141" s="536"/>
      <c r="M141" s="536"/>
      <c r="N141" s="536"/>
      <c r="O141" s="536"/>
      <c r="P141" s="536"/>
      <c r="Q141" s="536"/>
      <c r="R141" s="536"/>
      <c r="S141" s="536"/>
      <c r="T141" s="536"/>
      <c r="U141" s="536"/>
      <c r="V141" s="536"/>
      <c r="W141" s="536"/>
      <c r="X141" s="536"/>
      <c r="Y141" s="536"/>
      <c r="Z141" s="536"/>
      <c r="AA141" s="536"/>
      <c r="AB141" s="536"/>
      <c r="AC141" s="536"/>
      <c r="AD141" s="536"/>
      <c r="AE141" s="536"/>
      <c r="AF141" s="536"/>
      <c r="AG141" s="536"/>
      <c r="AH141" s="536"/>
      <c r="AI141" s="536"/>
      <c r="AJ141" s="536"/>
      <c r="AK141" s="536"/>
      <c r="AL141" s="536"/>
      <c r="AM141" s="536"/>
      <c r="AN141" s="537"/>
    </row>
    <row r="142" spans="1:40" ht="12.75" customHeight="1" x14ac:dyDescent="0.3">
      <c r="A142" s="535"/>
      <c r="B142" s="536"/>
      <c r="C142" s="536"/>
      <c r="D142" s="536"/>
      <c r="E142" s="536"/>
      <c r="F142" s="536"/>
      <c r="G142" s="536"/>
      <c r="H142" s="536"/>
      <c r="I142" s="536"/>
      <c r="J142" s="536"/>
      <c r="K142" s="536"/>
      <c r="L142" s="536"/>
      <c r="M142" s="536"/>
      <c r="N142" s="536"/>
      <c r="O142" s="536"/>
      <c r="P142" s="536"/>
      <c r="Q142" s="536"/>
      <c r="R142" s="536"/>
      <c r="S142" s="536"/>
      <c r="T142" s="536"/>
      <c r="U142" s="536"/>
      <c r="V142" s="536"/>
      <c r="W142" s="536"/>
      <c r="X142" s="536"/>
      <c r="Y142" s="536"/>
      <c r="Z142" s="536"/>
      <c r="AA142" s="536"/>
      <c r="AB142" s="536"/>
      <c r="AC142" s="536"/>
      <c r="AD142" s="536"/>
      <c r="AE142" s="536"/>
      <c r="AF142" s="536"/>
      <c r="AG142" s="536"/>
      <c r="AH142" s="536"/>
      <c r="AI142" s="536"/>
      <c r="AJ142" s="536"/>
      <c r="AK142" s="536"/>
      <c r="AL142" s="536"/>
      <c r="AM142" s="536"/>
      <c r="AN142" s="537"/>
    </row>
    <row r="143" spans="1:40" ht="12.75" customHeight="1" x14ac:dyDescent="0.3">
      <c r="A143" s="535"/>
      <c r="B143" s="536"/>
      <c r="C143" s="536"/>
      <c r="D143" s="536"/>
      <c r="E143" s="536"/>
      <c r="F143" s="536"/>
      <c r="G143" s="536"/>
      <c r="H143" s="536"/>
      <c r="I143" s="536"/>
      <c r="J143" s="536"/>
      <c r="K143" s="536"/>
      <c r="L143" s="536"/>
      <c r="M143" s="536"/>
      <c r="N143" s="536"/>
      <c r="O143" s="536"/>
      <c r="P143" s="536"/>
      <c r="Q143" s="536"/>
      <c r="R143" s="536"/>
      <c r="S143" s="536"/>
      <c r="T143" s="536"/>
      <c r="U143" s="536"/>
      <c r="V143" s="536"/>
      <c r="W143" s="536"/>
      <c r="X143" s="536"/>
      <c r="Y143" s="536"/>
      <c r="Z143" s="536"/>
      <c r="AA143" s="536"/>
      <c r="AB143" s="536"/>
      <c r="AC143" s="536"/>
      <c r="AD143" s="536"/>
      <c r="AE143" s="536"/>
      <c r="AF143" s="536"/>
      <c r="AG143" s="536"/>
      <c r="AH143" s="536"/>
      <c r="AI143" s="536"/>
      <c r="AJ143" s="536"/>
      <c r="AK143" s="536"/>
      <c r="AL143" s="536"/>
      <c r="AM143" s="536"/>
      <c r="AN143" s="537"/>
    </row>
    <row r="144" spans="1:40" ht="12.75" customHeight="1" x14ac:dyDescent="0.3">
      <c r="A144" s="535"/>
      <c r="B144" s="536"/>
      <c r="C144" s="536"/>
      <c r="D144" s="536"/>
      <c r="E144" s="536"/>
      <c r="F144" s="536"/>
      <c r="G144" s="536"/>
      <c r="H144" s="536"/>
      <c r="I144" s="536"/>
      <c r="J144" s="536"/>
      <c r="K144" s="536"/>
      <c r="L144" s="536"/>
      <c r="M144" s="536"/>
      <c r="N144" s="536"/>
      <c r="O144" s="536"/>
      <c r="P144" s="536"/>
      <c r="Q144" s="536"/>
      <c r="R144" s="536"/>
      <c r="S144" s="536"/>
      <c r="T144" s="536"/>
      <c r="U144" s="536"/>
      <c r="V144" s="536"/>
      <c r="W144" s="536"/>
      <c r="X144" s="536"/>
      <c r="Y144" s="536"/>
      <c r="Z144" s="536"/>
      <c r="AA144" s="536"/>
      <c r="AB144" s="536"/>
      <c r="AC144" s="536"/>
      <c r="AD144" s="536"/>
      <c r="AE144" s="536"/>
      <c r="AF144" s="536"/>
      <c r="AG144" s="536"/>
      <c r="AH144" s="536"/>
      <c r="AI144" s="536"/>
      <c r="AJ144" s="536"/>
      <c r="AK144" s="536"/>
      <c r="AL144" s="536"/>
      <c r="AM144" s="536"/>
      <c r="AN144" s="537"/>
    </row>
    <row r="145" spans="1:40" ht="12.75" customHeight="1" x14ac:dyDescent="0.3">
      <c r="A145" s="535"/>
      <c r="B145" s="536"/>
      <c r="C145" s="536"/>
      <c r="D145" s="536"/>
      <c r="E145" s="536"/>
      <c r="F145" s="536"/>
      <c r="G145" s="536"/>
      <c r="H145" s="536"/>
      <c r="I145" s="536"/>
      <c r="J145" s="536"/>
      <c r="K145" s="536"/>
      <c r="L145" s="536"/>
      <c r="M145" s="536"/>
      <c r="N145" s="536"/>
      <c r="O145" s="536"/>
      <c r="P145" s="536"/>
      <c r="Q145" s="536"/>
      <c r="R145" s="536"/>
      <c r="S145" s="536"/>
      <c r="T145" s="536"/>
      <c r="U145" s="536"/>
      <c r="V145" s="536"/>
      <c r="W145" s="536"/>
      <c r="X145" s="536"/>
      <c r="Y145" s="536"/>
      <c r="Z145" s="536"/>
      <c r="AA145" s="536"/>
      <c r="AB145" s="536"/>
      <c r="AC145" s="536"/>
      <c r="AD145" s="536"/>
      <c r="AE145" s="536"/>
      <c r="AF145" s="536"/>
      <c r="AG145" s="536"/>
      <c r="AH145" s="536"/>
      <c r="AI145" s="536"/>
      <c r="AJ145" s="536"/>
      <c r="AK145" s="536"/>
      <c r="AL145" s="536"/>
      <c r="AM145" s="536"/>
      <c r="AN145" s="537"/>
    </row>
    <row r="146" spans="1:40" ht="12.75" customHeight="1" x14ac:dyDescent="0.3">
      <c r="A146" s="535"/>
      <c r="B146" s="536"/>
      <c r="C146" s="536"/>
      <c r="D146" s="536"/>
      <c r="E146" s="536"/>
      <c r="F146" s="536"/>
      <c r="G146" s="536"/>
      <c r="H146" s="536"/>
      <c r="I146" s="536"/>
      <c r="J146" s="536"/>
      <c r="K146" s="536"/>
      <c r="L146" s="536"/>
      <c r="M146" s="536"/>
      <c r="N146" s="536"/>
      <c r="O146" s="536"/>
      <c r="P146" s="536"/>
      <c r="Q146" s="536"/>
      <c r="R146" s="536"/>
      <c r="S146" s="536"/>
      <c r="T146" s="536"/>
      <c r="U146" s="536"/>
      <c r="V146" s="536"/>
      <c r="W146" s="536"/>
      <c r="X146" s="536"/>
      <c r="Y146" s="536"/>
      <c r="Z146" s="536"/>
      <c r="AA146" s="536"/>
      <c r="AB146" s="536"/>
      <c r="AC146" s="536"/>
      <c r="AD146" s="536"/>
      <c r="AE146" s="536"/>
      <c r="AF146" s="536"/>
      <c r="AG146" s="536"/>
      <c r="AH146" s="536"/>
      <c r="AI146" s="536"/>
      <c r="AJ146" s="536"/>
      <c r="AK146" s="536"/>
      <c r="AL146" s="536"/>
      <c r="AM146" s="536"/>
      <c r="AN146" s="537"/>
    </row>
    <row r="147" spans="1:40" ht="12.75" customHeight="1" x14ac:dyDescent="0.3">
      <c r="A147" s="538"/>
      <c r="B147" s="539"/>
      <c r="C147" s="539"/>
      <c r="D147" s="539"/>
      <c r="E147" s="539"/>
      <c r="F147" s="539"/>
      <c r="G147" s="539"/>
      <c r="H147" s="539"/>
      <c r="I147" s="539"/>
      <c r="J147" s="539"/>
      <c r="K147" s="539"/>
      <c r="L147" s="539"/>
      <c r="M147" s="539"/>
      <c r="N147" s="539"/>
      <c r="O147" s="539"/>
      <c r="P147" s="539"/>
      <c r="Q147" s="539"/>
      <c r="R147" s="539"/>
      <c r="S147" s="539"/>
      <c r="T147" s="539"/>
      <c r="U147" s="539"/>
      <c r="V147" s="539"/>
      <c r="W147" s="539"/>
      <c r="X147" s="539"/>
      <c r="Y147" s="539"/>
      <c r="Z147" s="539"/>
      <c r="AA147" s="539"/>
      <c r="AB147" s="539"/>
      <c r="AC147" s="539"/>
      <c r="AD147" s="539"/>
      <c r="AE147" s="539"/>
      <c r="AF147" s="539"/>
      <c r="AG147" s="539"/>
      <c r="AH147" s="539"/>
      <c r="AI147" s="539"/>
      <c r="AJ147" s="539"/>
      <c r="AK147" s="539"/>
      <c r="AL147" s="539"/>
      <c r="AM147" s="539"/>
      <c r="AN147" s="540"/>
    </row>
    <row r="148" spans="1:40" ht="12.75" customHeight="1" x14ac:dyDescent="0.3">
      <c r="A148" s="329"/>
      <c r="B148" s="330"/>
      <c r="C148" s="330"/>
      <c r="D148" s="331"/>
      <c r="E148" s="332" t="s">
        <v>383</v>
      </c>
      <c r="F148" s="332"/>
      <c r="G148" s="332"/>
      <c r="H148" s="332"/>
      <c r="I148" s="332"/>
      <c r="J148" s="332"/>
      <c r="K148" s="332"/>
      <c r="L148" s="332"/>
      <c r="M148" s="332"/>
      <c r="N148" s="332"/>
      <c r="O148" s="332"/>
      <c r="P148" s="332"/>
      <c r="Q148" s="332"/>
      <c r="R148" s="332"/>
      <c r="S148" s="332"/>
      <c r="T148" s="332"/>
      <c r="U148" s="332"/>
      <c r="V148" s="332"/>
      <c r="W148" s="332" t="s">
        <v>384</v>
      </c>
      <c r="X148" s="332"/>
      <c r="Y148" s="332"/>
      <c r="Z148" s="332"/>
      <c r="AA148" s="332"/>
      <c r="AB148" s="332"/>
      <c r="AC148" s="332"/>
      <c r="AD148" s="332"/>
      <c r="AE148" s="332"/>
      <c r="AF148" s="332"/>
      <c r="AG148" s="332"/>
      <c r="AH148" s="332"/>
      <c r="AI148" s="332"/>
      <c r="AJ148" s="332"/>
      <c r="AK148" s="332"/>
      <c r="AL148" s="332"/>
      <c r="AM148" s="332"/>
      <c r="AN148" s="332"/>
    </row>
    <row r="149" spans="1:40" ht="12.75" customHeight="1" x14ac:dyDescent="0.3">
      <c r="A149" s="343"/>
      <c r="B149" s="343"/>
      <c r="C149" s="343"/>
      <c r="D149" s="343"/>
      <c r="E149" s="344" t="s">
        <v>385</v>
      </c>
      <c r="F149" s="344"/>
      <c r="G149" s="344"/>
      <c r="H149" s="344"/>
      <c r="I149" s="344"/>
      <c r="J149" s="344"/>
      <c r="K149" s="344"/>
      <c r="L149" s="344"/>
      <c r="M149" s="344"/>
      <c r="N149" s="344" t="s">
        <v>386</v>
      </c>
      <c r="O149" s="344"/>
      <c r="P149" s="344"/>
      <c r="Q149" s="344"/>
      <c r="R149" s="344"/>
      <c r="S149" s="344"/>
      <c r="T149" s="344"/>
      <c r="U149" s="344"/>
      <c r="V149" s="344"/>
      <c r="W149" s="344" t="s">
        <v>386</v>
      </c>
      <c r="X149" s="344"/>
      <c r="Y149" s="344"/>
      <c r="Z149" s="344"/>
      <c r="AA149" s="344"/>
      <c r="AB149" s="344"/>
      <c r="AC149" s="344"/>
      <c r="AD149" s="344"/>
      <c r="AE149" s="344"/>
      <c r="AF149" s="344" t="s">
        <v>387</v>
      </c>
      <c r="AG149" s="344"/>
      <c r="AH149" s="344"/>
      <c r="AI149" s="344"/>
      <c r="AJ149" s="344"/>
      <c r="AK149" s="344"/>
      <c r="AL149" s="344"/>
      <c r="AM149" s="344"/>
      <c r="AN149" s="344"/>
    </row>
    <row r="150" spans="1:40" ht="12.75" customHeight="1" x14ac:dyDescent="0.3">
      <c r="A150" s="338" t="s">
        <v>388</v>
      </c>
      <c r="B150" s="338"/>
      <c r="C150" s="338"/>
      <c r="D150" s="338"/>
      <c r="E150" s="339" t="s">
        <v>389</v>
      </c>
      <c r="F150" s="339"/>
      <c r="G150" s="339"/>
      <c r="H150" s="339"/>
      <c r="I150" s="339"/>
      <c r="J150" s="339"/>
      <c r="K150" s="339"/>
      <c r="L150" s="339"/>
      <c r="M150" s="339"/>
      <c r="N150" s="340" t="s">
        <v>390</v>
      </c>
      <c r="O150" s="341"/>
      <c r="P150" s="341"/>
      <c r="Q150" s="341"/>
      <c r="R150" s="341"/>
      <c r="S150" s="341"/>
      <c r="T150" s="341"/>
      <c r="U150" s="341"/>
      <c r="V150" s="342"/>
      <c r="W150" s="339" t="s">
        <v>867</v>
      </c>
      <c r="X150" s="339"/>
      <c r="Y150" s="339"/>
      <c r="Z150" s="339"/>
      <c r="AA150" s="339"/>
      <c r="AB150" s="339"/>
      <c r="AC150" s="339"/>
      <c r="AD150" s="339"/>
      <c r="AE150" s="339"/>
      <c r="AF150" s="340" t="s">
        <v>391</v>
      </c>
      <c r="AG150" s="341"/>
      <c r="AH150" s="341"/>
      <c r="AI150" s="341"/>
      <c r="AJ150" s="341"/>
      <c r="AK150" s="341"/>
      <c r="AL150" s="341"/>
      <c r="AM150" s="341"/>
      <c r="AN150" s="342"/>
    </row>
    <row r="151" spans="1:40" ht="12.75" customHeight="1" x14ac:dyDescent="0.3">
      <c r="A151" s="338" t="s">
        <v>392</v>
      </c>
      <c r="B151" s="338"/>
      <c r="C151" s="338"/>
      <c r="D151" s="338"/>
      <c r="E151" s="339" t="s">
        <v>393</v>
      </c>
      <c r="F151" s="339"/>
      <c r="G151" s="339"/>
      <c r="H151" s="339"/>
      <c r="I151" s="339"/>
      <c r="J151" s="339"/>
      <c r="K151" s="339"/>
      <c r="L151" s="339"/>
      <c r="M151" s="339"/>
      <c r="N151" s="340" t="s">
        <v>394</v>
      </c>
      <c r="O151" s="341"/>
      <c r="P151" s="341"/>
      <c r="Q151" s="341"/>
      <c r="R151" s="341"/>
      <c r="S151" s="341"/>
      <c r="T151" s="341"/>
      <c r="U151" s="341"/>
      <c r="V151" s="342"/>
      <c r="W151" s="339" t="s">
        <v>395</v>
      </c>
      <c r="X151" s="339"/>
      <c r="Y151" s="339"/>
      <c r="Z151" s="339"/>
      <c r="AA151" s="339"/>
      <c r="AB151" s="339"/>
      <c r="AC151" s="339"/>
      <c r="AD151" s="339"/>
      <c r="AE151" s="339"/>
      <c r="AF151" s="339" t="s">
        <v>396</v>
      </c>
      <c r="AG151" s="339"/>
      <c r="AH151" s="339"/>
      <c r="AI151" s="339"/>
      <c r="AJ151" s="339"/>
      <c r="AK151" s="339"/>
      <c r="AL151" s="339"/>
      <c r="AM151" s="339"/>
      <c r="AN151" s="339"/>
    </row>
    <row r="152" spans="1:40" ht="16.5" customHeight="1" x14ac:dyDescent="0.3">
      <c r="A152" s="345" t="s">
        <v>397</v>
      </c>
      <c r="B152" s="346"/>
      <c r="C152" s="346"/>
      <c r="D152" s="347"/>
      <c r="E152" s="354"/>
      <c r="F152" s="355"/>
      <c r="G152" s="355"/>
      <c r="H152" s="355"/>
      <c r="I152" s="355"/>
      <c r="J152" s="355"/>
      <c r="K152" s="355"/>
      <c r="L152" s="355"/>
      <c r="M152" s="356"/>
      <c r="N152" s="354"/>
      <c r="O152" s="355"/>
      <c r="P152" s="355"/>
      <c r="Q152" s="355"/>
      <c r="R152" s="355"/>
      <c r="S152" s="355"/>
      <c r="T152" s="355"/>
      <c r="U152" s="355"/>
      <c r="V152" s="356"/>
      <c r="W152" s="354"/>
      <c r="X152" s="355"/>
      <c r="Y152" s="355"/>
      <c r="Z152" s="355"/>
      <c r="AA152" s="355"/>
      <c r="AB152" s="355"/>
      <c r="AC152" s="355"/>
      <c r="AD152" s="355"/>
      <c r="AE152" s="356"/>
      <c r="AF152" s="354"/>
      <c r="AG152" s="355"/>
      <c r="AH152" s="355"/>
      <c r="AI152" s="355"/>
      <c r="AJ152" s="355"/>
      <c r="AK152" s="355"/>
      <c r="AL152" s="355"/>
      <c r="AM152" s="355"/>
      <c r="AN152" s="356"/>
    </row>
    <row r="153" spans="1:40" ht="12.75" customHeight="1" x14ac:dyDescent="0.3">
      <c r="A153" s="348"/>
      <c r="B153" s="349"/>
      <c r="C153" s="349"/>
      <c r="D153" s="350"/>
      <c r="E153" s="357"/>
      <c r="F153" s="358"/>
      <c r="G153" s="358"/>
      <c r="H153" s="358"/>
      <c r="I153" s="358"/>
      <c r="J153" s="358"/>
      <c r="K153" s="358"/>
      <c r="L153" s="358"/>
      <c r="M153" s="359"/>
      <c r="N153" s="357"/>
      <c r="O153" s="358"/>
      <c r="P153" s="358"/>
      <c r="Q153" s="358"/>
      <c r="R153" s="358"/>
      <c r="S153" s="358"/>
      <c r="T153" s="358"/>
      <c r="U153" s="358"/>
      <c r="V153" s="359"/>
      <c r="W153" s="357"/>
      <c r="X153" s="358"/>
      <c r="Y153" s="358"/>
      <c r="Z153" s="358"/>
      <c r="AA153" s="358"/>
      <c r="AB153" s="358"/>
      <c r="AC153" s="358"/>
      <c r="AD153" s="358"/>
      <c r="AE153" s="359"/>
      <c r="AF153" s="357"/>
      <c r="AG153" s="358"/>
      <c r="AH153" s="358"/>
      <c r="AI153" s="358"/>
      <c r="AJ153" s="358"/>
      <c r="AK153" s="358"/>
      <c r="AL153" s="358"/>
      <c r="AM153" s="358"/>
      <c r="AN153" s="359"/>
    </row>
    <row r="154" spans="1:40" ht="12.75" customHeight="1" x14ac:dyDescent="0.3">
      <c r="A154" s="351"/>
      <c r="B154" s="352"/>
      <c r="C154" s="352"/>
      <c r="D154" s="353"/>
      <c r="E154" s="360"/>
      <c r="F154" s="361"/>
      <c r="G154" s="361"/>
      <c r="H154" s="361"/>
      <c r="I154" s="361"/>
      <c r="J154" s="361"/>
      <c r="K154" s="361"/>
      <c r="L154" s="361"/>
      <c r="M154" s="362"/>
      <c r="N154" s="360"/>
      <c r="O154" s="361"/>
      <c r="P154" s="361"/>
      <c r="Q154" s="361"/>
      <c r="R154" s="361"/>
      <c r="S154" s="361"/>
      <c r="T154" s="361"/>
      <c r="U154" s="361"/>
      <c r="V154" s="362"/>
      <c r="W154" s="360"/>
      <c r="X154" s="361"/>
      <c r="Y154" s="361"/>
      <c r="Z154" s="361"/>
      <c r="AA154" s="361"/>
      <c r="AB154" s="361"/>
      <c r="AC154" s="361"/>
      <c r="AD154" s="361"/>
      <c r="AE154" s="362"/>
      <c r="AF154" s="360"/>
      <c r="AG154" s="361"/>
      <c r="AH154" s="361"/>
      <c r="AI154" s="361"/>
      <c r="AJ154" s="361"/>
      <c r="AK154" s="361"/>
      <c r="AL154" s="361"/>
      <c r="AM154" s="361"/>
      <c r="AN154" s="362"/>
    </row>
    <row r="155" spans="1:40" ht="26.4" customHeight="1" x14ac:dyDescent="0.3">
      <c r="A155" s="292"/>
      <c r="B155" s="292"/>
      <c r="C155" s="292"/>
      <c r="D155" s="292"/>
      <c r="E155" s="292"/>
      <c r="F155" s="292"/>
      <c r="G155" s="292"/>
      <c r="H155" s="292"/>
      <c r="I155" s="293" t="s">
        <v>360</v>
      </c>
      <c r="J155" s="293"/>
      <c r="K155" s="293"/>
      <c r="L155" s="293"/>
      <c r="M155" s="293"/>
      <c r="N155" s="293"/>
      <c r="O155" s="293"/>
      <c r="P155" s="293"/>
      <c r="Q155" s="293"/>
      <c r="R155" s="293"/>
      <c r="S155" s="293"/>
      <c r="T155" s="293"/>
      <c r="U155" s="293"/>
      <c r="V155" s="293"/>
      <c r="W155" s="293"/>
      <c r="X155" s="293"/>
      <c r="Y155" s="293"/>
      <c r="Z155" s="293"/>
      <c r="AA155" s="293"/>
      <c r="AB155" s="293"/>
      <c r="AC155" s="293"/>
      <c r="AD155" s="293"/>
      <c r="AE155" s="294" t="s">
        <v>536</v>
      </c>
      <c r="AF155" s="295"/>
      <c r="AG155" s="295"/>
      <c r="AH155" s="295"/>
      <c r="AI155" s="295"/>
      <c r="AJ155" s="295"/>
      <c r="AK155" s="295"/>
      <c r="AL155" s="295"/>
      <c r="AM155" s="295"/>
      <c r="AN155" s="296"/>
    </row>
    <row r="156" spans="1:40" ht="28.95" customHeight="1" x14ac:dyDescent="0.3">
      <c r="A156" s="292"/>
      <c r="B156" s="292"/>
      <c r="C156" s="292"/>
      <c r="D156" s="292"/>
      <c r="E156" s="292"/>
      <c r="F156" s="292"/>
      <c r="G156" s="292"/>
      <c r="H156" s="292"/>
      <c r="I156" s="293"/>
      <c r="J156" s="293"/>
      <c r="K156" s="293"/>
      <c r="L156" s="293"/>
      <c r="M156" s="293"/>
      <c r="N156" s="293"/>
      <c r="O156" s="293"/>
      <c r="P156" s="293"/>
      <c r="Q156" s="293"/>
      <c r="R156" s="293"/>
      <c r="S156" s="293"/>
      <c r="T156" s="293"/>
      <c r="U156" s="293"/>
      <c r="V156" s="293"/>
      <c r="W156" s="293"/>
      <c r="X156" s="293"/>
      <c r="Y156" s="293"/>
      <c r="Z156" s="293"/>
      <c r="AA156" s="293"/>
      <c r="AB156" s="293"/>
      <c r="AC156" s="293"/>
      <c r="AD156" s="293"/>
      <c r="AE156" s="297"/>
      <c r="AF156" s="298"/>
      <c r="AG156" s="298"/>
      <c r="AH156" s="298"/>
      <c r="AI156" s="298"/>
      <c r="AJ156" s="298"/>
      <c r="AK156" s="298"/>
      <c r="AL156" s="298"/>
      <c r="AM156" s="298"/>
      <c r="AN156" s="299"/>
    </row>
    <row r="157" spans="1:40" ht="24" customHeight="1" x14ac:dyDescent="0.3">
      <c r="A157" s="300" t="s">
        <v>361</v>
      </c>
      <c r="B157" s="301"/>
      <c r="C157" s="301"/>
      <c r="D157" s="302" t="str">
        <f>+D86</f>
        <v>MANTENIMIENTO Y MEJORAMIENTO DE LA INFRAESTRUCTURA VIAL EN LA ZONA DE INFLUENCIA DEL PROYECTO HIDROELÉCTRICO ITUANGO, Y OBRAS COMPLEMENTARIAS</v>
      </c>
      <c r="E157" s="302"/>
      <c r="F157" s="302"/>
      <c r="G157" s="302"/>
      <c r="H157" s="302"/>
      <c r="I157" s="302"/>
      <c r="J157" s="302"/>
      <c r="K157" s="302"/>
      <c r="L157" s="302"/>
      <c r="M157" s="302"/>
      <c r="N157" s="302"/>
      <c r="O157" s="302"/>
      <c r="P157" s="302"/>
      <c r="Q157" s="302"/>
      <c r="R157" s="302"/>
      <c r="S157" s="302"/>
      <c r="T157" s="302"/>
      <c r="U157" s="302"/>
      <c r="V157" s="302"/>
      <c r="W157" s="302"/>
      <c r="X157" s="302"/>
      <c r="Y157" s="302"/>
      <c r="Z157" s="302"/>
      <c r="AA157" s="302"/>
      <c r="AB157" s="302"/>
      <c r="AC157" s="302"/>
      <c r="AD157" s="302"/>
      <c r="AE157" s="302"/>
      <c r="AF157" s="302"/>
      <c r="AG157" s="301" t="s">
        <v>362</v>
      </c>
      <c r="AH157" s="301"/>
      <c r="AI157" s="301"/>
      <c r="AJ157" s="303">
        <v>5</v>
      </c>
      <c r="AK157" s="303"/>
      <c r="AL157" s="303"/>
      <c r="AM157" s="303"/>
      <c r="AN157" s="25"/>
    </row>
    <row r="158" spans="1:40" ht="16.2" customHeight="1" x14ac:dyDescent="0.3">
      <c r="A158" s="313" t="s">
        <v>363</v>
      </c>
      <c r="B158" s="314"/>
      <c r="C158" s="314"/>
      <c r="D158" s="315" t="s">
        <v>364</v>
      </c>
      <c r="E158" s="315"/>
      <c r="F158" s="315"/>
      <c r="G158" s="315"/>
      <c r="H158" s="315"/>
      <c r="I158" s="315"/>
      <c r="J158" s="315"/>
      <c r="K158" s="315"/>
      <c r="L158" s="315"/>
      <c r="M158" s="315"/>
      <c r="N158" s="315"/>
      <c r="O158" s="315"/>
      <c r="P158" s="315"/>
      <c r="Q158" s="315"/>
      <c r="R158" s="315"/>
      <c r="S158" s="316" t="s">
        <v>365</v>
      </c>
      <c r="T158" s="316"/>
      <c r="U158" s="316"/>
      <c r="V158" s="316"/>
      <c r="W158" s="304">
        <v>10</v>
      </c>
      <c r="X158" s="317"/>
      <c r="Y158" s="305" t="s">
        <v>366</v>
      </c>
      <c r="Z158" s="305"/>
      <c r="AA158" s="303">
        <v>10.6</v>
      </c>
      <c r="AB158" s="303"/>
      <c r="AC158" s="303"/>
      <c r="AD158" s="28" t="s">
        <v>367</v>
      </c>
      <c r="AE158" s="26"/>
      <c r="AG158" s="304" t="s">
        <v>106</v>
      </c>
      <c r="AH158" s="304"/>
      <c r="AI158" s="305" t="s">
        <v>368</v>
      </c>
      <c r="AJ158" s="305"/>
      <c r="AK158" s="306">
        <v>45432</v>
      </c>
      <c r="AL158" s="306"/>
      <c r="AM158" s="306"/>
      <c r="AN158" s="307"/>
    </row>
    <row r="159" spans="1:40" ht="33" customHeight="1" x14ac:dyDescent="0.3">
      <c r="A159" s="308" t="s">
        <v>369</v>
      </c>
      <c r="B159" s="309"/>
      <c r="C159" s="309"/>
      <c r="D159" s="310" t="str">
        <f>+D88</f>
        <v>TRANSPORTE DE MATERIALES PROVENIENTES DE EXCAVACIONES, DERRUMBES, DEMOLICIONES, LIMPIEZAS EN GENERAL, ROCERÍA Y TALA DE ÁRBOLES</v>
      </c>
      <c r="E159" s="311"/>
      <c r="F159" s="311"/>
      <c r="G159" s="311"/>
      <c r="H159" s="311"/>
      <c r="I159" s="311"/>
      <c r="J159" s="311"/>
      <c r="K159" s="311"/>
      <c r="L159" s="311"/>
      <c r="M159" s="311"/>
      <c r="N159" s="311"/>
      <c r="O159" s="311"/>
      <c r="P159" s="311"/>
      <c r="Q159" s="311"/>
      <c r="R159" s="311"/>
      <c r="S159" s="29" t="s">
        <v>370</v>
      </c>
      <c r="T159" s="27"/>
      <c r="U159" s="27"/>
      <c r="V159" s="29"/>
      <c r="W159" s="27"/>
      <c r="X159" s="27"/>
      <c r="Y159" s="312" t="str">
        <f>+Y88</f>
        <v>Acarreo de material común proveniente de derrumbes, desabombe y limpieza en general a distancias mayores de mil metros (1000 m)</v>
      </c>
      <c r="Z159" s="312"/>
      <c r="AA159" s="312"/>
      <c r="AB159" s="312"/>
      <c r="AC159" s="312"/>
      <c r="AD159" s="312"/>
      <c r="AE159" s="312"/>
      <c r="AF159" s="312"/>
      <c r="AG159" s="312"/>
      <c r="AH159" s="312"/>
      <c r="AI159" s="312"/>
      <c r="AJ159" s="312"/>
      <c r="AK159" s="312"/>
      <c r="AL159" s="312"/>
      <c r="AM159" s="312"/>
      <c r="AN159" s="25"/>
    </row>
    <row r="160" spans="1:40" ht="3" customHeight="1" x14ac:dyDescent="0.3">
      <c r="A160" s="21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3"/>
    </row>
    <row r="161" spans="1:40" ht="24.75" customHeight="1" x14ac:dyDescent="0.3">
      <c r="A161" s="325" t="s">
        <v>399</v>
      </c>
      <c r="B161" s="326"/>
      <c r="C161" s="326"/>
      <c r="D161" s="326"/>
      <c r="E161" s="326"/>
      <c r="F161" s="326"/>
      <c r="G161" s="327"/>
      <c r="H161" s="325" t="s">
        <v>404</v>
      </c>
      <c r="I161" s="326"/>
      <c r="J161" s="326"/>
      <c r="K161" s="326"/>
      <c r="L161" s="326"/>
      <c r="M161" s="325" t="s">
        <v>405</v>
      </c>
      <c r="N161" s="326"/>
      <c r="O161" s="326"/>
      <c r="P161" s="326"/>
      <c r="Q161" s="327"/>
      <c r="R161" s="325" t="s">
        <v>428</v>
      </c>
      <c r="S161" s="326"/>
      <c r="T161" s="326"/>
      <c r="U161" s="327"/>
      <c r="V161" s="325" t="s">
        <v>402</v>
      </c>
      <c r="W161" s="326"/>
      <c r="X161" s="326"/>
      <c r="Y161" s="327"/>
      <c r="Z161" s="325" t="s">
        <v>49</v>
      </c>
      <c r="AA161" s="326"/>
      <c r="AB161" s="326"/>
      <c r="AC161" s="326"/>
      <c r="AD161" s="327"/>
      <c r="AE161" s="325" t="s">
        <v>429</v>
      </c>
      <c r="AF161" s="326"/>
      <c r="AG161" s="326"/>
      <c r="AH161" s="326"/>
      <c r="AI161" s="327"/>
      <c r="AJ161" s="525" t="str">
        <f>AG158</f>
        <v>m³-km</v>
      </c>
      <c r="AK161" s="328"/>
      <c r="AL161" s="328"/>
      <c r="AM161" s="328"/>
      <c r="AN161" s="328"/>
    </row>
    <row r="162" spans="1:40" ht="35.4" customHeight="1" x14ac:dyDescent="0.3">
      <c r="A162" s="402" t="s">
        <v>745</v>
      </c>
      <c r="B162" s="403"/>
      <c r="C162" s="403"/>
      <c r="D162" s="403"/>
      <c r="E162" s="403"/>
      <c r="F162" s="403"/>
      <c r="G162" s="404"/>
      <c r="H162" s="504">
        <f>+'9,1'!J45</f>
        <v>550</v>
      </c>
      <c r="I162" s="499"/>
      <c r="J162" s="499"/>
      <c r="K162" s="499"/>
      <c r="L162" s="500"/>
      <c r="M162" s="322">
        <f>+'9,1'!P45</f>
        <v>550</v>
      </c>
      <c r="N162" s="323"/>
      <c r="O162" s="323"/>
      <c r="P162" s="323"/>
      <c r="Q162" s="441"/>
      <c r="R162" s="322">
        <f>((M162-H162)/2)+H162</f>
        <v>550</v>
      </c>
      <c r="S162" s="323"/>
      <c r="T162" s="323"/>
      <c r="U162" s="441"/>
      <c r="V162" s="319" t="str">
        <f>+'9,1'!V45</f>
        <v>VarSA</v>
      </c>
      <c r="W162" s="320"/>
      <c r="X162" s="320"/>
      <c r="Y162" s="321"/>
      <c r="Z162" s="526">
        <f>+'9,1'!AK45</f>
        <v>6</v>
      </c>
      <c r="AA162" s="527"/>
      <c r="AB162" s="527"/>
      <c r="AC162" s="527"/>
      <c r="AD162" s="528"/>
      <c r="AE162" s="529">
        <f>ROUND((1300-R162+23200+12000+2000-100)/1000,1)</f>
        <v>37.9</v>
      </c>
      <c r="AF162" s="530"/>
      <c r="AG162" s="530"/>
      <c r="AH162" s="530"/>
      <c r="AI162" s="531"/>
      <c r="AJ162" s="447">
        <f>ROUND(Z162*AE162,1)</f>
        <v>227.4</v>
      </c>
      <c r="AK162" s="447"/>
      <c r="AL162" s="447"/>
      <c r="AM162" s="447"/>
      <c r="AN162" s="447"/>
    </row>
    <row r="163" spans="1:40" ht="35.4" customHeight="1" x14ac:dyDescent="0.3">
      <c r="A163" s="402" t="s">
        <v>432</v>
      </c>
      <c r="B163" s="403"/>
      <c r="C163" s="403"/>
      <c r="D163" s="403"/>
      <c r="E163" s="403"/>
      <c r="F163" s="403"/>
      <c r="G163" s="404"/>
      <c r="H163" s="504">
        <f>+'9,1'!J46</f>
        <v>6397</v>
      </c>
      <c r="I163" s="499"/>
      <c r="J163" s="499"/>
      <c r="K163" s="499"/>
      <c r="L163" s="500"/>
      <c r="M163" s="322">
        <f>+'9,1'!P46</f>
        <v>12921</v>
      </c>
      <c r="N163" s="323"/>
      <c r="O163" s="323"/>
      <c r="P163" s="323"/>
      <c r="Q163" s="441"/>
      <c r="R163" s="322">
        <f>((M163-H163)/2)+H163</f>
        <v>9659</v>
      </c>
      <c r="S163" s="323"/>
      <c r="T163" s="323"/>
      <c r="U163" s="441"/>
      <c r="V163" s="319" t="str">
        <f>+'9,1'!V46</f>
        <v>VSV</v>
      </c>
      <c r="W163" s="320"/>
      <c r="X163" s="320"/>
      <c r="Y163" s="321"/>
      <c r="Z163" s="526">
        <f>+'9,1'!AK46</f>
        <v>42</v>
      </c>
      <c r="AA163" s="527"/>
      <c r="AB163" s="527"/>
      <c r="AC163" s="527"/>
      <c r="AD163" s="528"/>
      <c r="AE163" s="529">
        <f>ROUND((23200-R163+12000+2000-100)/1000,1)</f>
        <v>27.4</v>
      </c>
      <c r="AF163" s="530"/>
      <c r="AG163" s="530"/>
      <c r="AH163" s="530"/>
      <c r="AI163" s="531"/>
      <c r="AJ163" s="447">
        <f>ROUND(Z163*AE163,1)</f>
        <v>1150.8</v>
      </c>
      <c r="AK163" s="447"/>
      <c r="AL163" s="447"/>
      <c r="AM163" s="447"/>
      <c r="AN163" s="447"/>
    </row>
    <row r="164" spans="1:40" ht="39.6" customHeight="1" x14ac:dyDescent="0.3">
      <c r="A164" s="402" t="s">
        <v>432</v>
      </c>
      <c r="B164" s="403"/>
      <c r="C164" s="403"/>
      <c r="D164" s="403"/>
      <c r="E164" s="403"/>
      <c r="F164" s="403"/>
      <c r="G164" s="404"/>
      <c r="H164" s="504">
        <f>+'9,1'!J47</f>
        <v>3737</v>
      </c>
      <c r="I164" s="499"/>
      <c r="J164" s="499"/>
      <c r="K164" s="499"/>
      <c r="L164" s="500"/>
      <c r="M164" s="322">
        <f>+'9,1'!P47</f>
        <v>3835</v>
      </c>
      <c r="N164" s="323"/>
      <c r="O164" s="323"/>
      <c r="P164" s="323"/>
      <c r="Q164" s="441"/>
      <c r="R164" s="322">
        <f>((M164-H164)/2)+H164</f>
        <v>3786</v>
      </c>
      <c r="S164" s="323"/>
      <c r="T164" s="323"/>
      <c r="U164" s="441"/>
      <c r="V164" s="319" t="str">
        <f>+'9,1'!V47</f>
        <v>VVP</v>
      </c>
      <c r="W164" s="320"/>
      <c r="X164" s="320"/>
      <c r="Y164" s="321"/>
      <c r="Z164" s="526">
        <f>+'9,1'!AK47</f>
        <v>65</v>
      </c>
      <c r="AA164" s="527"/>
      <c r="AB164" s="527"/>
      <c r="AC164" s="527"/>
      <c r="AD164" s="528"/>
      <c r="AE164" s="529">
        <f>ROUND((12000-R164+2000-100)/1000,1)</f>
        <v>10.1</v>
      </c>
      <c r="AF164" s="530"/>
      <c r="AG164" s="530"/>
      <c r="AH164" s="530"/>
      <c r="AI164" s="531"/>
      <c r="AJ164" s="447">
        <f>ROUND(Z164*AE164,1)</f>
        <v>656.5</v>
      </c>
      <c r="AK164" s="447"/>
      <c r="AL164" s="447"/>
      <c r="AM164" s="447"/>
      <c r="AN164" s="447"/>
    </row>
    <row r="165" spans="1:40" s="43" customFormat="1" x14ac:dyDescent="0.3">
      <c r="A165" s="544" t="s">
        <v>353</v>
      </c>
      <c r="B165" s="545"/>
      <c r="C165" s="545"/>
      <c r="D165" s="545"/>
      <c r="E165" s="545"/>
      <c r="F165" s="545"/>
      <c r="G165" s="545"/>
      <c r="H165" s="545"/>
      <c r="I165" s="545"/>
      <c r="J165" s="545"/>
      <c r="K165" s="545"/>
      <c r="L165" s="545"/>
      <c r="M165" s="545"/>
      <c r="N165" s="545"/>
      <c r="O165" s="545"/>
      <c r="P165" s="545"/>
      <c r="Q165" s="545"/>
      <c r="R165" s="545"/>
      <c r="S165" s="545"/>
      <c r="T165" s="545"/>
      <c r="U165" s="545"/>
      <c r="V165" s="545"/>
      <c r="W165" s="545"/>
      <c r="X165" s="545"/>
      <c r="Y165" s="545"/>
      <c r="Z165" s="545"/>
      <c r="AA165" s="545"/>
      <c r="AB165" s="545"/>
      <c r="AC165" s="545"/>
      <c r="AD165" s="545"/>
      <c r="AE165" s="545"/>
      <c r="AF165" s="545"/>
      <c r="AG165" s="545"/>
      <c r="AH165" s="545"/>
      <c r="AI165" s="546"/>
      <c r="AJ165" s="387">
        <f>SUM(AJ162:AN164)</f>
        <v>2034.7</v>
      </c>
      <c r="AK165" s="388"/>
      <c r="AL165" s="388"/>
      <c r="AM165" s="388"/>
      <c r="AN165" s="389"/>
    </row>
    <row r="166" spans="1:40" x14ac:dyDescent="0.3">
      <c r="A166" s="363" t="s">
        <v>430</v>
      </c>
      <c r="B166" s="364"/>
      <c r="C166" s="364"/>
      <c r="D166" s="364"/>
      <c r="E166" s="364"/>
      <c r="F166" s="364"/>
      <c r="G166" s="364"/>
      <c r="H166" s="364"/>
      <c r="I166" s="364"/>
      <c r="J166" s="364"/>
      <c r="K166" s="364"/>
      <c r="L166" s="364"/>
      <c r="M166" s="364"/>
      <c r="N166" s="364"/>
      <c r="O166" s="364"/>
      <c r="P166" s="364"/>
      <c r="Q166" s="364"/>
      <c r="R166" s="364"/>
      <c r="S166" s="364"/>
      <c r="T166" s="364"/>
      <c r="U166" s="364"/>
      <c r="V166" s="364"/>
      <c r="W166" s="364"/>
      <c r="X166" s="364"/>
      <c r="Y166" s="364"/>
      <c r="Z166" s="364"/>
      <c r="AA166" s="364"/>
      <c r="AB166" s="364"/>
      <c r="AC166" s="364"/>
      <c r="AD166" s="364"/>
      <c r="AE166" s="364"/>
      <c r="AF166" s="364"/>
      <c r="AG166" s="364"/>
      <c r="AH166" s="364"/>
      <c r="AI166" s="364"/>
      <c r="AJ166" s="364"/>
      <c r="AK166" s="364"/>
      <c r="AL166" s="364"/>
      <c r="AM166" s="364"/>
      <c r="AN166" s="365"/>
    </row>
    <row r="167" spans="1:40" ht="12.75" customHeight="1" x14ac:dyDescent="0.3">
      <c r="A167" s="532" t="s">
        <v>518</v>
      </c>
      <c r="B167" s="533"/>
      <c r="C167" s="533"/>
      <c r="D167" s="533"/>
      <c r="E167" s="533"/>
      <c r="F167" s="533"/>
      <c r="G167" s="533"/>
      <c r="H167" s="533"/>
      <c r="I167" s="533"/>
      <c r="J167" s="533"/>
      <c r="K167" s="533"/>
      <c r="L167" s="533"/>
      <c r="M167" s="533"/>
      <c r="N167" s="533"/>
      <c r="O167" s="533"/>
      <c r="P167" s="533"/>
      <c r="Q167" s="533"/>
      <c r="R167" s="533"/>
      <c r="S167" s="533"/>
      <c r="T167" s="533"/>
      <c r="U167" s="533"/>
      <c r="V167" s="533"/>
      <c r="W167" s="533"/>
      <c r="X167" s="533"/>
      <c r="Y167" s="533"/>
      <c r="Z167" s="533"/>
      <c r="AA167" s="533"/>
      <c r="AB167" s="533"/>
      <c r="AC167" s="533"/>
      <c r="AD167" s="533"/>
      <c r="AE167" s="533"/>
      <c r="AF167" s="533"/>
      <c r="AG167" s="533"/>
      <c r="AH167" s="533"/>
      <c r="AI167" s="533"/>
      <c r="AJ167" s="533"/>
      <c r="AK167" s="533"/>
      <c r="AL167" s="533"/>
      <c r="AM167" s="533"/>
      <c r="AN167" s="534"/>
    </row>
    <row r="168" spans="1:40" ht="12.75" customHeight="1" x14ac:dyDescent="0.3">
      <c r="A168" s="535"/>
      <c r="B168" s="536"/>
      <c r="C168" s="536"/>
      <c r="D168" s="536"/>
      <c r="E168" s="536"/>
      <c r="F168" s="536"/>
      <c r="G168" s="536"/>
      <c r="H168" s="536"/>
      <c r="I168" s="536"/>
      <c r="J168" s="536"/>
      <c r="K168" s="536"/>
      <c r="L168" s="536"/>
      <c r="M168" s="536"/>
      <c r="N168" s="536"/>
      <c r="O168" s="536"/>
      <c r="P168" s="536"/>
      <c r="Q168" s="536"/>
      <c r="R168" s="536"/>
      <c r="S168" s="536"/>
      <c r="T168" s="536"/>
      <c r="U168" s="536"/>
      <c r="V168" s="536"/>
      <c r="W168" s="536"/>
      <c r="X168" s="536"/>
      <c r="Y168" s="536"/>
      <c r="Z168" s="536"/>
      <c r="AA168" s="536"/>
      <c r="AB168" s="536"/>
      <c r="AC168" s="536"/>
      <c r="AD168" s="536"/>
      <c r="AE168" s="536"/>
      <c r="AF168" s="536"/>
      <c r="AG168" s="536"/>
      <c r="AH168" s="536"/>
      <c r="AI168" s="536"/>
      <c r="AJ168" s="536"/>
      <c r="AK168" s="536"/>
      <c r="AL168" s="536"/>
      <c r="AM168" s="536"/>
      <c r="AN168" s="537"/>
    </row>
    <row r="169" spans="1:40" ht="12.75" customHeight="1" x14ac:dyDescent="0.3">
      <c r="A169" s="535"/>
      <c r="B169" s="536"/>
      <c r="C169" s="536"/>
      <c r="D169" s="536"/>
      <c r="E169" s="536"/>
      <c r="F169" s="536"/>
      <c r="G169" s="536"/>
      <c r="H169" s="536"/>
      <c r="I169" s="536"/>
      <c r="J169" s="536"/>
      <c r="K169" s="536"/>
      <c r="L169" s="536"/>
      <c r="M169" s="536"/>
      <c r="N169" s="536"/>
      <c r="O169" s="536"/>
      <c r="P169" s="536"/>
      <c r="Q169" s="536"/>
      <c r="R169" s="536"/>
      <c r="S169" s="536"/>
      <c r="T169" s="536"/>
      <c r="U169" s="536"/>
      <c r="V169" s="536"/>
      <c r="W169" s="536"/>
      <c r="X169" s="536"/>
      <c r="Y169" s="536"/>
      <c r="Z169" s="536"/>
      <c r="AA169" s="536"/>
      <c r="AB169" s="536"/>
      <c r="AC169" s="536"/>
      <c r="AD169" s="536"/>
      <c r="AE169" s="536"/>
      <c r="AF169" s="536"/>
      <c r="AG169" s="536"/>
      <c r="AH169" s="536"/>
      <c r="AI169" s="536"/>
      <c r="AJ169" s="536"/>
      <c r="AK169" s="536"/>
      <c r="AL169" s="536"/>
      <c r="AM169" s="536"/>
      <c r="AN169" s="537"/>
    </row>
    <row r="170" spans="1:40" ht="12.75" customHeight="1" x14ac:dyDescent="0.3">
      <c r="A170" s="535"/>
      <c r="B170" s="536"/>
      <c r="C170" s="536"/>
      <c r="D170" s="536"/>
      <c r="E170" s="536"/>
      <c r="F170" s="536"/>
      <c r="G170" s="536"/>
      <c r="H170" s="536"/>
      <c r="I170" s="536"/>
      <c r="J170" s="536"/>
      <c r="K170" s="536"/>
      <c r="L170" s="536"/>
      <c r="M170" s="536"/>
      <c r="N170" s="536"/>
      <c r="O170" s="536"/>
      <c r="P170" s="536"/>
      <c r="Q170" s="536"/>
      <c r="R170" s="536"/>
      <c r="S170" s="536"/>
      <c r="T170" s="536"/>
      <c r="U170" s="536"/>
      <c r="V170" s="536"/>
      <c r="W170" s="536"/>
      <c r="X170" s="536"/>
      <c r="Y170" s="536"/>
      <c r="Z170" s="536"/>
      <c r="AA170" s="536"/>
      <c r="AB170" s="536"/>
      <c r="AC170" s="536"/>
      <c r="AD170" s="536"/>
      <c r="AE170" s="536"/>
      <c r="AF170" s="536"/>
      <c r="AG170" s="536"/>
      <c r="AH170" s="536"/>
      <c r="AI170" s="536"/>
      <c r="AJ170" s="536"/>
      <c r="AK170" s="536"/>
      <c r="AL170" s="536"/>
      <c r="AM170" s="536"/>
      <c r="AN170" s="537"/>
    </row>
    <row r="171" spans="1:40" ht="12.75" customHeight="1" x14ac:dyDescent="0.3">
      <c r="A171" s="535"/>
      <c r="B171" s="536"/>
      <c r="C171" s="536"/>
      <c r="D171" s="536"/>
      <c r="E171" s="536"/>
      <c r="F171" s="536"/>
      <c r="G171" s="536"/>
      <c r="H171" s="536"/>
      <c r="I171" s="536"/>
      <c r="J171" s="536"/>
      <c r="K171" s="536"/>
      <c r="L171" s="536"/>
      <c r="M171" s="536"/>
      <c r="N171" s="536"/>
      <c r="O171" s="536"/>
      <c r="P171" s="536"/>
      <c r="Q171" s="536"/>
      <c r="R171" s="536"/>
      <c r="S171" s="536"/>
      <c r="T171" s="536"/>
      <c r="U171" s="536"/>
      <c r="V171" s="536"/>
      <c r="W171" s="536"/>
      <c r="X171" s="536"/>
      <c r="Y171" s="536"/>
      <c r="Z171" s="536"/>
      <c r="AA171" s="536"/>
      <c r="AB171" s="536"/>
      <c r="AC171" s="536"/>
      <c r="AD171" s="536"/>
      <c r="AE171" s="536"/>
      <c r="AF171" s="536"/>
      <c r="AG171" s="536"/>
      <c r="AH171" s="536"/>
      <c r="AI171" s="536"/>
      <c r="AJ171" s="536"/>
      <c r="AK171" s="536"/>
      <c r="AL171" s="536"/>
      <c r="AM171" s="536"/>
      <c r="AN171" s="537"/>
    </row>
    <row r="172" spans="1:40" ht="12.75" customHeight="1" x14ac:dyDescent="0.3">
      <c r="A172" s="535"/>
      <c r="B172" s="536"/>
      <c r="C172" s="536"/>
      <c r="D172" s="536"/>
      <c r="E172" s="536"/>
      <c r="F172" s="536"/>
      <c r="G172" s="536"/>
      <c r="H172" s="536"/>
      <c r="I172" s="536"/>
      <c r="J172" s="536"/>
      <c r="K172" s="536"/>
      <c r="L172" s="536"/>
      <c r="M172" s="536"/>
      <c r="N172" s="536"/>
      <c r="O172" s="536"/>
      <c r="P172" s="536"/>
      <c r="Q172" s="536"/>
      <c r="R172" s="536"/>
      <c r="S172" s="536"/>
      <c r="T172" s="536"/>
      <c r="U172" s="536"/>
      <c r="V172" s="536"/>
      <c r="W172" s="536"/>
      <c r="X172" s="536"/>
      <c r="Y172" s="536"/>
      <c r="Z172" s="536"/>
      <c r="AA172" s="536"/>
      <c r="AB172" s="536"/>
      <c r="AC172" s="536"/>
      <c r="AD172" s="536"/>
      <c r="AE172" s="536"/>
      <c r="AF172" s="536"/>
      <c r="AG172" s="536"/>
      <c r="AH172" s="536"/>
      <c r="AI172" s="536"/>
      <c r="AJ172" s="536"/>
      <c r="AK172" s="536"/>
      <c r="AL172" s="536"/>
      <c r="AM172" s="536"/>
      <c r="AN172" s="537"/>
    </row>
    <row r="173" spans="1:40" ht="12.75" customHeight="1" x14ac:dyDescent="0.3">
      <c r="A173" s="535"/>
      <c r="B173" s="536"/>
      <c r="C173" s="536"/>
      <c r="D173" s="536"/>
      <c r="E173" s="536"/>
      <c r="F173" s="536"/>
      <c r="G173" s="536"/>
      <c r="H173" s="536"/>
      <c r="I173" s="536"/>
      <c r="J173" s="536"/>
      <c r="K173" s="536"/>
      <c r="L173" s="536"/>
      <c r="M173" s="536"/>
      <c r="N173" s="536"/>
      <c r="O173" s="536"/>
      <c r="P173" s="536"/>
      <c r="Q173" s="536"/>
      <c r="R173" s="536"/>
      <c r="S173" s="536"/>
      <c r="T173" s="536"/>
      <c r="U173" s="536"/>
      <c r="V173" s="536"/>
      <c r="W173" s="536"/>
      <c r="X173" s="536"/>
      <c r="Y173" s="536"/>
      <c r="Z173" s="536"/>
      <c r="AA173" s="536"/>
      <c r="AB173" s="536"/>
      <c r="AC173" s="536"/>
      <c r="AD173" s="536"/>
      <c r="AE173" s="536"/>
      <c r="AF173" s="536"/>
      <c r="AG173" s="536"/>
      <c r="AH173" s="536"/>
      <c r="AI173" s="536"/>
      <c r="AJ173" s="536"/>
      <c r="AK173" s="536"/>
      <c r="AL173" s="536"/>
      <c r="AM173" s="536"/>
      <c r="AN173" s="537"/>
    </row>
    <row r="174" spans="1:40" ht="12.75" customHeight="1" x14ac:dyDescent="0.3">
      <c r="A174" s="535"/>
      <c r="B174" s="536"/>
      <c r="C174" s="536"/>
      <c r="D174" s="536"/>
      <c r="E174" s="536"/>
      <c r="F174" s="536"/>
      <c r="G174" s="536"/>
      <c r="H174" s="536"/>
      <c r="I174" s="536"/>
      <c r="J174" s="536"/>
      <c r="K174" s="536"/>
      <c r="L174" s="536"/>
      <c r="M174" s="536"/>
      <c r="N174" s="536"/>
      <c r="O174" s="536"/>
      <c r="P174" s="536"/>
      <c r="Q174" s="536"/>
      <c r="R174" s="536"/>
      <c r="S174" s="536"/>
      <c r="T174" s="536"/>
      <c r="U174" s="536"/>
      <c r="V174" s="536"/>
      <c r="W174" s="536"/>
      <c r="X174" s="536"/>
      <c r="Y174" s="536"/>
      <c r="Z174" s="536"/>
      <c r="AA174" s="536"/>
      <c r="AB174" s="536"/>
      <c r="AC174" s="536"/>
      <c r="AD174" s="536"/>
      <c r="AE174" s="536"/>
      <c r="AF174" s="536"/>
      <c r="AG174" s="536"/>
      <c r="AH174" s="536"/>
      <c r="AI174" s="536"/>
      <c r="AJ174" s="536"/>
      <c r="AK174" s="536"/>
      <c r="AL174" s="536"/>
      <c r="AM174" s="536"/>
      <c r="AN174" s="537"/>
    </row>
    <row r="175" spans="1:40" ht="12.75" customHeight="1" x14ac:dyDescent="0.3">
      <c r="A175" s="535"/>
      <c r="B175" s="536"/>
      <c r="C175" s="536"/>
      <c r="D175" s="536"/>
      <c r="E175" s="536"/>
      <c r="F175" s="536"/>
      <c r="G175" s="536"/>
      <c r="H175" s="536"/>
      <c r="I175" s="536"/>
      <c r="J175" s="536"/>
      <c r="K175" s="536"/>
      <c r="L175" s="536"/>
      <c r="M175" s="536"/>
      <c r="N175" s="536"/>
      <c r="O175" s="536"/>
      <c r="P175" s="536"/>
      <c r="Q175" s="536"/>
      <c r="R175" s="536"/>
      <c r="S175" s="536"/>
      <c r="T175" s="536"/>
      <c r="U175" s="536"/>
      <c r="V175" s="536"/>
      <c r="W175" s="536"/>
      <c r="X175" s="536"/>
      <c r="Y175" s="536"/>
      <c r="Z175" s="536"/>
      <c r="AA175" s="536"/>
      <c r="AB175" s="536"/>
      <c r="AC175" s="536"/>
      <c r="AD175" s="536"/>
      <c r="AE175" s="536"/>
      <c r="AF175" s="536"/>
      <c r="AG175" s="536"/>
      <c r="AH175" s="536"/>
      <c r="AI175" s="536"/>
      <c r="AJ175" s="536"/>
      <c r="AK175" s="536"/>
      <c r="AL175" s="536"/>
      <c r="AM175" s="536"/>
      <c r="AN175" s="537"/>
    </row>
    <row r="176" spans="1:40" ht="12.75" customHeight="1" x14ac:dyDescent="0.3">
      <c r="A176" s="535"/>
      <c r="B176" s="536"/>
      <c r="C176" s="536"/>
      <c r="D176" s="536"/>
      <c r="E176" s="536"/>
      <c r="F176" s="536"/>
      <c r="G176" s="536"/>
      <c r="H176" s="536"/>
      <c r="I176" s="536"/>
      <c r="J176" s="536"/>
      <c r="K176" s="536"/>
      <c r="L176" s="536"/>
      <c r="M176" s="536"/>
      <c r="N176" s="536"/>
      <c r="O176" s="536"/>
      <c r="P176" s="536"/>
      <c r="Q176" s="536"/>
      <c r="R176" s="536"/>
      <c r="S176" s="536"/>
      <c r="T176" s="536"/>
      <c r="U176" s="536"/>
      <c r="V176" s="536"/>
      <c r="W176" s="536"/>
      <c r="X176" s="536"/>
      <c r="Y176" s="536"/>
      <c r="Z176" s="536"/>
      <c r="AA176" s="536"/>
      <c r="AB176" s="536"/>
      <c r="AC176" s="536"/>
      <c r="AD176" s="536"/>
      <c r="AE176" s="536"/>
      <c r="AF176" s="536"/>
      <c r="AG176" s="536"/>
      <c r="AH176" s="536"/>
      <c r="AI176" s="536"/>
      <c r="AJ176" s="536"/>
      <c r="AK176" s="536"/>
      <c r="AL176" s="536"/>
      <c r="AM176" s="536"/>
      <c r="AN176" s="537"/>
    </row>
    <row r="177" spans="1:40" ht="12.75" customHeight="1" x14ac:dyDescent="0.3">
      <c r="A177" s="535"/>
      <c r="B177" s="536"/>
      <c r="C177" s="536"/>
      <c r="D177" s="536"/>
      <c r="E177" s="536"/>
      <c r="F177" s="536"/>
      <c r="G177" s="536"/>
      <c r="H177" s="536"/>
      <c r="I177" s="536"/>
      <c r="J177" s="536"/>
      <c r="K177" s="536"/>
      <c r="L177" s="536"/>
      <c r="M177" s="536"/>
      <c r="N177" s="536"/>
      <c r="O177" s="536"/>
      <c r="P177" s="536"/>
      <c r="Q177" s="536"/>
      <c r="R177" s="536"/>
      <c r="S177" s="536"/>
      <c r="T177" s="536"/>
      <c r="U177" s="536"/>
      <c r="V177" s="536"/>
      <c r="W177" s="536"/>
      <c r="X177" s="536"/>
      <c r="Y177" s="536"/>
      <c r="Z177" s="536"/>
      <c r="AA177" s="536"/>
      <c r="AB177" s="536"/>
      <c r="AC177" s="536"/>
      <c r="AD177" s="536"/>
      <c r="AE177" s="536"/>
      <c r="AF177" s="536"/>
      <c r="AG177" s="536"/>
      <c r="AH177" s="536"/>
      <c r="AI177" s="536"/>
      <c r="AJ177" s="536"/>
      <c r="AK177" s="536"/>
      <c r="AL177" s="536"/>
      <c r="AM177" s="536"/>
      <c r="AN177" s="537"/>
    </row>
    <row r="178" spans="1:40" ht="12.75" customHeight="1" x14ac:dyDescent="0.3">
      <c r="A178" s="535"/>
      <c r="B178" s="536"/>
      <c r="C178" s="536"/>
      <c r="D178" s="536"/>
      <c r="E178" s="536"/>
      <c r="F178" s="536"/>
      <c r="G178" s="536"/>
      <c r="H178" s="536"/>
      <c r="I178" s="536"/>
      <c r="J178" s="536"/>
      <c r="K178" s="536"/>
      <c r="L178" s="536"/>
      <c r="M178" s="536"/>
      <c r="N178" s="536"/>
      <c r="O178" s="536"/>
      <c r="P178" s="536"/>
      <c r="Q178" s="536"/>
      <c r="R178" s="536"/>
      <c r="S178" s="536"/>
      <c r="T178" s="536"/>
      <c r="U178" s="536"/>
      <c r="V178" s="536"/>
      <c r="W178" s="536"/>
      <c r="X178" s="536"/>
      <c r="Y178" s="536"/>
      <c r="Z178" s="536"/>
      <c r="AA178" s="536"/>
      <c r="AB178" s="536"/>
      <c r="AC178" s="536"/>
      <c r="AD178" s="536"/>
      <c r="AE178" s="536"/>
      <c r="AF178" s="536"/>
      <c r="AG178" s="536"/>
      <c r="AH178" s="536"/>
      <c r="AI178" s="536"/>
      <c r="AJ178" s="536"/>
      <c r="AK178" s="536"/>
      <c r="AL178" s="536"/>
      <c r="AM178" s="536"/>
      <c r="AN178" s="537"/>
    </row>
    <row r="179" spans="1:40" ht="12.75" customHeight="1" x14ac:dyDescent="0.3">
      <c r="A179" s="535"/>
      <c r="B179" s="536"/>
      <c r="C179" s="536"/>
      <c r="D179" s="536"/>
      <c r="E179" s="536"/>
      <c r="F179" s="536"/>
      <c r="G179" s="536"/>
      <c r="H179" s="536"/>
      <c r="I179" s="536"/>
      <c r="J179" s="536"/>
      <c r="K179" s="536"/>
      <c r="L179" s="536"/>
      <c r="M179" s="536"/>
      <c r="N179" s="536"/>
      <c r="O179" s="536"/>
      <c r="P179" s="536"/>
      <c r="Q179" s="536"/>
      <c r="R179" s="536"/>
      <c r="S179" s="536"/>
      <c r="T179" s="536"/>
      <c r="U179" s="536"/>
      <c r="V179" s="536"/>
      <c r="W179" s="536"/>
      <c r="X179" s="536"/>
      <c r="Y179" s="536"/>
      <c r="Z179" s="536"/>
      <c r="AA179" s="536"/>
      <c r="AB179" s="536"/>
      <c r="AC179" s="536"/>
      <c r="AD179" s="536"/>
      <c r="AE179" s="536"/>
      <c r="AF179" s="536"/>
      <c r="AG179" s="536"/>
      <c r="AH179" s="536"/>
      <c r="AI179" s="536"/>
      <c r="AJ179" s="536"/>
      <c r="AK179" s="536"/>
      <c r="AL179" s="536"/>
      <c r="AM179" s="536"/>
      <c r="AN179" s="537"/>
    </row>
    <row r="180" spans="1:40" ht="12.75" customHeight="1" x14ac:dyDescent="0.3">
      <c r="A180" s="538"/>
      <c r="B180" s="539"/>
      <c r="C180" s="539"/>
      <c r="D180" s="539"/>
      <c r="E180" s="539"/>
      <c r="F180" s="539"/>
      <c r="G180" s="539"/>
      <c r="H180" s="539"/>
      <c r="I180" s="539"/>
      <c r="J180" s="539"/>
      <c r="K180" s="539"/>
      <c r="L180" s="539"/>
      <c r="M180" s="539"/>
      <c r="N180" s="539"/>
      <c r="O180" s="539"/>
      <c r="P180" s="539"/>
      <c r="Q180" s="539"/>
      <c r="R180" s="539"/>
      <c r="S180" s="539"/>
      <c r="T180" s="539"/>
      <c r="U180" s="539"/>
      <c r="V180" s="539"/>
      <c r="W180" s="539"/>
      <c r="X180" s="539"/>
      <c r="Y180" s="539"/>
      <c r="Z180" s="539"/>
      <c r="AA180" s="539"/>
      <c r="AB180" s="539"/>
      <c r="AC180" s="539"/>
      <c r="AD180" s="539"/>
      <c r="AE180" s="539"/>
      <c r="AF180" s="539"/>
      <c r="AG180" s="539"/>
      <c r="AH180" s="539"/>
      <c r="AI180" s="539"/>
      <c r="AJ180" s="539"/>
      <c r="AK180" s="539"/>
      <c r="AL180" s="539"/>
      <c r="AM180" s="539"/>
      <c r="AN180" s="540"/>
    </row>
    <row r="181" spans="1:40" ht="12.75" customHeight="1" x14ac:dyDescent="0.3">
      <c r="A181" s="329"/>
      <c r="B181" s="330"/>
      <c r="C181" s="330"/>
      <c r="D181" s="331"/>
      <c r="E181" s="332" t="s">
        <v>383</v>
      </c>
      <c r="F181" s="332"/>
      <c r="G181" s="332"/>
      <c r="H181" s="332"/>
      <c r="I181" s="332"/>
      <c r="J181" s="332"/>
      <c r="K181" s="332"/>
      <c r="L181" s="332"/>
      <c r="M181" s="332"/>
      <c r="N181" s="332"/>
      <c r="O181" s="332"/>
      <c r="P181" s="332"/>
      <c r="Q181" s="332"/>
      <c r="R181" s="332"/>
      <c r="S181" s="332"/>
      <c r="T181" s="332"/>
      <c r="U181" s="332"/>
      <c r="V181" s="332"/>
      <c r="W181" s="332" t="s">
        <v>384</v>
      </c>
      <c r="X181" s="332"/>
      <c r="Y181" s="332"/>
      <c r="Z181" s="332"/>
      <c r="AA181" s="332"/>
      <c r="AB181" s="332"/>
      <c r="AC181" s="332"/>
      <c r="AD181" s="332"/>
      <c r="AE181" s="332"/>
      <c r="AF181" s="332"/>
      <c r="AG181" s="332"/>
      <c r="AH181" s="332"/>
      <c r="AI181" s="332"/>
      <c r="AJ181" s="332"/>
      <c r="AK181" s="332"/>
      <c r="AL181" s="332"/>
      <c r="AM181" s="332"/>
      <c r="AN181" s="332"/>
    </row>
    <row r="182" spans="1:40" ht="12.75" customHeight="1" x14ac:dyDescent="0.3">
      <c r="A182" s="343"/>
      <c r="B182" s="343"/>
      <c r="C182" s="343"/>
      <c r="D182" s="343"/>
      <c r="E182" s="344" t="s">
        <v>385</v>
      </c>
      <c r="F182" s="344"/>
      <c r="G182" s="344"/>
      <c r="H182" s="344"/>
      <c r="I182" s="344"/>
      <c r="J182" s="344"/>
      <c r="K182" s="344"/>
      <c r="L182" s="344"/>
      <c r="M182" s="344"/>
      <c r="N182" s="344" t="s">
        <v>386</v>
      </c>
      <c r="O182" s="344"/>
      <c r="P182" s="344"/>
      <c r="Q182" s="344"/>
      <c r="R182" s="344"/>
      <c r="S182" s="344"/>
      <c r="T182" s="344"/>
      <c r="U182" s="344"/>
      <c r="V182" s="344"/>
      <c r="W182" s="344" t="s">
        <v>386</v>
      </c>
      <c r="X182" s="344"/>
      <c r="Y182" s="344"/>
      <c r="Z182" s="344"/>
      <c r="AA182" s="344"/>
      <c r="AB182" s="344"/>
      <c r="AC182" s="344"/>
      <c r="AD182" s="344"/>
      <c r="AE182" s="344"/>
      <c r="AF182" s="344" t="s">
        <v>387</v>
      </c>
      <c r="AG182" s="344"/>
      <c r="AH182" s="344"/>
      <c r="AI182" s="344"/>
      <c r="AJ182" s="344"/>
      <c r="AK182" s="344"/>
      <c r="AL182" s="344"/>
      <c r="AM182" s="344"/>
      <c r="AN182" s="344"/>
    </row>
    <row r="183" spans="1:40" ht="12.75" customHeight="1" x14ac:dyDescent="0.3">
      <c r="A183" s="338" t="s">
        <v>388</v>
      </c>
      <c r="B183" s="338"/>
      <c r="C183" s="338"/>
      <c r="D183" s="338"/>
      <c r="E183" s="339" t="s">
        <v>389</v>
      </c>
      <c r="F183" s="339"/>
      <c r="G183" s="339"/>
      <c r="H183" s="339"/>
      <c r="I183" s="339"/>
      <c r="J183" s="339"/>
      <c r="K183" s="339"/>
      <c r="L183" s="339"/>
      <c r="M183" s="339"/>
      <c r="N183" s="340" t="s">
        <v>390</v>
      </c>
      <c r="O183" s="341"/>
      <c r="P183" s="341"/>
      <c r="Q183" s="341"/>
      <c r="R183" s="341"/>
      <c r="S183" s="341"/>
      <c r="T183" s="341"/>
      <c r="U183" s="341"/>
      <c r="V183" s="342"/>
      <c r="W183" s="339" t="s">
        <v>867</v>
      </c>
      <c r="X183" s="339"/>
      <c r="Y183" s="339"/>
      <c r="Z183" s="339"/>
      <c r="AA183" s="339"/>
      <c r="AB183" s="339"/>
      <c r="AC183" s="339"/>
      <c r="AD183" s="339"/>
      <c r="AE183" s="339"/>
      <c r="AF183" s="340" t="s">
        <v>391</v>
      </c>
      <c r="AG183" s="341"/>
      <c r="AH183" s="341"/>
      <c r="AI183" s="341"/>
      <c r="AJ183" s="341"/>
      <c r="AK183" s="341"/>
      <c r="AL183" s="341"/>
      <c r="AM183" s="341"/>
      <c r="AN183" s="342"/>
    </row>
    <row r="184" spans="1:40" ht="12.75" customHeight="1" x14ac:dyDescent="0.3">
      <c r="A184" s="338" t="s">
        <v>392</v>
      </c>
      <c r="B184" s="338"/>
      <c r="C184" s="338"/>
      <c r="D184" s="338"/>
      <c r="E184" s="339" t="s">
        <v>393</v>
      </c>
      <c r="F184" s="339"/>
      <c r="G184" s="339"/>
      <c r="H184" s="339"/>
      <c r="I184" s="339"/>
      <c r="J184" s="339"/>
      <c r="K184" s="339"/>
      <c r="L184" s="339"/>
      <c r="M184" s="339"/>
      <c r="N184" s="340" t="s">
        <v>394</v>
      </c>
      <c r="O184" s="341"/>
      <c r="P184" s="341"/>
      <c r="Q184" s="341"/>
      <c r="R184" s="341"/>
      <c r="S184" s="341"/>
      <c r="T184" s="341"/>
      <c r="U184" s="341"/>
      <c r="V184" s="342"/>
      <c r="W184" s="339" t="s">
        <v>395</v>
      </c>
      <c r="X184" s="339"/>
      <c r="Y184" s="339"/>
      <c r="Z184" s="339"/>
      <c r="AA184" s="339"/>
      <c r="AB184" s="339"/>
      <c r="AC184" s="339"/>
      <c r="AD184" s="339"/>
      <c r="AE184" s="339"/>
      <c r="AF184" s="339" t="s">
        <v>396</v>
      </c>
      <c r="AG184" s="339"/>
      <c r="AH184" s="339"/>
      <c r="AI184" s="339"/>
      <c r="AJ184" s="339"/>
      <c r="AK184" s="339"/>
      <c r="AL184" s="339"/>
      <c r="AM184" s="339"/>
      <c r="AN184" s="339"/>
    </row>
    <row r="185" spans="1:40" ht="16.5" customHeight="1" x14ac:dyDescent="0.3">
      <c r="A185" s="345" t="s">
        <v>397</v>
      </c>
      <c r="B185" s="346"/>
      <c r="C185" s="346"/>
      <c r="D185" s="347"/>
      <c r="E185" s="354"/>
      <c r="F185" s="355"/>
      <c r="G185" s="355"/>
      <c r="H185" s="355"/>
      <c r="I185" s="355"/>
      <c r="J185" s="355"/>
      <c r="K185" s="355"/>
      <c r="L185" s="355"/>
      <c r="M185" s="356"/>
      <c r="N185" s="354"/>
      <c r="O185" s="355"/>
      <c r="P185" s="355"/>
      <c r="Q185" s="355"/>
      <c r="R185" s="355"/>
      <c r="S185" s="355"/>
      <c r="T185" s="355"/>
      <c r="U185" s="355"/>
      <c r="V185" s="356"/>
      <c r="W185" s="354"/>
      <c r="X185" s="355"/>
      <c r="Y185" s="355"/>
      <c r="Z185" s="355"/>
      <c r="AA185" s="355"/>
      <c r="AB185" s="355"/>
      <c r="AC185" s="355"/>
      <c r="AD185" s="355"/>
      <c r="AE185" s="356"/>
      <c r="AF185" s="354"/>
      <c r="AG185" s="355"/>
      <c r="AH185" s="355"/>
      <c r="AI185" s="355"/>
      <c r="AJ185" s="355"/>
      <c r="AK185" s="355"/>
      <c r="AL185" s="355"/>
      <c r="AM185" s="355"/>
      <c r="AN185" s="356"/>
    </row>
    <row r="186" spans="1:40" ht="12.75" customHeight="1" x14ac:dyDescent="0.3">
      <c r="A186" s="348"/>
      <c r="B186" s="349"/>
      <c r="C186" s="349"/>
      <c r="D186" s="350"/>
      <c r="E186" s="357"/>
      <c r="F186" s="358"/>
      <c r="G186" s="358"/>
      <c r="H186" s="358"/>
      <c r="I186" s="358"/>
      <c r="J186" s="358"/>
      <c r="K186" s="358"/>
      <c r="L186" s="358"/>
      <c r="M186" s="359"/>
      <c r="N186" s="357"/>
      <c r="O186" s="358"/>
      <c r="P186" s="358"/>
      <c r="Q186" s="358"/>
      <c r="R186" s="358"/>
      <c r="S186" s="358"/>
      <c r="T186" s="358"/>
      <c r="U186" s="358"/>
      <c r="V186" s="359"/>
      <c r="W186" s="357"/>
      <c r="X186" s="358"/>
      <c r="Y186" s="358"/>
      <c r="Z186" s="358"/>
      <c r="AA186" s="358"/>
      <c r="AB186" s="358"/>
      <c r="AC186" s="358"/>
      <c r="AD186" s="358"/>
      <c r="AE186" s="359"/>
      <c r="AF186" s="357"/>
      <c r="AG186" s="358"/>
      <c r="AH186" s="358"/>
      <c r="AI186" s="358"/>
      <c r="AJ186" s="358"/>
      <c r="AK186" s="358"/>
      <c r="AL186" s="358"/>
      <c r="AM186" s="358"/>
      <c r="AN186" s="359"/>
    </row>
    <row r="187" spans="1:40" ht="12.75" customHeight="1" x14ac:dyDescent="0.3">
      <c r="A187" s="351"/>
      <c r="B187" s="352"/>
      <c r="C187" s="352"/>
      <c r="D187" s="353"/>
      <c r="E187" s="360"/>
      <c r="F187" s="361"/>
      <c r="G187" s="361"/>
      <c r="H187" s="361"/>
      <c r="I187" s="361"/>
      <c r="J187" s="361"/>
      <c r="K187" s="361"/>
      <c r="L187" s="361"/>
      <c r="M187" s="362"/>
      <c r="N187" s="360"/>
      <c r="O187" s="361"/>
      <c r="P187" s="361"/>
      <c r="Q187" s="361"/>
      <c r="R187" s="361"/>
      <c r="S187" s="361"/>
      <c r="T187" s="361"/>
      <c r="U187" s="361"/>
      <c r="V187" s="362"/>
      <c r="W187" s="360"/>
      <c r="X187" s="361"/>
      <c r="Y187" s="361"/>
      <c r="Z187" s="361"/>
      <c r="AA187" s="361"/>
      <c r="AB187" s="361"/>
      <c r="AC187" s="361"/>
      <c r="AD187" s="361"/>
      <c r="AE187" s="362"/>
      <c r="AF187" s="360"/>
      <c r="AG187" s="361"/>
      <c r="AH187" s="361"/>
      <c r="AI187" s="361"/>
      <c r="AJ187" s="361"/>
      <c r="AK187" s="361"/>
      <c r="AL187" s="361"/>
      <c r="AM187" s="361"/>
      <c r="AN187" s="362"/>
    </row>
  </sheetData>
  <mergeCells count="521">
    <mergeCell ref="AE96:AI96"/>
    <mergeCell ref="AJ96:AN96"/>
    <mergeCell ref="A96:G96"/>
    <mergeCell ref="H96:L96"/>
    <mergeCell ref="M96:Q96"/>
    <mergeCell ref="R96:U96"/>
    <mergeCell ref="V96:Y96"/>
    <mergeCell ref="Z96:AD96"/>
    <mergeCell ref="A93:G93"/>
    <mergeCell ref="H93:L93"/>
    <mergeCell ref="M93:Q93"/>
    <mergeCell ref="R93:U93"/>
    <mergeCell ref="V93:Y93"/>
    <mergeCell ref="AJ92:AN92"/>
    <mergeCell ref="A94:G94"/>
    <mergeCell ref="H94:L94"/>
    <mergeCell ref="M94:Q94"/>
    <mergeCell ref="R94:U94"/>
    <mergeCell ref="V94:Y94"/>
    <mergeCell ref="Z94:AD94"/>
    <mergeCell ref="AE94:AI94"/>
    <mergeCell ref="AJ94:AN94"/>
    <mergeCell ref="A109:D109"/>
    <mergeCell ref="E109:M109"/>
    <mergeCell ref="Z122:AD122"/>
    <mergeCell ref="AE122:AI122"/>
    <mergeCell ref="AF109:AN109"/>
    <mergeCell ref="AF110:AN110"/>
    <mergeCell ref="AF111:AN111"/>
    <mergeCell ref="A117:C117"/>
    <mergeCell ref="V122:Y122"/>
    <mergeCell ref="AE105:AI105"/>
    <mergeCell ref="AJ105:AN105"/>
    <mergeCell ref="AG118:AH118"/>
    <mergeCell ref="AI118:AJ118"/>
    <mergeCell ref="AK118:AN118"/>
    <mergeCell ref="Z128:AD128"/>
    <mergeCell ref="AE128:AI128"/>
    <mergeCell ref="AJ128:AN128"/>
    <mergeCell ref="M123:Q123"/>
    <mergeCell ref="R123:U123"/>
    <mergeCell ref="V123:Y123"/>
    <mergeCell ref="Z123:AD123"/>
    <mergeCell ref="AE123:AI123"/>
    <mergeCell ref="AJ123:AN123"/>
    <mergeCell ref="M125:Q125"/>
    <mergeCell ref="R125:U125"/>
    <mergeCell ref="V125:Y125"/>
    <mergeCell ref="Z125:AD125"/>
    <mergeCell ref="AE125:AI125"/>
    <mergeCell ref="V98:Y98"/>
    <mergeCell ref="Z98:AD98"/>
    <mergeCell ref="A97:G97"/>
    <mergeCell ref="H97:L97"/>
    <mergeCell ref="M97:Q97"/>
    <mergeCell ref="R97:U97"/>
    <mergeCell ref="V97:Y97"/>
    <mergeCell ref="Z97:AD97"/>
    <mergeCell ref="Z100:AD100"/>
    <mergeCell ref="A98:G98"/>
    <mergeCell ref="H98:L98"/>
    <mergeCell ref="M98:Q98"/>
    <mergeCell ref="R98:U98"/>
    <mergeCell ref="Z93:AD93"/>
    <mergeCell ref="AE93:AI93"/>
    <mergeCell ref="AJ93:AN93"/>
    <mergeCell ref="A95:G95"/>
    <mergeCell ref="H95:L95"/>
    <mergeCell ref="M95:Q95"/>
    <mergeCell ref="R95:U95"/>
    <mergeCell ref="V95:Y95"/>
    <mergeCell ref="Z95:AD95"/>
    <mergeCell ref="AE95:AI95"/>
    <mergeCell ref="AJ95:AN95"/>
    <mergeCell ref="A152:D154"/>
    <mergeCell ref="E152:M154"/>
    <mergeCell ref="N152:V154"/>
    <mergeCell ref="W152:AE154"/>
    <mergeCell ref="AF152:AN154"/>
    <mergeCell ref="A131:AI131"/>
    <mergeCell ref="A150:D150"/>
    <mergeCell ref="E150:M150"/>
    <mergeCell ref="N150:V150"/>
    <mergeCell ref="W150:AE150"/>
    <mergeCell ref="AF150:AN150"/>
    <mergeCell ref="A151:D151"/>
    <mergeCell ref="E151:M151"/>
    <mergeCell ref="N151:V151"/>
    <mergeCell ref="W151:AE151"/>
    <mergeCell ref="AF151:AN151"/>
    <mergeCell ref="A130:G130"/>
    <mergeCell ref="R128:U128"/>
    <mergeCell ref="V128:Y128"/>
    <mergeCell ref="A105:G105"/>
    <mergeCell ref="H105:L105"/>
    <mergeCell ref="M105:Q105"/>
    <mergeCell ref="R105:U105"/>
    <mergeCell ref="V105:Y105"/>
    <mergeCell ref="Z105:AD105"/>
    <mergeCell ref="A118:C118"/>
    <mergeCell ref="D118:R118"/>
    <mergeCell ref="S118:V118"/>
    <mergeCell ref="W118:X118"/>
    <mergeCell ref="Y118:Z118"/>
    <mergeCell ref="AA118:AC118"/>
    <mergeCell ref="Z130:AD130"/>
    <mergeCell ref="N109:V109"/>
    <mergeCell ref="W109:AE109"/>
    <mergeCell ref="A110:D110"/>
    <mergeCell ref="E110:M110"/>
    <mergeCell ref="N110:V110"/>
    <mergeCell ref="W110:AE110"/>
    <mergeCell ref="W111:AE111"/>
    <mergeCell ref="AE115:AN116"/>
    <mergeCell ref="W78:AE78"/>
    <mergeCell ref="A101:G101"/>
    <mergeCell ref="H101:L101"/>
    <mergeCell ref="M101:Q101"/>
    <mergeCell ref="R101:U101"/>
    <mergeCell ref="V101:Y101"/>
    <mergeCell ref="Z101:AD101"/>
    <mergeCell ref="AE101:AI101"/>
    <mergeCell ref="AJ101:AN101"/>
    <mergeCell ref="AE98:AI98"/>
    <mergeCell ref="AJ98:AN98"/>
    <mergeCell ref="A99:G99"/>
    <mergeCell ref="H99:L99"/>
    <mergeCell ref="M99:Q99"/>
    <mergeCell ref="R99:U99"/>
    <mergeCell ref="V99:Y99"/>
    <mergeCell ref="Z99:AD99"/>
    <mergeCell ref="AE99:AI99"/>
    <mergeCell ref="AJ99:AN99"/>
    <mergeCell ref="AE100:AI100"/>
    <mergeCell ref="AJ100:AN100"/>
    <mergeCell ref="A92:G92"/>
    <mergeCell ref="H92:L92"/>
    <mergeCell ref="M92:Q92"/>
    <mergeCell ref="A80:D80"/>
    <mergeCell ref="E80:M80"/>
    <mergeCell ref="N80:V80"/>
    <mergeCell ref="W80:AE80"/>
    <mergeCell ref="AF80:AN80"/>
    <mergeCell ref="A81:D83"/>
    <mergeCell ref="E81:M83"/>
    <mergeCell ref="N81:V83"/>
    <mergeCell ref="W81:AE83"/>
    <mergeCell ref="AF81:AN83"/>
    <mergeCell ref="AF78:AN78"/>
    <mergeCell ref="A79:D79"/>
    <mergeCell ref="E79:M79"/>
    <mergeCell ref="N79:V79"/>
    <mergeCell ref="W79:AE79"/>
    <mergeCell ref="AF79:AN79"/>
    <mergeCell ref="A59:G59"/>
    <mergeCell ref="H59:L59"/>
    <mergeCell ref="M59:Q59"/>
    <mergeCell ref="R59:U59"/>
    <mergeCell ref="V59:Y59"/>
    <mergeCell ref="Z59:AD59"/>
    <mergeCell ref="AE59:AI59"/>
    <mergeCell ref="AJ59:AN59"/>
    <mergeCell ref="A60:AI60"/>
    <mergeCell ref="AJ60:AN60"/>
    <mergeCell ref="A61:AN61"/>
    <mergeCell ref="A62:AN76"/>
    <mergeCell ref="A77:D77"/>
    <mergeCell ref="E77:V77"/>
    <mergeCell ref="W77:AN77"/>
    <mergeCell ref="A78:D78"/>
    <mergeCell ref="E78:M78"/>
    <mergeCell ref="N78:V78"/>
    <mergeCell ref="A56:C56"/>
    <mergeCell ref="D56:R56"/>
    <mergeCell ref="Y56:AM56"/>
    <mergeCell ref="A58:G58"/>
    <mergeCell ref="H58:L58"/>
    <mergeCell ref="M58:Q58"/>
    <mergeCell ref="R58:U58"/>
    <mergeCell ref="V58:Y58"/>
    <mergeCell ref="Z58:AD58"/>
    <mergeCell ref="AE58:AI58"/>
    <mergeCell ref="AJ58:AN58"/>
    <mergeCell ref="A52:H53"/>
    <mergeCell ref="I52:AD53"/>
    <mergeCell ref="AE52:AN53"/>
    <mergeCell ref="A54:C54"/>
    <mergeCell ref="D54:AF54"/>
    <mergeCell ref="AG54:AI54"/>
    <mergeCell ref="AJ54:AM54"/>
    <mergeCell ref="A55:C55"/>
    <mergeCell ref="D55:R55"/>
    <mergeCell ref="S55:V55"/>
    <mergeCell ref="W55:X55"/>
    <mergeCell ref="Y55:Z55"/>
    <mergeCell ref="AA55:AC55"/>
    <mergeCell ref="AG55:AH55"/>
    <mergeCell ref="AI55:AJ55"/>
    <mergeCell ref="AK55:AN55"/>
    <mergeCell ref="H164:L164"/>
    <mergeCell ref="A162:G162"/>
    <mergeCell ref="H162:L162"/>
    <mergeCell ref="M162:Q162"/>
    <mergeCell ref="R162:U162"/>
    <mergeCell ref="V162:Y162"/>
    <mergeCell ref="Z162:AD162"/>
    <mergeCell ref="M164:Q164"/>
    <mergeCell ref="R164:U164"/>
    <mergeCell ref="V164:Y164"/>
    <mergeCell ref="Z164:AD164"/>
    <mergeCell ref="M163:Q163"/>
    <mergeCell ref="R163:U163"/>
    <mergeCell ref="AJ164:AN164"/>
    <mergeCell ref="AA158:AC158"/>
    <mergeCell ref="AG158:AH158"/>
    <mergeCell ref="AI158:AJ158"/>
    <mergeCell ref="AK158:AN158"/>
    <mergeCell ref="A155:H156"/>
    <mergeCell ref="I155:AD156"/>
    <mergeCell ref="AE155:AN156"/>
    <mergeCell ref="A157:C157"/>
    <mergeCell ref="D157:AF157"/>
    <mergeCell ref="AG157:AI157"/>
    <mergeCell ref="A163:G163"/>
    <mergeCell ref="H163:L163"/>
    <mergeCell ref="AJ162:AN162"/>
    <mergeCell ref="AE162:AI162"/>
    <mergeCell ref="AE164:AI164"/>
    <mergeCell ref="AJ157:AM157"/>
    <mergeCell ref="A158:C158"/>
    <mergeCell ref="V163:Y163"/>
    <mergeCell ref="Z163:AD163"/>
    <mergeCell ref="AE163:AI163"/>
    <mergeCell ref="AJ163:AN163"/>
    <mergeCell ref="D158:R158"/>
    <mergeCell ref="A164:G164"/>
    <mergeCell ref="H129:L129"/>
    <mergeCell ref="M129:Q129"/>
    <mergeCell ref="R129:U129"/>
    <mergeCell ref="V129:Y129"/>
    <mergeCell ref="Z129:AD129"/>
    <mergeCell ref="AE129:AI129"/>
    <mergeCell ref="AJ129:AN129"/>
    <mergeCell ref="A119:C119"/>
    <mergeCell ref="N111:V111"/>
    <mergeCell ref="AJ122:AN122"/>
    <mergeCell ref="A123:G123"/>
    <mergeCell ref="H123:L123"/>
    <mergeCell ref="D119:R119"/>
    <mergeCell ref="Y119:AM119"/>
    <mergeCell ref="A121:G121"/>
    <mergeCell ref="H121:L121"/>
    <mergeCell ref="M121:Q121"/>
    <mergeCell ref="A125:G125"/>
    <mergeCell ref="H125:L125"/>
    <mergeCell ref="A111:D111"/>
    <mergeCell ref="AJ117:AM117"/>
    <mergeCell ref="A127:G127"/>
    <mergeCell ref="H127:L127"/>
    <mergeCell ref="M127:Q127"/>
    <mergeCell ref="R127:U127"/>
    <mergeCell ref="V127:Y127"/>
    <mergeCell ref="Z127:AD127"/>
    <mergeCell ref="AE127:AI127"/>
    <mergeCell ref="AJ127:AN127"/>
    <mergeCell ref="A126:G126"/>
    <mergeCell ref="E111:M111"/>
    <mergeCell ref="A166:AN166"/>
    <mergeCell ref="E184:M184"/>
    <mergeCell ref="Y158:Z158"/>
    <mergeCell ref="A124:G124"/>
    <mergeCell ref="H124:L124"/>
    <mergeCell ref="M124:Q124"/>
    <mergeCell ref="Z124:AD124"/>
    <mergeCell ref="AE124:AI124"/>
    <mergeCell ref="AJ124:AN124"/>
    <mergeCell ref="AJ125:AN125"/>
    <mergeCell ref="H126:L126"/>
    <mergeCell ref="R130:U130"/>
    <mergeCell ref="V130:Y130"/>
    <mergeCell ref="A159:C159"/>
    <mergeCell ref="D159:R159"/>
    <mergeCell ref="Y159:AM159"/>
    <mergeCell ref="A161:G161"/>
    <mergeCell ref="H161:L161"/>
    <mergeCell ref="M161:Q161"/>
    <mergeCell ref="R161:U161"/>
    <mergeCell ref="V161:Y161"/>
    <mergeCell ref="Z161:AD161"/>
    <mergeCell ref="AE161:AI161"/>
    <mergeCell ref="AJ161:AN161"/>
    <mergeCell ref="A115:H116"/>
    <mergeCell ref="I115:AD116"/>
    <mergeCell ref="A185:D187"/>
    <mergeCell ref="E185:M187"/>
    <mergeCell ref="N185:V187"/>
    <mergeCell ref="W185:AE187"/>
    <mergeCell ref="M128:Q128"/>
    <mergeCell ref="H130:L130"/>
    <mergeCell ref="M130:Q130"/>
    <mergeCell ref="A128:G128"/>
    <mergeCell ref="A134:AN147"/>
    <mergeCell ref="W184:AE184"/>
    <mergeCell ref="AF184:AN184"/>
    <mergeCell ref="A165:AI165"/>
    <mergeCell ref="AJ165:AN165"/>
    <mergeCell ref="A181:D181"/>
    <mergeCell ref="E181:V181"/>
    <mergeCell ref="AF185:AN187"/>
    <mergeCell ref="W181:AN181"/>
    <mergeCell ref="A182:D182"/>
    <mergeCell ref="E182:M182"/>
    <mergeCell ref="N182:V182"/>
    <mergeCell ref="A184:D184"/>
    <mergeCell ref="AF183:AN183"/>
    <mergeCell ref="M126:Q126"/>
    <mergeCell ref="R126:U126"/>
    <mergeCell ref="V126:Y126"/>
    <mergeCell ref="Z126:AD126"/>
    <mergeCell ref="AE126:AI126"/>
    <mergeCell ref="AJ126:AN126"/>
    <mergeCell ref="S158:V158"/>
    <mergeCell ref="A132:AI132"/>
    <mergeCell ref="A133:AN133"/>
    <mergeCell ref="W158:X158"/>
    <mergeCell ref="A148:D148"/>
    <mergeCell ref="E148:V148"/>
    <mergeCell ref="W148:AN148"/>
    <mergeCell ref="A149:D149"/>
    <mergeCell ref="E149:M149"/>
    <mergeCell ref="N149:V149"/>
    <mergeCell ref="W149:AE149"/>
    <mergeCell ref="AF149:AN149"/>
    <mergeCell ref="AJ132:AN132"/>
    <mergeCell ref="AJ131:AN131"/>
    <mergeCell ref="H128:L128"/>
    <mergeCell ref="AE130:AI130"/>
    <mergeCell ref="AJ130:AN130"/>
    <mergeCell ref="A129:G129"/>
    <mergeCell ref="A86:C86"/>
    <mergeCell ref="A88:C88"/>
    <mergeCell ref="A87:C87"/>
    <mergeCell ref="W108:AN108"/>
    <mergeCell ref="A106:G106"/>
    <mergeCell ref="H106:L106"/>
    <mergeCell ref="M106:Q106"/>
    <mergeCell ref="R106:U106"/>
    <mergeCell ref="V106:Y106"/>
    <mergeCell ref="Z106:AD106"/>
    <mergeCell ref="AE106:AI106"/>
    <mergeCell ref="AE102:AI102"/>
    <mergeCell ref="AJ102:AN102"/>
    <mergeCell ref="A103:G103"/>
    <mergeCell ref="H103:L103"/>
    <mergeCell ref="M103:Q103"/>
    <mergeCell ref="R103:U103"/>
    <mergeCell ref="V103:Y103"/>
    <mergeCell ref="Z103:AD103"/>
    <mergeCell ref="AE103:AI103"/>
    <mergeCell ref="AJ103:AN103"/>
    <mergeCell ref="A91:G91"/>
    <mergeCell ref="H91:L91"/>
    <mergeCell ref="M91:Q91"/>
    <mergeCell ref="AG87:AH87"/>
    <mergeCell ref="AI87:AJ87"/>
    <mergeCell ref="AK87:AN87"/>
    <mergeCell ref="Z104:AD104"/>
    <mergeCell ref="AE104:AI104"/>
    <mergeCell ref="AJ104:AN104"/>
    <mergeCell ref="D88:R88"/>
    <mergeCell ref="Y88:AM88"/>
    <mergeCell ref="D87:R87"/>
    <mergeCell ref="S87:V87"/>
    <mergeCell ref="W87:X87"/>
    <mergeCell ref="Y87:Z87"/>
    <mergeCell ref="AA87:AC87"/>
    <mergeCell ref="A90:G90"/>
    <mergeCell ref="H90:L90"/>
    <mergeCell ref="M90:Q90"/>
    <mergeCell ref="R90:U90"/>
    <mergeCell ref="V90:Y90"/>
    <mergeCell ref="Z90:AD90"/>
    <mergeCell ref="A104:G104"/>
    <mergeCell ref="H104:L104"/>
    <mergeCell ref="M104:Q104"/>
    <mergeCell ref="R104:U104"/>
    <mergeCell ref="V104:Y104"/>
    <mergeCell ref="AE90:AI90"/>
    <mergeCell ref="AJ90:AN90"/>
    <mergeCell ref="A102:G102"/>
    <mergeCell ref="H102:L102"/>
    <mergeCell ref="M102:Q102"/>
    <mergeCell ref="R102:U102"/>
    <mergeCell ref="V102:Y102"/>
    <mergeCell ref="Z102:AD102"/>
    <mergeCell ref="R91:U91"/>
    <mergeCell ref="V91:Y91"/>
    <mergeCell ref="Z91:AD91"/>
    <mergeCell ref="AE91:AI91"/>
    <mergeCell ref="AJ91:AN91"/>
    <mergeCell ref="R92:U92"/>
    <mergeCell ref="V92:Y92"/>
    <mergeCell ref="Z92:AD92"/>
    <mergeCell ref="AE92:AI92"/>
    <mergeCell ref="AE97:AI97"/>
    <mergeCell ref="AJ97:AN97"/>
    <mergeCell ref="A100:G100"/>
    <mergeCell ref="H100:L100"/>
    <mergeCell ref="M100:Q100"/>
    <mergeCell ref="R100:U100"/>
    <mergeCell ref="V100:Y100"/>
    <mergeCell ref="AJ8:AN8"/>
    <mergeCell ref="AJ106:AN106"/>
    <mergeCell ref="AJ107:AN107"/>
    <mergeCell ref="R124:U124"/>
    <mergeCell ref="V124:Y124"/>
    <mergeCell ref="A107:AI107"/>
    <mergeCell ref="A108:D108"/>
    <mergeCell ref="E108:V108"/>
    <mergeCell ref="AG117:AI117"/>
    <mergeCell ref="A112:D114"/>
    <mergeCell ref="E112:M114"/>
    <mergeCell ref="N112:V114"/>
    <mergeCell ref="AF112:AN114"/>
    <mergeCell ref="W112:AE114"/>
    <mergeCell ref="D117:AF117"/>
    <mergeCell ref="R121:U121"/>
    <mergeCell ref="V121:Y121"/>
    <mergeCell ref="Z121:AD121"/>
    <mergeCell ref="AE121:AI121"/>
    <mergeCell ref="AJ121:AN121"/>
    <mergeCell ref="A122:G122"/>
    <mergeCell ref="H122:L122"/>
    <mergeCell ref="M122:Q122"/>
    <mergeCell ref="R122:U122"/>
    <mergeCell ref="W49:AE51"/>
    <mergeCell ref="AF49:AN51"/>
    <mergeCell ref="A47:D47"/>
    <mergeCell ref="AJ11:AN11"/>
    <mergeCell ref="E47:M47"/>
    <mergeCell ref="N47:V47"/>
    <mergeCell ref="AF47:AN47"/>
    <mergeCell ref="A46:D46"/>
    <mergeCell ref="W47:AE47"/>
    <mergeCell ref="E46:M46"/>
    <mergeCell ref="A28:T28"/>
    <mergeCell ref="U28:AN28"/>
    <mergeCell ref="A29:T43"/>
    <mergeCell ref="U29:AN43"/>
    <mergeCell ref="AG4:AH4"/>
    <mergeCell ref="AI4:AJ4"/>
    <mergeCell ref="AK4:AN4"/>
    <mergeCell ref="A5:C5"/>
    <mergeCell ref="D5:R5"/>
    <mergeCell ref="Y5:AM5"/>
    <mergeCell ref="A4:C4"/>
    <mergeCell ref="D4:R4"/>
    <mergeCell ref="E45:V45"/>
    <mergeCell ref="W45:AN45"/>
    <mergeCell ref="A44:T44"/>
    <mergeCell ref="U44:AN44"/>
    <mergeCell ref="A11:AI11"/>
    <mergeCell ref="K9:S9"/>
    <mergeCell ref="T9:AB9"/>
    <mergeCell ref="A7:J7"/>
    <mergeCell ref="K7:S7"/>
    <mergeCell ref="T7:AB7"/>
    <mergeCell ref="AC7:AI7"/>
    <mergeCell ref="A10:J10"/>
    <mergeCell ref="A8:J8"/>
    <mergeCell ref="K8:S8"/>
    <mergeCell ref="T8:AB8"/>
    <mergeCell ref="AC8:AI8"/>
    <mergeCell ref="I84:AD85"/>
    <mergeCell ref="AE84:AN85"/>
    <mergeCell ref="A48:D48"/>
    <mergeCell ref="E48:M48"/>
    <mergeCell ref="N48:V48"/>
    <mergeCell ref="W48:AE48"/>
    <mergeCell ref="AF48:AN48"/>
    <mergeCell ref="N49:V51"/>
    <mergeCell ref="A1:H2"/>
    <mergeCell ref="I1:AD2"/>
    <mergeCell ref="AE1:AN2"/>
    <mergeCell ref="A3:C3"/>
    <mergeCell ref="D3:AF3"/>
    <mergeCell ref="AG3:AI3"/>
    <mergeCell ref="AJ3:AM3"/>
    <mergeCell ref="A12:AN12"/>
    <mergeCell ref="A13:T27"/>
    <mergeCell ref="U13:AN27"/>
    <mergeCell ref="K10:S10"/>
    <mergeCell ref="T10:AB10"/>
    <mergeCell ref="AC10:AI10"/>
    <mergeCell ref="AJ10:AN10"/>
    <mergeCell ref="A9:J9"/>
    <mergeCell ref="AJ9:AN9"/>
    <mergeCell ref="N184:V184"/>
    <mergeCell ref="A183:D183"/>
    <mergeCell ref="E183:M183"/>
    <mergeCell ref="N183:V183"/>
    <mergeCell ref="W183:AE183"/>
    <mergeCell ref="A167:AN180"/>
    <mergeCell ref="W182:AE182"/>
    <mergeCell ref="AF182:AN182"/>
    <mergeCell ref="S4:V4"/>
    <mergeCell ref="W4:X4"/>
    <mergeCell ref="Y4:Z4"/>
    <mergeCell ref="AA4:AC4"/>
    <mergeCell ref="AJ7:AN7"/>
    <mergeCell ref="AC9:AI9"/>
    <mergeCell ref="A45:D45"/>
    <mergeCell ref="D86:AF86"/>
    <mergeCell ref="AG86:AI86"/>
    <mergeCell ref="AJ86:AM86"/>
    <mergeCell ref="A49:D51"/>
    <mergeCell ref="E49:M51"/>
    <mergeCell ref="N46:V46"/>
    <mergeCell ref="W46:AE46"/>
    <mergeCell ref="AF46:AN46"/>
    <mergeCell ref="A84:H85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81" fitToHeight="0" orientation="portrait" r:id="rId1"/>
  <rowBreaks count="4" manualBreakCount="4">
    <brk id="51" max="39" man="1"/>
    <brk id="83" max="39" man="1"/>
    <brk id="114" max="39" man="1"/>
    <brk id="154" max="39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226E0-E68E-4C73-B7EC-C708BFF1C0AE}">
  <sheetPr codeName="Hoja24">
    <tabColor theme="0"/>
    <pageSetUpPr fitToPage="1"/>
  </sheetPr>
  <dimension ref="A1:BX118"/>
  <sheetViews>
    <sheetView showGridLines="0" view="pageBreakPreview" topLeftCell="A5" zoomScaleNormal="100" zoomScaleSheetLayoutView="100" workbookViewId="0">
      <selection activeCell="BW20" sqref="BW20"/>
    </sheetView>
  </sheetViews>
  <sheetFormatPr baseColWidth="10" defaultColWidth="2.44140625" defaultRowHeight="13.2" x14ac:dyDescent="0.3"/>
  <cols>
    <col min="1" max="2" width="2.6640625" style="20" customWidth="1"/>
    <col min="3" max="3" width="3.33203125" style="20" customWidth="1"/>
    <col min="4" max="40" width="2.6640625" style="20" customWidth="1"/>
    <col min="41" max="41" width="22.6640625" style="20" customWidth="1"/>
    <col min="42" max="42" width="3.33203125" style="20" hidden="1" customWidth="1"/>
    <col min="43" max="43" width="2.44140625" style="20" hidden="1" customWidth="1"/>
    <col min="44" max="44" width="8.5546875" style="20" hidden="1" customWidth="1"/>
    <col min="45" max="46" width="2.44140625" style="20" hidden="1" customWidth="1"/>
    <col min="47" max="47" width="12.88671875" style="20" hidden="1" customWidth="1"/>
    <col min="48" max="48" width="11.5546875" style="20" hidden="1" customWidth="1"/>
    <col min="49" max="51" width="2.44140625" style="20" hidden="1" customWidth="1"/>
    <col min="52" max="52" width="8" style="20" hidden="1" customWidth="1"/>
    <col min="53" max="54" width="2.44140625" style="20" hidden="1" customWidth="1"/>
    <col min="55" max="55" width="7.6640625" style="20" hidden="1" customWidth="1"/>
    <col min="56" max="57" width="2.44140625" style="20" hidden="1" customWidth="1"/>
    <col min="58" max="58" width="7.6640625" style="20" hidden="1" customWidth="1"/>
    <col min="59" max="60" width="2.44140625" style="20" hidden="1" customWidth="1"/>
    <col min="61" max="61" width="15.33203125" style="20" hidden="1" customWidth="1"/>
    <col min="62" max="63" width="0" style="20" hidden="1" customWidth="1"/>
    <col min="64" max="64" width="9.33203125" style="20" hidden="1" customWidth="1"/>
    <col min="65" max="65" width="0" style="20" hidden="1" customWidth="1"/>
    <col min="66" max="66" width="14.109375" style="20" hidden="1" customWidth="1"/>
    <col min="67" max="69" width="0" style="20" hidden="1" customWidth="1"/>
    <col min="70" max="70" width="3.44140625" style="20" hidden="1" customWidth="1"/>
    <col min="71" max="71" width="3.33203125" style="20" bestFit="1" customWidth="1"/>
    <col min="72" max="75" width="2.44140625" style="20"/>
    <col min="76" max="76" width="3" style="20" bestFit="1" customWidth="1"/>
    <col min="77" max="16384" width="2.44140625" style="20"/>
  </cols>
  <sheetData>
    <row r="1" spans="1:73" ht="32.25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73" ht="32.25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73" ht="30.75" customHeight="1" x14ac:dyDescent="0.3">
      <c r="A3" s="300" t="s">
        <v>361</v>
      </c>
      <c r="B3" s="301"/>
      <c r="C3" s="301"/>
      <c r="D3" s="302" t="str">
        <f>+'ACTA OBRA No. 16'!B8</f>
        <v>MANTENIMIENTO Y MEJORAMIENTO DE LA INFRAESTRUCTURA VIAL EN LA ZONA DE INFLUENCIA DEL PROYECTO HIDROELÉCTRICO ITUANGO, Y OBRAS COMPLEMENTARIAS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73" ht="1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>
        <f>+'ACTA OBRA No. 16'!B59</f>
        <v>10</v>
      </c>
      <c r="X4" s="317"/>
      <c r="Y4" s="305" t="s">
        <v>366</v>
      </c>
      <c r="Z4" s="305"/>
      <c r="AA4" s="524">
        <f>+'ACTA OBRA No. 16'!D74</f>
        <v>10.15</v>
      </c>
      <c r="AB4" s="303"/>
      <c r="AC4" s="303"/>
      <c r="AD4" s="28" t="s">
        <v>367</v>
      </c>
      <c r="AE4" s="26"/>
      <c r="AG4" s="304" t="str">
        <f>+VLOOKUP($AA$4,'ACTA OBRA No. 16'!$D$10:$G$232,4,0)</f>
        <v>m³-km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73" ht="43.5" customHeight="1" x14ac:dyDescent="0.3">
      <c r="A5" s="308" t="s">
        <v>369</v>
      </c>
      <c r="B5" s="309"/>
      <c r="C5" s="309"/>
      <c r="D5" s="310" t="str">
        <f>+'ACTA OBRA No. 16'!F59</f>
        <v>TRANSPORTE DE MATERIALES PROVENIENTES DE EXCAVACIONES, DERRUMBES, DEMOLICIONES, LIMPIEZAS EN GENERAL, ROCERÍA Y TALA DE ÁRBOLES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tr">
        <f>++VLOOKUP($AA$4,'ACTA OBRA No. 16'!$D$10:$G$232,3,0)</f>
        <v>Acarreos de materiales forestales provenientes del desmonte, rocerías y talas en general mayores a mil metros (1000 m)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</row>
    <row r="6" spans="1:73" ht="10.95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73" ht="24.75" customHeight="1" x14ac:dyDescent="0.3">
      <c r="A7" s="325" t="s">
        <v>399</v>
      </c>
      <c r="B7" s="326"/>
      <c r="C7" s="326"/>
      <c r="D7" s="326"/>
      <c r="E7" s="326"/>
      <c r="F7" s="326"/>
      <c r="G7" s="326"/>
      <c r="H7" s="326"/>
      <c r="I7" s="326"/>
      <c r="J7" s="327"/>
      <c r="K7" s="328" t="s">
        <v>404</v>
      </c>
      <c r="L7" s="328"/>
      <c r="M7" s="328"/>
      <c r="N7" s="328"/>
      <c r="O7" s="328"/>
      <c r="P7" s="328"/>
      <c r="Q7" s="328"/>
      <c r="R7" s="328"/>
      <c r="S7" s="328"/>
      <c r="T7" s="326" t="s">
        <v>405</v>
      </c>
      <c r="U7" s="326"/>
      <c r="V7" s="326"/>
      <c r="W7" s="326"/>
      <c r="X7" s="326"/>
      <c r="Y7" s="326"/>
      <c r="Z7" s="326"/>
      <c r="AA7" s="326"/>
      <c r="AB7" s="327"/>
      <c r="AC7" s="328" t="s">
        <v>402</v>
      </c>
      <c r="AD7" s="328"/>
      <c r="AE7" s="328"/>
      <c r="AF7" s="328"/>
      <c r="AG7" s="328"/>
      <c r="AH7" s="328"/>
      <c r="AI7" s="328"/>
      <c r="AJ7" s="525" t="str">
        <f>AG4</f>
        <v>m³-km</v>
      </c>
      <c r="AK7" s="328"/>
      <c r="AL7" s="328"/>
      <c r="AM7" s="328"/>
      <c r="AN7" s="328"/>
    </row>
    <row r="8" spans="1:73" ht="25.2" customHeight="1" x14ac:dyDescent="0.3">
      <c r="A8" s="319" t="s">
        <v>519</v>
      </c>
      <c r="B8" s="320"/>
      <c r="C8" s="320"/>
      <c r="D8" s="320"/>
      <c r="E8" s="320"/>
      <c r="F8" s="320"/>
      <c r="G8" s="320"/>
      <c r="H8" s="320"/>
      <c r="I8" s="320"/>
      <c r="J8" s="321"/>
      <c r="K8" s="440"/>
      <c r="L8" s="440"/>
      <c r="M8" s="440"/>
      <c r="N8" s="440"/>
      <c r="O8" s="440"/>
      <c r="P8" s="440"/>
      <c r="Q8" s="440"/>
      <c r="R8" s="440"/>
      <c r="S8" s="440"/>
      <c r="T8" s="440"/>
      <c r="U8" s="440"/>
      <c r="V8" s="440"/>
      <c r="W8" s="440"/>
      <c r="X8" s="440"/>
      <c r="Y8" s="440"/>
      <c r="Z8" s="440"/>
      <c r="AA8" s="440"/>
      <c r="AB8" s="440"/>
      <c r="AC8" s="439" t="s">
        <v>699</v>
      </c>
      <c r="AD8" s="439"/>
      <c r="AE8" s="439"/>
      <c r="AF8" s="439"/>
      <c r="AG8" s="439"/>
      <c r="AH8" s="439"/>
      <c r="AI8" s="439"/>
      <c r="AJ8" s="324">
        <f>+AJ77</f>
        <v>284.89999999999998</v>
      </c>
      <c r="AK8" s="324"/>
      <c r="AL8" s="324"/>
      <c r="AM8" s="324"/>
      <c r="AN8" s="324"/>
    </row>
    <row r="9" spans="1:73" ht="25.2" customHeight="1" x14ac:dyDescent="0.3">
      <c r="A9" s="319" t="s">
        <v>698</v>
      </c>
      <c r="B9" s="320"/>
      <c r="C9" s="320"/>
      <c r="D9" s="320"/>
      <c r="E9" s="320"/>
      <c r="F9" s="320"/>
      <c r="G9" s="320"/>
      <c r="H9" s="320"/>
      <c r="I9" s="320"/>
      <c r="J9" s="321"/>
      <c r="K9" s="440"/>
      <c r="L9" s="440"/>
      <c r="M9" s="440"/>
      <c r="N9" s="440"/>
      <c r="O9" s="440"/>
      <c r="P9" s="440"/>
      <c r="Q9" s="440"/>
      <c r="R9" s="440"/>
      <c r="S9" s="440"/>
      <c r="T9" s="440"/>
      <c r="U9" s="440"/>
      <c r="V9" s="440"/>
      <c r="W9" s="440"/>
      <c r="X9" s="440"/>
      <c r="Y9" s="440"/>
      <c r="Z9" s="440"/>
      <c r="AA9" s="440"/>
      <c r="AB9" s="440"/>
      <c r="AC9" s="439" t="s">
        <v>482</v>
      </c>
      <c r="AD9" s="439"/>
      <c r="AE9" s="439"/>
      <c r="AF9" s="439"/>
      <c r="AG9" s="439"/>
      <c r="AH9" s="439"/>
      <c r="AI9" s="439"/>
      <c r="AJ9" s="324">
        <f>+AJ93</f>
        <v>240.1</v>
      </c>
      <c r="AK9" s="324"/>
      <c r="AL9" s="324"/>
      <c r="AM9" s="324"/>
      <c r="AN9" s="324"/>
    </row>
    <row r="10" spans="1:73" ht="13.2" customHeight="1" x14ac:dyDescent="0.3">
      <c r="A10" s="333" t="s">
        <v>353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  <c r="AI10" s="333"/>
      <c r="AJ10" s="334">
        <f>SUM(AJ8:AN9)</f>
        <v>525</v>
      </c>
      <c r="AK10" s="334"/>
      <c r="AL10" s="334"/>
      <c r="AM10" s="334"/>
      <c r="AN10" s="334"/>
      <c r="AO10" s="24"/>
      <c r="AU10" s="20">
        <v>500</v>
      </c>
      <c r="AV10" s="20">
        <v>550</v>
      </c>
      <c r="AZ10" s="20">
        <v>50</v>
      </c>
      <c r="BC10" s="20">
        <v>1</v>
      </c>
      <c r="BF10" s="20">
        <v>1</v>
      </c>
      <c r="BI10" s="20">
        <v>1</v>
      </c>
      <c r="BL10" s="20">
        <v>50</v>
      </c>
    </row>
    <row r="11" spans="1:73" ht="12.75" customHeight="1" x14ac:dyDescent="0.3">
      <c r="A11" s="332" t="s">
        <v>382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  <c r="AE11" s="332"/>
      <c r="AF11" s="332"/>
      <c r="AG11" s="332"/>
      <c r="AH11" s="332"/>
      <c r="AI11" s="332"/>
      <c r="AJ11" s="332"/>
      <c r="AK11" s="332"/>
      <c r="AL11" s="332"/>
      <c r="AM11" s="332"/>
      <c r="AN11" s="332"/>
      <c r="AO11" s="24"/>
      <c r="AP11" s="20">
        <v>23</v>
      </c>
      <c r="AR11" s="20" t="s">
        <v>411</v>
      </c>
      <c r="AU11" s="20">
        <v>550</v>
      </c>
      <c r="AV11" s="20">
        <v>600</v>
      </c>
      <c r="AZ11" s="20">
        <v>50</v>
      </c>
      <c r="BC11" s="20">
        <v>7</v>
      </c>
      <c r="BF11" s="20">
        <v>5.9</v>
      </c>
      <c r="BI11" s="20">
        <v>6.45</v>
      </c>
      <c r="BL11" s="20">
        <v>322.5</v>
      </c>
      <c r="BU11"/>
    </row>
    <row r="12" spans="1:73" ht="12.75" customHeight="1" x14ac:dyDescent="0.3">
      <c r="A12" s="335"/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P12" s="20">
        <v>24</v>
      </c>
      <c r="AR12" s="20" t="s">
        <v>410</v>
      </c>
      <c r="AU12" s="20">
        <v>550</v>
      </c>
      <c r="AV12" s="20">
        <v>600</v>
      </c>
      <c r="AZ12" s="20">
        <v>50</v>
      </c>
      <c r="BC12" s="20">
        <v>1</v>
      </c>
      <c r="BF12" s="20">
        <v>1</v>
      </c>
      <c r="BI12" s="20">
        <v>1</v>
      </c>
      <c r="BL12" s="20">
        <v>50</v>
      </c>
    </row>
    <row r="13" spans="1:73" ht="12.75" customHeight="1" x14ac:dyDescent="0.3">
      <c r="A13" s="335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  <c r="AN13" s="335"/>
      <c r="AP13" s="20">
        <v>25</v>
      </c>
      <c r="AR13" s="20" t="s">
        <v>411</v>
      </c>
      <c r="AU13" s="20">
        <v>600</v>
      </c>
      <c r="AV13" s="20">
        <v>650</v>
      </c>
      <c r="AZ13" s="20">
        <v>50</v>
      </c>
      <c r="BC13" s="20">
        <v>5.9</v>
      </c>
      <c r="BF13" s="20">
        <v>2</v>
      </c>
      <c r="BI13" s="20">
        <v>3.95</v>
      </c>
      <c r="BL13" s="20">
        <v>197.5</v>
      </c>
    </row>
    <row r="14" spans="1:73" ht="12.75" customHeight="1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  <c r="AK14" s="335"/>
      <c r="AL14" s="335"/>
      <c r="AM14" s="335"/>
      <c r="AN14" s="335"/>
      <c r="AO14"/>
      <c r="AP14" s="20">
        <v>26</v>
      </c>
      <c r="AR14" s="20" t="s">
        <v>410</v>
      </c>
      <c r="AU14" s="20">
        <v>600</v>
      </c>
      <c r="AV14" s="20">
        <v>650</v>
      </c>
      <c r="AZ14" s="20">
        <v>50</v>
      </c>
      <c r="BC14" s="20">
        <v>1</v>
      </c>
      <c r="BF14" s="20">
        <v>3.2</v>
      </c>
      <c r="BI14" s="20">
        <v>2.1</v>
      </c>
      <c r="BL14" s="20">
        <v>105</v>
      </c>
    </row>
    <row r="15" spans="1:73" ht="12.75" customHeight="1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P15" s="20">
        <v>27</v>
      </c>
      <c r="AR15" s="20" t="s">
        <v>411</v>
      </c>
      <c r="AU15" s="20">
        <v>650</v>
      </c>
      <c r="AV15" s="20">
        <v>700</v>
      </c>
      <c r="AZ15" s="20">
        <v>50</v>
      </c>
      <c r="BC15" s="20">
        <v>2</v>
      </c>
      <c r="BF15" s="20">
        <v>4.7</v>
      </c>
      <c r="BI15" s="20">
        <v>3.35</v>
      </c>
      <c r="BL15" s="20">
        <v>167.5</v>
      </c>
    </row>
    <row r="16" spans="1:73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  <c r="AO16"/>
      <c r="AP16" s="20">
        <v>28</v>
      </c>
      <c r="AR16" s="20" t="s">
        <v>410</v>
      </c>
      <c r="AU16" s="20">
        <v>650</v>
      </c>
      <c r="AV16" s="20">
        <v>700</v>
      </c>
      <c r="AZ16" s="20">
        <v>50</v>
      </c>
      <c r="BC16" s="20">
        <v>3.2</v>
      </c>
      <c r="BF16" s="20">
        <v>4.8</v>
      </c>
      <c r="BI16" s="20">
        <v>4</v>
      </c>
      <c r="BL16" s="20">
        <v>200</v>
      </c>
    </row>
    <row r="17" spans="1:76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  <c r="AO17"/>
      <c r="AP17" s="20">
        <v>29</v>
      </c>
      <c r="AR17" s="20" t="s">
        <v>411</v>
      </c>
      <c r="AU17" s="20">
        <v>700</v>
      </c>
      <c r="AV17" s="20">
        <v>730</v>
      </c>
      <c r="AZ17" s="20">
        <v>30</v>
      </c>
      <c r="BC17" s="20">
        <v>4.7</v>
      </c>
      <c r="BF17" s="20">
        <v>5</v>
      </c>
      <c r="BI17" s="20">
        <v>4.8499999999999996</v>
      </c>
      <c r="BL17" s="20">
        <v>145.5</v>
      </c>
      <c r="BX17"/>
    </row>
    <row r="18" spans="1:76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  <c r="AP18" s="20">
        <v>30</v>
      </c>
      <c r="AR18" s="20" t="s">
        <v>410</v>
      </c>
      <c r="AU18" s="20">
        <v>700</v>
      </c>
      <c r="AV18" s="20">
        <v>730</v>
      </c>
      <c r="AZ18" s="20">
        <v>30</v>
      </c>
      <c r="BC18" s="20">
        <v>4.8</v>
      </c>
      <c r="BF18" s="20">
        <v>1</v>
      </c>
      <c r="BI18" s="20">
        <v>2.9</v>
      </c>
      <c r="BL18" s="20">
        <v>87</v>
      </c>
    </row>
    <row r="19" spans="1:76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P19" s="20">
        <v>31</v>
      </c>
      <c r="AR19" s="20" t="s">
        <v>411</v>
      </c>
      <c r="AU19" s="20">
        <v>730</v>
      </c>
      <c r="AV19" s="20">
        <v>750</v>
      </c>
      <c r="AZ19" s="20">
        <v>20</v>
      </c>
      <c r="BC19" s="20">
        <v>5</v>
      </c>
      <c r="BF19" s="20">
        <v>1</v>
      </c>
      <c r="BI19" s="20">
        <v>3</v>
      </c>
      <c r="BL19" s="20">
        <v>60</v>
      </c>
    </row>
    <row r="20" spans="1:76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O20"/>
      <c r="AP20" s="20">
        <v>32</v>
      </c>
      <c r="AR20" s="20" t="s">
        <v>410</v>
      </c>
      <c r="AU20" s="20">
        <v>730</v>
      </c>
      <c r="AV20" s="20">
        <v>750</v>
      </c>
      <c r="AZ20" s="20">
        <v>20</v>
      </c>
      <c r="BC20" s="20">
        <v>1</v>
      </c>
      <c r="BF20" s="20">
        <v>6</v>
      </c>
      <c r="BI20" s="20">
        <v>3.5</v>
      </c>
      <c r="BL20" s="20">
        <v>70</v>
      </c>
      <c r="BT20"/>
    </row>
    <row r="21" spans="1:76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P21" s="20">
        <v>33</v>
      </c>
      <c r="AR21" s="20" t="s">
        <v>411</v>
      </c>
      <c r="AU21" s="20">
        <v>750</v>
      </c>
      <c r="AV21" s="20">
        <v>800</v>
      </c>
      <c r="AZ21" s="20">
        <v>50</v>
      </c>
      <c r="BC21" s="20">
        <v>1</v>
      </c>
      <c r="BF21" s="20">
        <v>1.5</v>
      </c>
      <c r="BI21" s="20">
        <v>1.25</v>
      </c>
      <c r="BL21" s="20">
        <v>62.5</v>
      </c>
    </row>
    <row r="22" spans="1:76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  <c r="AP22" s="20">
        <v>34</v>
      </c>
      <c r="AR22" s="20" t="s">
        <v>410</v>
      </c>
      <c r="AU22" s="20">
        <v>750</v>
      </c>
      <c r="AV22" s="20">
        <v>800</v>
      </c>
      <c r="AZ22" s="20">
        <v>50</v>
      </c>
      <c r="BC22" s="20">
        <v>6</v>
      </c>
      <c r="BF22" s="20">
        <v>4.3</v>
      </c>
      <c r="BI22" s="20">
        <v>5.15</v>
      </c>
      <c r="BL22" s="20">
        <v>257.5</v>
      </c>
    </row>
    <row r="23" spans="1:76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  <c r="AP23" s="20">
        <v>35</v>
      </c>
      <c r="AR23" s="20" t="s">
        <v>411</v>
      </c>
      <c r="AU23" s="20">
        <v>800</v>
      </c>
      <c r="AV23" s="20">
        <v>850</v>
      </c>
      <c r="AZ23" s="20">
        <v>50</v>
      </c>
      <c r="BC23" s="20">
        <v>1.5</v>
      </c>
      <c r="BF23" s="20">
        <v>2.5</v>
      </c>
      <c r="BI23" s="20">
        <v>2</v>
      </c>
      <c r="BL23" s="20">
        <v>100</v>
      </c>
    </row>
    <row r="24" spans="1:76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  <c r="AP24" s="20">
        <v>36</v>
      </c>
      <c r="AR24" s="20" t="s">
        <v>410</v>
      </c>
      <c r="AU24" s="20">
        <v>800</v>
      </c>
      <c r="AV24" s="20">
        <v>850</v>
      </c>
      <c r="AZ24" s="20">
        <v>50</v>
      </c>
      <c r="BC24" s="20">
        <v>4.3</v>
      </c>
      <c r="BF24" s="20">
        <v>5</v>
      </c>
      <c r="BI24" s="20">
        <v>4.6500000000000004</v>
      </c>
      <c r="BL24" s="20">
        <v>232.50000000000003</v>
      </c>
    </row>
    <row r="25" spans="1:76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76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  <c r="AP26" s="20">
        <v>37</v>
      </c>
      <c r="AR26" s="20" t="s">
        <v>411</v>
      </c>
      <c r="AU26" s="20">
        <v>850</v>
      </c>
      <c r="AV26" s="20">
        <v>900</v>
      </c>
      <c r="AZ26" s="20">
        <v>50</v>
      </c>
      <c r="BC26" s="20">
        <v>2.5</v>
      </c>
      <c r="BF26" s="20">
        <v>7.5</v>
      </c>
      <c r="BI26" s="20">
        <v>5</v>
      </c>
      <c r="BL26" s="20">
        <v>250</v>
      </c>
    </row>
    <row r="27" spans="1:76" x14ac:dyDescent="0.3">
      <c r="A27" s="336" t="s">
        <v>895</v>
      </c>
      <c r="B27" s="337"/>
      <c r="C27" s="337"/>
      <c r="D27" s="337"/>
      <c r="E27" s="337"/>
      <c r="F27" s="337"/>
      <c r="G27" s="337"/>
      <c r="H27" s="337"/>
      <c r="I27" s="337"/>
      <c r="J27" s="337"/>
      <c r="K27" s="337"/>
      <c r="L27" s="337"/>
      <c r="M27" s="337"/>
      <c r="N27" s="337"/>
      <c r="O27" s="337"/>
      <c r="P27" s="337"/>
      <c r="Q27" s="337"/>
      <c r="R27" s="337"/>
      <c r="S27" s="337"/>
      <c r="T27" s="337"/>
      <c r="U27" s="336" t="s">
        <v>896</v>
      </c>
      <c r="V27" s="337"/>
      <c r="W27" s="337"/>
      <c r="X27" s="337"/>
      <c r="Y27" s="337"/>
      <c r="Z27" s="337"/>
      <c r="AA27" s="337"/>
      <c r="AB27" s="337"/>
      <c r="AC27" s="337"/>
      <c r="AD27" s="337"/>
      <c r="AE27" s="337"/>
      <c r="AF27" s="337"/>
      <c r="AG27" s="337"/>
      <c r="AH27" s="337"/>
      <c r="AI27" s="337"/>
      <c r="AJ27" s="337"/>
      <c r="AK27" s="337"/>
      <c r="AL27" s="337"/>
      <c r="AM27" s="337"/>
      <c r="AN27" s="337"/>
      <c r="AP27" s="20">
        <v>40</v>
      </c>
      <c r="AR27" s="20" t="s">
        <v>410</v>
      </c>
      <c r="AU27" s="20">
        <v>900</v>
      </c>
      <c r="AV27" s="20">
        <v>950</v>
      </c>
      <c r="AZ27" s="20">
        <v>50</v>
      </c>
      <c r="BC27" s="20">
        <v>4.8</v>
      </c>
      <c r="BF27" s="20">
        <v>4.2</v>
      </c>
      <c r="BI27" s="20">
        <v>4.5</v>
      </c>
      <c r="BL27" s="20">
        <v>225</v>
      </c>
    </row>
    <row r="28" spans="1:76" ht="12.75" customHeight="1" x14ac:dyDescent="0.3">
      <c r="A28" s="329"/>
      <c r="B28" s="330"/>
      <c r="C28" s="330"/>
      <c r="D28" s="331"/>
      <c r="E28" s="332" t="s">
        <v>383</v>
      </c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 t="s">
        <v>384</v>
      </c>
      <c r="X28" s="332"/>
      <c r="Y28" s="332"/>
      <c r="Z28" s="332"/>
      <c r="AA28" s="332"/>
      <c r="AB28" s="332"/>
      <c r="AC28" s="332"/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  <c r="AP28" s="20">
        <v>41</v>
      </c>
      <c r="AR28" s="20" t="s">
        <v>411</v>
      </c>
      <c r="AU28" s="20">
        <v>950</v>
      </c>
      <c r="AV28" s="20">
        <v>1000</v>
      </c>
      <c r="AZ28" s="20">
        <v>50</v>
      </c>
      <c r="BC28" s="20">
        <v>1.5</v>
      </c>
      <c r="BF28" s="20">
        <v>3.6</v>
      </c>
      <c r="BI28" s="20">
        <v>2.5499999999999998</v>
      </c>
      <c r="BL28" s="20">
        <v>127.49999999999999</v>
      </c>
    </row>
    <row r="29" spans="1:76" ht="12.75" customHeight="1" x14ac:dyDescent="0.3">
      <c r="A29" s="343"/>
      <c r="B29" s="343"/>
      <c r="C29" s="343"/>
      <c r="D29" s="343"/>
      <c r="E29" s="344" t="s">
        <v>385</v>
      </c>
      <c r="F29" s="344"/>
      <c r="G29" s="344"/>
      <c r="H29" s="344"/>
      <c r="I29" s="344"/>
      <c r="J29" s="344"/>
      <c r="K29" s="344"/>
      <c r="L29" s="344"/>
      <c r="M29" s="344"/>
      <c r="N29" s="344" t="s">
        <v>386</v>
      </c>
      <c r="O29" s="344"/>
      <c r="P29" s="344"/>
      <c r="Q29" s="344"/>
      <c r="R29" s="344"/>
      <c r="S29" s="344"/>
      <c r="T29" s="344"/>
      <c r="U29" s="344"/>
      <c r="V29" s="344"/>
      <c r="W29" s="344" t="s">
        <v>386</v>
      </c>
      <c r="X29" s="344"/>
      <c r="Y29" s="344"/>
      <c r="Z29" s="344"/>
      <c r="AA29" s="344"/>
      <c r="AB29" s="344"/>
      <c r="AC29" s="344"/>
      <c r="AD29" s="344"/>
      <c r="AE29" s="344"/>
      <c r="AF29" s="344" t="s">
        <v>387</v>
      </c>
      <c r="AG29" s="344"/>
      <c r="AH29" s="344"/>
      <c r="AI29" s="344"/>
      <c r="AJ29" s="344"/>
      <c r="AK29" s="344"/>
      <c r="AL29" s="344"/>
      <c r="AM29" s="344"/>
      <c r="AN29" s="344"/>
      <c r="AP29" s="20">
        <v>42</v>
      </c>
      <c r="AR29" s="20" t="s">
        <v>410</v>
      </c>
      <c r="AU29" s="20">
        <v>950</v>
      </c>
      <c r="AV29" s="20">
        <v>1000</v>
      </c>
      <c r="AZ29" s="20">
        <v>50</v>
      </c>
      <c r="BC29" s="20">
        <v>4.2</v>
      </c>
      <c r="BF29" s="20">
        <v>4.8</v>
      </c>
      <c r="BI29" s="20">
        <v>4.5</v>
      </c>
      <c r="BL29" s="20">
        <v>225</v>
      </c>
    </row>
    <row r="30" spans="1:76" ht="12.75" customHeight="1" x14ac:dyDescent="0.3">
      <c r="A30" s="338" t="s">
        <v>388</v>
      </c>
      <c r="B30" s="338"/>
      <c r="C30" s="338"/>
      <c r="D30" s="338"/>
      <c r="E30" s="339" t="s">
        <v>389</v>
      </c>
      <c r="F30" s="339"/>
      <c r="G30" s="339"/>
      <c r="H30" s="339"/>
      <c r="I30" s="339"/>
      <c r="J30" s="339"/>
      <c r="K30" s="339"/>
      <c r="L30" s="339"/>
      <c r="M30" s="339"/>
      <c r="N30" s="340" t="s">
        <v>390</v>
      </c>
      <c r="O30" s="341"/>
      <c r="P30" s="341"/>
      <c r="Q30" s="341"/>
      <c r="R30" s="341"/>
      <c r="S30" s="341"/>
      <c r="T30" s="341"/>
      <c r="U30" s="341"/>
      <c r="V30" s="342"/>
      <c r="W30" s="339" t="s">
        <v>867</v>
      </c>
      <c r="X30" s="339"/>
      <c r="Y30" s="339"/>
      <c r="Z30" s="339"/>
      <c r="AA30" s="339"/>
      <c r="AB30" s="339"/>
      <c r="AC30" s="339"/>
      <c r="AD30" s="339"/>
      <c r="AE30" s="339"/>
      <c r="AF30" s="340" t="s">
        <v>391</v>
      </c>
      <c r="AG30" s="341"/>
      <c r="AH30" s="341"/>
      <c r="AI30" s="341"/>
      <c r="AJ30" s="341"/>
      <c r="AK30" s="341"/>
      <c r="AL30" s="341"/>
      <c r="AM30" s="341"/>
      <c r="AN30" s="342"/>
      <c r="AP30" s="20">
        <v>43</v>
      </c>
      <c r="AR30" s="20" t="s">
        <v>411</v>
      </c>
      <c r="AU30" s="20">
        <v>1000</v>
      </c>
      <c r="AV30" s="20">
        <v>1050</v>
      </c>
      <c r="AZ30" s="20">
        <v>50</v>
      </c>
      <c r="BC30" s="20">
        <v>3.6</v>
      </c>
      <c r="BF30" s="20">
        <v>3.9</v>
      </c>
      <c r="BI30" s="20">
        <v>3.75</v>
      </c>
      <c r="BL30" s="20">
        <v>187.5</v>
      </c>
    </row>
    <row r="31" spans="1:76" ht="12.75" customHeight="1" x14ac:dyDescent="0.3">
      <c r="A31" s="338" t="s">
        <v>392</v>
      </c>
      <c r="B31" s="338"/>
      <c r="C31" s="338"/>
      <c r="D31" s="338"/>
      <c r="E31" s="339" t="s">
        <v>393</v>
      </c>
      <c r="F31" s="339"/>
      <c r="G31" s="339"/>
      <c r="H31" s="339"/>
      <c r="I31" s="339"/>
      <c r="J31" s="339"/>
      <c r="K31" s="339"/>
      <c r="L31" s="339"/>
      <c r="M31" s="339"/>
      <c r="N31" s="340" t="s">
        <v>394</v>
      </c>
      <c r="O31" s="341"/>
      <c r="P31" s="341"/>
      <c r="Q31" s="341"/>
      <c r="R31" s="341"/>
      <c r="S31" s="341"/>
      <c r="T31" s="341"/>
      <c r="U31" s="341"/>
      <c r="V31" s="342"/>
      <c r="W31" s="339" t="s">
        <v>395</v>
      </c>
      <c r="X31" s="339"/>
      <c r="Y31" s="339"/>
      <c r="Z31" s="339"/>
      <c r="AA31" s="339"/>
      <c r="AB31" s="339"/>
      <c r="AC31" s="339"/>
      <c r="AD31" s="339"/>
      <c r="AE31" s="339"/>
      <c r="AF31" s="339" t="s">
        <v>396</v>
      </c>
      <c r="AG31" s="339"/>
      <c r="AH31" s="339"/>
      <c r="AI31" s="339"/>
      <c r="AJ31" s="339"/>
      <c r="AK31" s="339"/>
      <c r="AL31" s="339"/>
      <c r="AM31" s="339"/>
      <c r="AN31" s="339"/>
      <c r="AP31" s="20">
        <v>44</v>
      </c>
      <c r="AR31" s="20" t="s">
        <v>410</v>
      </c>
      <c r="AU31" s="20">
        <v>1000</v>
      </c>
      <c r="AV31" s="20">
        <v>1050</v>
      </c>
      <c r="AZ31" s="20">
        <v>50</v>
      </c>
      <c r="BC31" s="20">
        <v>4.8</v>
      </c>
      <c r="BF31" s="20">
        <v>5.6</v>
      </c>
      <c r="BI31" s="20">
        <v>5.1999999999999993</v>
      </c>
      <c r="BL31" s="20">
        <v>259.99999999999994</v>
      </c>
    </row>
    <row r="32" spans="1:76" ht="12.75" customHeight="1" x14ac:dyDescent="0.3">
      <c r="A32" s="345" t="s">
        <v>397</v>
      </c>
      <c r="B32" s="346"/>
      <c r="C32" s="346"/>
      <c r="D32" s="347"/>
      <c r="E32" s="354"/>
      <c r="F32" s="355"/>
      <c r="G32" s="355"/>
      <c r="H32" s="355"/>
      <c r="I32" s="355"/>
      <c r="J32" s="355"/>
      <c r="K32" s="355"/>
      <c r="L32" s="355"/>
      <c r="M32" s="356"/>
      <c r="N32" s="354"/>
      <c r="O32" s="355"/>
      <c r="P32" s="355"/>
      <c r="Q32" s="355"/>
      <c r="R32" s="355"/>
      <c r="S32" s="355"/>
      <c r="T32" s="355"/>
      <c r="U32" s="355"/>
      <c r="V32" s="356"/>
      <c r="W32" s="354"/>
      <c r="X32" s="355"/>
      <c r="Y32" s="355"/>
      <c r="Z32" s="355"/>
      <c r="AA32" s="355"/>
      <c r="AB32" s="355"/>
      <c r="AC32" s="355"/>
      <c r="AD32" s="355"/>
      <c r="AE32" s="356"/>
      <c r="AF32" s="354"/>
      <c r="AG32" s="355"/>
      <c r="AH32" s="355"/>
      <c r="AI32" s="355"/>
      <c r="AJ32" s="355"/>
      <c r="AK32" s="355"/>
      <c r="AL32" s="355"/>
      <c r="AM32" s="355"/>
      <c r="AN32" s="356"/>
    </row>
    <row r="33" spans="1:64" ht="12.75" customHeight="1" x14ac:dyDescent="0.3">
      <c r="A33" s="348"/>
      <c r="B33" s="349"/>
      <c r="C33" s="349"/>
      <c r="D33" s="350"/>
      <c r="E33" s="357"/>
      <c r="F33" s="358"/>
      <c r="G33" s="358"/>
      <c r="H33" s="358"/>
      <c r="I33" s="358"/>
      <c r="J33" s="358"/>
      <c r="K33" s="358"/>
      <c r="L33" s="358"/>
      <c r="M33" s="359"/>
      <c r="N33" s="357"/>
      <c r="O33" s="358"/>
      <c r="P33" s="358"/>
      <c r="Q33" s="358"/>
      <c r="R33" s="358"/>
      <c r="S33" s="358"/>
      <c r="T33" s="358"/>
      <c r="U33" s="358"/>
      <c r="V33" s="359"/>
      <c r="W33" s="357"/>
      <c r="X33" s="358"/>
      <c r="Y33" s="358"/>
      <c r="Z33" s="358"/>
      <c r="AA33" s="358"/>
      <c r="AB33" s="358"/>
      <c r="AC33" s="358"/>
      <c r="AD33" s="358"/>
      <c r="AE33" s="359"/>
      <c r="AF33" s="357"/>
      <c r="AG33" s="358"/>
      <c r="AH33" s="358"/>
      <c r="AI33" s="358"/>
      <c r="AJ33" s="358"/>
      <c r="AK33" s="358"/>
      <c r="AL33" s="358"/>
      <c r="AM33" s="358"/>
      <c r="AN33" s="359"/>
    </row>
    <row r="34" spans="1:64" ht="12.75" customHeight="1" x14ac:dyDescent="0.3">
      <c r="A34" s="351"/>
      <c r="B34" s="352"/>
      <c r="C34" s="352"/>
      <c r="D34" s="353"/>
      <c r="E34" s="360"/>
      <c r="F34" s="361"/>
      <c r="G34" s="361"/>
      <c r="H34" s="361"/>
      <c r="I34" s="361"/>
      <c r="J34" s="361"/>
      <c r="K34" s="361"/>
      <c r="L34" s="361"/>
      <c r="M34" s="362"/>
      <c r="N34" s="360"/>
      <c r="O34" s="361"/>
      <c r="P34" s="361"/>
      <c r="Q34" s="361"/>
      <c r="R34" s="361"/>
      <c r="S34" s="361"/>
      <c r="T34" s="361"/>
      <c r="U34" s="361"/>
      <c r="V34" s="362"/>
      <c r="W34" s="360"/>
      <c r="X34" s="361"/>
      <c r="Y34" s="361"/>
      <c r="Z34" s="361"/>
      <c r="AA34" s="361"/>
      <c r="AB34" s="361"/>
      <c r="AC34" s="361"/>
      <c r="AD34" s="361"/>
      <c r="AE34" s="362"/>
      <c r="AF34" s="360"/>
      <c r="AG34" s="361"/>
      <c r="AH34" s="361"/>
      <c r="AI34" s="361"/>
      <c r="AJ34" s="361"/>
      <c r="AK34" s="361"/>
      <c r="AL34" s="361"/>
      <c r="AM34" s="361"/>
      <c r="AN34" s="362"/>
      <c r="AP34" s="20">
        <v>45</v>
      </c>
      <c r="AR34" s="20" t="s">
        <v>411</v>
      </c>
      <c r="AU34" s="20">
        <v>1050</v>
      </c>
      <c r="AV34" s="20">
        <v>1100</v>
      </c>
      <c r="AZ34" s="20">
        <v>50</v>
      </c>
      <c r="BC34" s="20">
        <v>3.9</v>
      </c>
      <c r="BF34" s="20">
        <v>2</v>
      </c>
      <c r="BI34" s="20">
        <v>2.95</v>
      </c>
      <c r="BL34" s="20">
        <v>147.5</v>
      </c>
    </row>
    <row r="35" spans="1:64" ht="22.2" customHeight="1" x14ac:dyDescent="0.3">
      <c r="A35" s="415"/>
      <c r="B35" s="416"/>
      <c r="C35" s="416"/>
      <c r="D35" s="416"/>
      <c r="E35" s="416"/>
      <c r="F35" s="416"/>
      <c r="G35" s="416"/>
      <c r="H35" s="417"/>
      <c r="I35" s="421" t="s">
        <v>360</v>
      </c>
      <c r="J35" s="422"/>
      <c r="K35" s="422"/>
      <c r="L35" s="422"/>
      <c r="M35" s="422"/>
      <c r="N35" s="422"/>
      <c r="O35" s="422"/>
      <c r="P35" s="422"/>
      <c r="Q35" s="422"/>
      <c r="R35" s="422"/>
      <c r="S35" s="422"/>
      <c r="T35" s="422"/>
      <c r="U35" s="422"/>
      <c r="V35" s="422"/>
      <c r="W35" s="422"/>
      <c r="X35" s="422"/>
      <c r="Y35" s="422"/>
      <c r="Z35" s="422"/>
      <c r="AA35" s="422"/>
      <c r="AB35" s="422"/>
      <c r="AC35" s="422"/>
      <c r="AD35" s="423"/>
      <c r="AE35" s="294" t="s">
        <v>536</v>
      </c>
      <c r="AF35" s="295"/>
      <c r="AG35" s="295"/>
      <c r="AH35" s="295"/>
      <c r="AI35" s="295"/>
      <c r="AJ35" s="295"/>
      <c r="AK35" s="295"/>
      <c r="AL35" s="295"/>
      <c r="AM35" s="295"/>
      <c r="AN35" s="296"/>
      <c r="AP35" s="20">
        <v>30</v>
      </c>
      <c r="AR35" s="20" t="s">
        <v>410</v>
      </c>
      <c r="AU35" s="20">
        <v>700</v>
      </c>
      <c r="AV35" s="20">
        <v>730</v>
      </c>
      <c r="AZ35" s="20">
        <v>30</v>
      </c>
      <c r="BC35" s="20">
        <v>4.8</v>
      </c>
      <c r="BF35" s="20">
        <v>1</v>
      </c>
      <c r="BI35" s="20">
        <v>2.9</v>
      </c>
      <c r="BL35" s="20">
        <v>87</v>
      </c>
    </row>
    <row r="36" spans="1:64" ht="23.7" customHeight="1" x14ac:dyDescent="0.3">
      <c r="A36" s="418"/>
      <c r="B36" s="419"/>
      <c r="C36" s="419"/>
      <c r="D36" s="419"/>
      <c r="E36" s="419"/>
      <c r="F36" s="419"/>
      <c r="G36" s="419"/>
      <c r="H36" s="420"/>
      <c r="I36" s="424"/>
      <c r="J36" s="425"/>
      <c r="K36" s="425"/>
      <c r="L36" s="425"/>
      <c r="M36" s="425"/>
      <c r="N36" s="425"/>
      <c r="O36" s="425"/>
      <c r="P36" s="425"/>
      <c r="Q36" s="425"/>
      <c r="R36" s="425"/>
      <c r="S36" s="425"/>
      <c r="T36" s="425"/>
      <c r="U36" s="425"/>
      <c r="V36" s="425"/>
      <c r="W36" s="425"/>
      <c r="X36" s="425"/>
      <c r="Y36" s="425"/>
      <c r="Z36" s="425"/>
      <c r="AA36" s="425"/>
      <c r="AB36" s="425"/>
      <c r="AC36" s="425"/>
      <c r="AD36" s="426"/>
      <c r="AE36" s="297"/>
      <c r="AF36" s="298"/>
      <c r="AG36" s="298"/>
      <c r="AH36" s="298"/>
      <c r="AI36" s="298"/>
      <c r="AJ36" s="298"/>
      <c r="AK36" s="298"/>
      <c r="AL36" s="298"/>
      <c r="AM36" s="298"/>
      <c r="AN36" s="299"/>
      <c r="AP36" s="20">
        <v>31</v>
      </c>
      <c r="AR36" s="20" t="s">
        <v>411</v>
      </c>
      <c r="AU36" s="20">
        <v>730</v>
      </c>
      <c r="AV36" s="20">
        <v>750</v>
      </c>
      <c r="AZ36" s="20">
        <v>20</v>
      </c>
      <c r="BC36" s="20">
        <v>5</v>
      </c>
      <c r="BF36" s="20">
        <v>1</v>
      </c>
      <c r="BI36" s="20">
        <v>3</v>
      </c>
      <c r="BL36" s="20">
        <v>60</v>
      </c>
    </row>
    <row r="37" spans="1:64" ht="28.2" customHeight="1" x14ac:dyDescent="0.3">
      <c r="A37" s="300" t="s">
        <v>361</v>
      </c>
      <c r="B37" s="301"/>
      <c r="C37" s="301"/>
      <c r="D37" s="302" t="str">
        <f>+D3</f>
        <v>MANTENIMIENTO Y MEJORAMIENTO DE LA INFRAESTRUCTURA VIAL EN LA ZONA DE INFLUENCIA DEL PROYECTO HIDROELÉCTRICO ITUANGO, Y OBRAS COMPLEMENTARIAS</v>
      </c>
      <c r="E37" s="302"/>
      <c r="F37" s="302"/>
      <c r="G37" s="302"/>
      <c r="H37" s="302"/>
      <c r="I37" s="302"/>
      <c r="J37" s="302"/>
      <c r="K37" s="302"/>
      <c r="L37" s="302"/>
      <c r="M37" s="302"/>
      <c r="N37" s="302"/>
      <c r="O37" s="302"/>
      <c r="P37" s="302"/>
      <c r="Q37" s="302"/>
      <c r="R37" s="302"/>
      <c r="S37" s="302"/>
      <c r="T37" s="302"/>
      <c r="U37" s="302"/>
      <c r="V37" s="302"/>
      <c r="W37" s="302"/>
      <c r="X37" s="302"/>
      <c r="Y37" s="302"/>
      <c r="Z37" s="302"/>
      <c r="AA37" s="302"/>
      <c r="AB37" s="302"/>
      <c r="AC37" s="302"/>
      <c r="AD37" s="302"/>
      <c r="AE37" s="302"/>
      <c r="AF37" s="302"/>
      <c r="AG37" s="301" t="s">
        <v>362</v>
      </c>
      <c r="AH37" s="301"/>
      <c r="AI37" s="301"/>
      <c r="AJ37" s="303">
        <v>2</v>
      </c>
      <c r="AK37" s="303"/>
      <c r="AL37" s="303"/>
      <c r="AM37" s="303"/>
      <c r="AN37" s="25"/>
      <c r="AP37" s="20">
        <v>32</v>
      </c>
      <c r="AR37" s="20" t="s">
        <v>410</v>
      </c>
      <c r="AU37" s="20">
        <v>730</v>
      </c>
      <c r="AV37" s="20">
        <v>750</v>
      </c>
      <c r="AZ37" s="20">
        <v>20</v>
      </c>
      <c r="BC37" s="20">
        <v>1</v>
      </c>
      <c r="BF37" s="20">
        <v>6</v>
      </c>
      <c r="BI37" s="20">
        <v>3.5</v>
      </c>
      <c r="BL37" s="20">
        <v>70</v>
      </c>
    </row>
    <row r="38" spans="1:64" ht="18.75" customHeight="1" x14ac:dyDescent="0.3">
      <c r="A38" s="313" t="s">
        <v>363</v>
      </c>
      <c r="B38" s="314"/>
      <c r="C38" s="314"/>
      <c r="D38" s="311" t="s">
        <v>364</v>
      </c>
      <c r="E38" s="311"/>
      <c r="F38" s="311"/>
      <c r="G38" s="311"/>
      <c r="H38" s="311"/>
      <c r="I38" s="311"/>
      <c r="J38" s="311"/>
      <c r="K38" s="311"/>
      <c r="L38" s="311"/>
      <c r="M38" s="311"/>
      <c r="N38" s="311"/>
      <c r="O38" s="311"/>
      <c r="P38" s="311"/>
      <c r="Q38" s="311"/>
      <c r="R38" s="311"/>
      <c r="S38" s="305" t="s">
        <v>365</v>
      </c>
      <c r="T38" s="305"/>
      <c r="U38" s="305"/>
      <c r="V38" s="305"/>
      <c r="W38" s="411">
        <f>+W4</f>
        <v>10</v>
      </c>
      <c r="X38" s="411"/>
      <c r="Y38" s="305" t="s">
        <v>366</v>
      </c>
      <c r="Z38" s="305"/>
      <c r="AA38" s="524">
        <f>+AA4</f>
        <v>10.15</v>
      </c>
      <c r="AB38" s="524"/>
      <c r="AC38" s="524"/>
      <c r="AD38" s="28" t="s">
        <v>367</v>
      </c>
      <c r="AE38" s="26"/>
      <c r="AG38" s="304" t="str">
        <f>+VLOOKUP($AA$4,'ACTA OBRA No. 16'!$D$10:$G$232,4,0)</f>
        <v>m³-km</v>
      </c>
      <c r="AH38" s="304"/>
      <c r="AI38" s="305" t="s">
        <v>368</v>
      </c>
      <c r="AJ38" s="305"/>
      <c r="AK38" s="306">
        <v>45432</v>
      </c>
      <c r="AL38" s="306"/>
      <c r="AM38" s="306"/>
      <c r="AN38" s="307"/>
      <c r="AP38" s="20">
        <v>33</v>
      </c>
      <c r="AR38" s="20" t="s">
        <v>411</v>
      </c>
      <c r="AU38" s="20">
        <v>750</v>
      </c>
      <c r="AV38" s="20">
        <v>800</v>
      </c>
      <c r="AZ38" s="20">
        <v>50</v>
      </c>
      <c r="BC38" s="20">
        <v>1</v>
      </c>
      <c r="BF38" s="20">
        <v>1.5</v>
      </c>
      <c r="BI38" s="20">
        <v>1.25</v>
      </c>
      <c r="BL38" s="20">
        <v>62.5</v>
      </c>
    </row>
    <row r="39" spans="1:64" ht="46.5" customHeight="1" x14ac:dyDescent="0.3">
      <c r="A39" s="308" t="s">
        <v>369</v>
      </c>
      <c r="B39" s="309"/>
      <c r="C39" s="309"/>
      <c r="D39" s="310" t="str">
        <f>+D5</f>
        <v>TRANSPORTE DE MATERIALES PROVENIENTES DE EXCAVACIONES, DERRUMBES, DEMOLICIONES, LIMPIEZAS EN GENERAL, ROCERÍA Y TALA DE ÁRBOLES</v>
      </c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310"/>
      <c r="P39" s="310"/>
      <c r="Q39" s="310"/>
      <c r="R39" s="310"/>
      <c r="S39" s="29" t="s">
        <v>370</v>
      </c>
      <c r="T39" s="27"/>
      <c r="U39" s="27"/>
      <c r="V39" s="29"/>
      <c r="W39" s="27"/>
      <c r="X39" s="27"/>
      <c r="Y39" s="312" t="str">
        <f>++VLOOKUP($AA$4,'ACTA OBRA No. 16'!$D$10:$G$232,3,0)</f>
        <v>Acarreos de materiales forestales provenientes del desmonte, rocerías y talas en general mayores a mil metros (1000 m)</v>
      </c>
      <c r="Z39" s="312"/>
      <c r="AA39" s="312"/>
      <c r="AB39" s="312"/>
      <c r="AC39" s="312"/>
      <c r="AD39" s="312"/>
      <c r="AE39" s="312"/>
      <c r="AF39" s="312"/>
      <c r="AG39" s="312"/>
      <c r="AH39" s="312"/>
      <c r="AI39" s="312"/>
      <c r="AJ39" s="312"/>
      <c r="AK39" s="312"/>
      <c r="AL39" s="312"/>
      <c r="AM39" s="312"/>
      <c r="AN39" s="25"/>
      <c r="AP39" s="20">
        <v>34</v>
      </c>
      <c r="AR39" s="20" t="s">
        <v>410</v>
      </c>
      <c r="AU39" s="20">
        <v>750</v>
      </c>
      <c r="AV39" s="20">
        <v>800</v>
      </c>
      <c r="AZ39" s="20">
        <v>50</v>
      </c>
      <c r="BC39" s="20">
        <v>6</v>
      </c>
      <c r="BF39" s="20">
        <v>4.3</v>
      </c>
      <c r="BI39" s="20">
        <v>5.15</v>
      </c>
      <c r="BL39" s="20">
        <v>257.5</v>
      </c>
    </row>
    <row r="40" spans="1:64" ht="4.2" customHeight="1" x14ac:dyDescent="0.3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  <c r="AP40" s="20">
        <v>35</v>
      </c>
      <c r="AR40" s="20" t="s">
        <v>411</v>
      </c>
      <c r="AU40" s="20">
        <v>800</v>
      </c>
      <c r="AV40" s="20">
        <v>850</v>
      </c>
      <c r="AZ40" s="20">
        <v>50</v>
      </c>
      <c r="BC40" s="20">
        <v>1.5</v>
      </c>
      <c r="BF40" s="20">
        <v>2.5</v>
      </c>
      <c r="BI40" s="20">
        <v>2</v>
      </c>
      <c r="BL40" s="20">
        <v>100</v>
      </c>
    </row>
    <row r="41" spans="1:64" ht="24.75" customHeight="1" x14ac:dyDescent="0.3">
      <c r="A41" s="325" t="s">
        <v>399</v>
      </c>
      <c r="B41" s="326"/>
      <c r="C41" s="326"/>
      <c r="D41" s="326"/>
      <c r="E41" s="326"/>
      <c r="F41" s="326"/>
      <c r="G41" s="327"/>
      <c r="H41" s="325" t="s">
        <v>404</v>
      </c>
      <c r="I41" s="326"/>
      <c r="J41" s="326"/>
      <c r="K41" s="326"/>
      <c r="L41" s="327"/>
      <c r="M41" s="325" t="s">
        <v>405</v>
      </c>
      <c r="N41" s="326"/>
      <c r="O41" s="326"/>
      <c r="P41" s="326"/>
      <c r="Q41" s="327"/>
      <c r="R41" s="325" t="s">
        <v>428</v>
      </c>
      <c r="S41" s="326"/>
      <c r="T41" s="326"/>
      <c r="U41" s="327"/>
      <c r="V41" s="325" t="s">
        <v>402</v>
      </c>
      <c r="W41" s="326"/>
      <c r="X41" s="326"/>
      <c r="Y41" s="327"/>
      <c r="Z41" s="325" t="s">
        <v>49</v>
      </c>
      <c r="AA41" s="326"/>
      <c r="AB41" s="326"/>
      <c r="AC41" s="326"/>
      <c r="AD41" s="327"/>
      <c r="AE41" s="325" t="s">
        <v>429</v>
      </c>
      <c r="AF41" s="326"/>
      <c r="AG41" s="326"/>
      <c r="AH41" s="326"/>
      <c r="AI41" s="327"/>
      <c r="AJ41" s="550" t="str">
        <f>AG38</f>
        <v>m³-km</v>
      </c>
      <c r="AK41" s="551"/>
      <c r="AL41" s="551"/>
      <c r="AM41" s="551"/>
      <c r="AN41" s="552"/>
      <c r="AP41" s="20">
        <v>36</v>
      </c>
      <c r="AR41" s="20" t="s">
        <v>410</v>
      </c>
      <c r="AU41" s="20">
        <v>800</v>
      </c>
      <c r="AV41" s="20">
        <v>850</v>
      </c>
      <c r="AZ41" s="20">
        <v>50</v>
      </c>
      <c r="BC41" s="20">
        <v>4.3</v>
      </c>
      <c r="BF41" s="20">
        <v>5</v>
      </c>
      <c r="BI41" s="20">
        <v>4.6500000000000004</v>
      </c>
      <c r="BL41" s="20">
        <v>232.50000000000003</v>
      </c>
    </row>
    <row r="42" spans="1:64" ht="48" customHeight="1" x14ac:dyDescent="0.3">
      <c r="A42" s="319" t="s">
        <v>696</v>
      </c>
      <c r="B42" s="320"/>
      <c r="C42" s="320"/>
      <c r="D42" s="320"/>
      <c r="E42" s="320"/>
      <c r="F42" s="320"/>
      <c r="G42" s="321"/>
      <c r="H42" s="322">
        <v>17470</v>
      </c>
      <c r="I42" s="323"/>
      <c r="J42" s="323"/>
      <c r="K42" s="323"/>
      <c r="L42" s="441"/>
      <c r="M42" s="322">
        <v>18260</v>
      </c>
      <c r="N42" s="323"/>
      <c r="O42" s="323"/>
      <c r="P42" s="323"/>
      <c r="Q42" s="441"/>
      <c r="R42" s="322">
        <f t="shared" ref="R42:R50" si="0">((M42-H42)/2)+H42</f>
        <v>17865</v>
      </c>
      <c r="S42" s="323"/>
      <c r="T42" s="323"/>
      <c r="U42" s="441"/>
      <c r="V42" s="319" t="s">
        <v>398</v>
      </c>
      <c r="W42" s="320"/>
      <c r="X42" s="320"/>
      <c r="Y42" s="321"/>
      <c r="Z42" s="547">
        <f>0.44+0.06+0.05+0.12</f>
        <v>0.67</v>
      </c>
      <c r="AA42" s="548"/>
      <c r="AB42" s="548"/>
      <c r="AC42" s="548"/>
      <c r="AD42" s="549"/>
      <c r="AE42" s="547">
        <f>ROUND((23200-R42+12000+1000+5368+1800-100)/1000,1)</f>
        <v>25.4</v>
      </c>
      <c r="AF42" s="548"/>
      <c r="AG42" s="548"/>
      <c r="AH42" s="548"/>
      <c r="AI42" s="549"/>
      <c r="AJ42" s="324">
        <f t="shared" ref="AJ42:AJ50" si="1">ROUND(Z42*AE42,1)</f>
        <v>17</v>
      </c>
      <c r="AK42" s="324"/>
      <c r="AL42" s="324"/>
      <c r="AM42" s="324"/>
      <c r="AN42" s="324"/>
      <c r="AO42" s="32"/>
    </row>
    <row r="43" spans="1:64" ht="48" customHeight="1" x14ac:dyDescent="0.3">
      <c r="A43" s="319" t="s">
        <v>696</v>
      </c>
      <c r="B43" s="320"/>
      <c r="C43" s="320"/>
      <c r="D43" s="320"/>
      <c r="E43" s="320"/>
      <c r="F43" s="320"/>
      <c r="G43" s="321"/>
      <c r="H43" s="322">
        <v>11610</v>
      </c>
      <c r="I43" s="323"/>
      <c r="J43" s="323"/>
      <c r="K43" s="323"/>
      <c r="L43" s="441"/>
      <c r="M43" s="322">
        <v>11635</v>
      </c>
      <c r="N43" s="323"/>
      <c r="O43" s="323"/>
      <c r="P43" s="323"/>
      <c r="Q43" s="441"/>
      <c r="R43" s="322">
        <f t="shared" si="0"/>
        <v>11622.5</v>
      </c>
      <c r="S43" s="323"/>
      <c r="T43" s="323"/>
      <c r="U43" s="441"/>
      <c r="V43" s="319" t="s">
        <v>398</v>
      </c>
      <c r="W43" s="320"/>
      <c r="X43" s="320"/>
      <c r="Y43" s="321"/>
      <c r="Z43" s="547">
        <f>0.39+0.04</f>
        <v>0.43</v>
      </c>
      <c r="AA43" s="548"/>
      <c r="AB43" s="548"/>
      <c r="AC43" s="548"/>
      <c r="AD43" s="549"/>
      <c r="AE43" s="547">
        <f>ROUND((23200-R43+12000+1000+5368+1800-100)/1000,1)</f>
        <v>31.6</v>
      </c>
      <c r="AF43" s="548"/>
      <c r="AG43" s="548"/>
      <c r="AH43" s="548"/>
      <c r="AI43" s="549"/>
      <c r="AJ43" s="324">
        <f t="shared" si="1"/>
        <v>13.6</v>
      </c>
      <c r="AK43" s="324"/>
      <c r="AL43" s="324"/>
      <c r="AM43" s="324"/>
      <c r="AN43" s="324"/>
      <c r="AO43" s="32"/>
    </row>
    <row r="44" spans="1:64" ht="48" customHeight="1" x14ac:dyDescent="0.3">
      <c r="A44" s="319" t="s">
        <v>696</v>
      </c>
      <c r="B44" s="320"/>
      <c r="C44" s="320"/>
      <c r="D44" s="320"/>
      <c r="E44" s="320"/>
      <c r="F44" s="320"/>
      <c r="G44" s="321"/>
      <c r="H44" s="322">
        <v>5795</v>
      </c>
      <c r="I44" s="323"/>
      <c r="J44" s="323"/>
      <c r="K44" s="323"/>
      <c r="L44" s="441"/>
      <c r="M44" s="322">
        <v>7894</v>
      </c>
      <c r="N44" s="323"/>
      <c r="O44" s="323"/>
      <c r="P44" s="323"/>
      <c r="Q44" s="441"/>
      <c r="R44" s="322">
        <f t="shared" si="0"/>
        <v>6844.5</v>
      </c>
      <c r="S44" s="323"/>
      <c r="T44" s="323"/>
      <c r="U44" s="441"/>
      <c r="V44" s="319" t="s">
        <v>398</v>
      </c>
      <c r="W44" s="320"/>
      <c r="X44" s="320"/>
      <c r="Y44" s="321"/>
      <c r="Z44" s="547">
        <f>0.28+0.17+0.12+0.04+0.13+0.12+0.07</f>
        <v>0.93000000000000016</v>
      </c>
      <c r="AA44" s="548"/>
      <c r="AB44" s="548"/>
      <c r="AC44" s="548"/>
      <c r="AD44" s="549"/>
      <c r="AE44" s="547">
        <f>ROUND((23200-R44+12000+1000+5368+1800-100)/1000,1)</f>
        <v>36.4</v>
      </c>
      <c r="AF44" s="548"/>
      <c r="AG44" s="548"/>
      <c r="AH44" s="548"/>
      <c r="AI44" s="549"/>
      <c r="AJ44" s="324">
        <f t="shared" si="1"/>
        <v>33.9</v>
      </c>
      <c r="AK44" s="324"/>
      <c r="AL44" s="324"/>
      <c r="AM44" s="324"/>
      <c r="AN44" s="324"/>
      <c r="AO44" s="32"/>
    </row>
    <row r="45" spans="1:64" ht="48" customHeight="1" x14ac:dyDescent="0.3">
      <c r="A45" s="319" t="s">
        <v>696</v>
      </c>
      <c r="B45" s="320"/>
      <c r="C45" s="320"/>
      <c r="D45" s="320"/>
      <c r="E45" s="320"/>
      <c r="F45" s="320"/>
      <c r="G45" s="321"/>
      <c r="H45" s="322">
        <v>11640</v>
      </c>
      <c r="I45" s="323"/>
      <c r="J45" s="323"/>
      <c r="K45" s="323"/>
      <c r="L45" s="441"/>
      <c r="M45" s="322">
        <v>11640</v>
      </c>
      <c r="N45" s="323"/>
      <c r="O45" s="323"/>
      <c r="P45" s="323"/>
      <c r="Q45" s="441"/>
      <c r="R45" s="322">
        <f t="shared" si="0"/>
        <v>11640</v>
      </c>
      <c r="S45" s="323"/>
      <c r="T45" s="323"/>
      <c r="U45" s="441"/>
      <c r="V45" s="319" t="s">
        <v>379</v>
      </c>
      <c r="W45" s="320"/>
      <c r="X45" s="320"/>
      <c r="Y45" s="321"/>
      <c r="Z45" s="547">
        <v>0.12</v>
      </c>
      <c r="AA45" s="548"/>
      <c r="AB45" s="548"/>
      <c r="AC45" s="548"/>
      <c r="AD45" s="549"/>
      <c r="AE45" s="547">
        <f>ROUND((26500-R45+12600+1300+23200+12000+1000+5368+1800-100)/1000,1)</f>
        <v>72</v>
      </c>
      <c r="AF45" s="548"/>
      <c r="AG45" s="548"/>
      <c r="AH45" s="548"/>
      <c r="AI45" s="549"/>
      <c r="AJ45" s="324">
        <f t="shared" si="1"/>
        <v>8.6</v>
      </c>
      <c r="AK45" s="324"/>
      <c r="AL45" s="324"/>
      <c r="AM45" s="324"/>
      <c r="AN45" s="324"/>
      <c r="AO45" s="32"/>
    </row>
    <row r="46" spans="1:64" ht="48" customHeight="1" x14ac:dyDescent="0.3">
      <c r="A46" s="319" t="s">
        <v>696</v>
      </c>
      <c r="B46" s="320"/>
      <c r="C46" s="320"/>
      <c r="D46" s="320"/>
      <c r="E46" s="320"/>
      <c r="F46" s="320"/>
      <c r="G46" s="321"/>
      <c r="H46" s="322">
        <v>15910</v>
      </c>
      <c r="I46" s="323"/>
      <c r="J46" s="323"/>
      <c r="K46" s="323"/>
      <c r="L46" s="441"/>
      <c r="M46" s="322">
        <v>17843</v>
      </c>
      <c r="N46" s="323"/>
      <c r="O46" s="323"/>
      <c r="P46" s="323"/>
      <c r="Q46" s="441"/>
      <c r="R46" s="322">
        <f t="shared" si="0"/>
        <v>16876.5</v>
      </c>
      <c r="S46" s="323"/>
      <c r="T46" s="323"/>
      <c r="U46" s="441"/>
      <c r="V46" s="319" t="s">
        <v>379</v>
      </c>
      <c r="W46" s="320"/>
      <c r="X46" s="320"/>
      <c r="Y46" s="321"/>
      <c r="Z46" s="547">
        <f>0.08+0.05+0.1</f>
        <v>0.23</v>
      </c>
      <c r="AA46" s="548"/>
      <c r="AB46" s="548"/>
      <c r="AC46" s="548"/>
      <c r="AD46" s="549"/>
      <c r="AE46" s="547">
        <f>ROUND((26500-R46+12600+1300+23200+12000+1000+5368+1800-100)/1000,1)</f>
        <v>66.8</v>
      </c>
      <c r="AF46" s="548"/>
      <c r="AG46" s="548"/>
      <c r="AH46" s="548"/>
      <c r="AI46" s="549"/>
      <c r="AJ46" s="324">
        <f t="shared" si="1"/>
        <v>15.4</v>
      </c>
      <c r="AK46" s="324"/>
      <c r="AL46" s="324"/>
      <c r="AM46" s="324"/>
      <c r="AN46" s="324"/>
      <c r="AO46" s="32"/>
    </row>
    <row r="47" spans="1:64" ht="48" customHeight="1" x14ac:dyDescent="0.3">
      <c r="A47" s="319" t="s">
        <v>696</v>
      </c>
      <c r="B47" s="320"/>
      <c r="C47" s="320"/>
      <c r="D47" s="320"/>
      <c r="E47" s="320"/>
      <c r="F47" s="320"/>
      <c r="G47" s="321"/>
      <c r="H47" s="322">
        <v>4320</v>
      </c>
      <c r="I47" s="323"/>
      <c r="J47" s="323"/>
      <c r="K47" s="323"/>
      <c r="L47" s="441"/>
      <c r="M47" s="322">
        <v>4320</v>
      </c>
      <c r="N47" s="323"/>
      <c r="O47" s="323"/>
      <c r="P47" s="323"/>
      <c r="Q47" s="441"/>
      <c r="R47" s="322">
        <f t="shared" si="0"/>
        <v>4320</v>
      </c>
      <c r="S47" s="323"/>
      <c r="T47" s="323"/>
      <c r="U47" s="441"/>
      <c r="V47" s="319" t="s">
        <v>413</v>
      </c>
      <c r="W47" s="320"/>
      <c r="X47" s="320"/>
      <c r="Y47" s="321"/>
      <c r="Z47" s="547">
        <v>0.08</v>
      </c>
      <c r="AA47" s="548"/>
      <c r="AB47" s="548"/>
      <c r="AC47" s="548"/>
      <c r="AD47" s="549"/>
      <c r="AE47" s="547">
        <f>ROUND((12600-R47+1300+23200+12000+1000+5368+1800-100)/1000,1)</f>
        <v>52.8</v>
      </c>
      <c r="AF47" s="548"/>
      <c r="AG47" s="548"/>
      <c r="AH47" s="548"/>
      <c r="AI47" s="549"/>
      <c r="AJ47" s="324">
        <f t="shared" si="1"/>
        <v>4.2</v>
      </c>
      <c r="AK47" s="324"/>
      <c r="AL47" s="324"/>
      <c r="AM47" s="324"/>
      <c r="AN47" s="324"/>
      <c r="AO47" s="32"/>
    </row>
    <row r="48" spans="1:64" ht="48" customHeight="1" x14ac:dyDescent="0.3">
      <c r="A48" s="319" t="s">
        <v>696</v>
      </c>
      <c r="B48" s="320"/>
      <c r="C48" s="320"/>
      <c r="D48" s="320"/>
      <c r="E48" s="320"/>
      <c r="F48" s="320"/>
      <c r="G48" s="321"/>
      <c r="H48" s="322">
        <v>6300</v>
      </c>
      <c r="I48" s="323"/>
      <c r="J48" s="323"/>
      <c r="K48" s="323"/>
      <c r="L48" s="441"/>
      <c r="M48" s="322">
        <v>6900</v>
      </c>
      <c r="N48" s="323"/>
      <c r="O48" s="323"/>
      <c r="P48" s="323"/>
      <c r="Q48" s="441"/>
      <c r="R48" s="322">
        <f t="shared" si="0"/>
        <v>6600</v>
      </c>
      <c r="S48" s="323"/>
      <c r="T48" s="323"/>
      <c r="U48" s="441"/>
      <c r="V48" s="319" t="s">
        <v>398</v>
      </c>
      <c r="W48" s="320"/>
      <c r="X48" s="320"/>
      <c r="Y48" s="321"/>
      <c r="Z48" s="547">
        <f>0.1+0.11+0.05+0.07</f>
        <v>0.33</v>
      </c>
      <c r="AA48" s="548"/>
      <c r="AB48" s="548"/>
      <c r="AC48" s="548"/>
      <c r="AD48" s="549"/>
      <c r="AE48" s="547">
        <f>ROUND((23200-R48+12000+1000+5368+1800-100)/1000,1)</f>
        <v>36.700000000000003</v>
      </c>
      <c r="AF48" s="548"/>
      <c r="AG48" s="548"/>
      <c r="AH48" s="548"/>
      <c r="AI48" s="549"/>
      <c r="AJ48" s="324">
        <f t="shared" si="1"/>
        <v>12.1</v>
      </c>
      <c r="AK48" s="324"/>
      <c r="AL48" s="324"/>
      <c r="AM48" s="324"/>
      <c r="AN48" s="324"/>
      <c r="AO48" s="32"/>
    </row>
    <row r="49" spans="1:64" ht="48" customHeight="1" x14ac:dyDescent="0.3">
      <c r="A49" s="319" t="s">
        <v>696</v>
      </c>
      <c r="B49" s="320"/>
      <c r="C49" s="320"/>
      <c r="D49" s="320"/>
      <c r="E49" s="320"/>
      <c r="F49" s="320"/>
      <c r="G49" s="321"/>
      <c r="H49" s="322">
        <v>7150</v>
      </c>
      <c r="I49" s="323"/>
      <c r="J49" s="323"/>
      <c r="K49" s="323"/>
      <c r="L49" s="441"/>
      <c r="M49" s="322">
        <v>7150</v>
      </c>
      <c r="N49" s="323"/>
      <c r="O49" s="323"/>
      <c r="P49" s="323"/>
      <c r="Q49" s="441"/>
      <c r="R49" s="322">
        <f t="shared" si="0"/>
        <v>7150</v>
      </c>
      <c r="S49" s="323"/>
      <c r="T49" s="323"/>
      <c r="U49" s="441"/>
      <c r="V49" s="319" t="s">
        <v>413</v>
      </c>
      <c r="W49" s="320"/>
      <c r="X49" s="320"/>
      <c r="Y49" s="321"/>
      <c r="Z49" s="547">
        <v>7.0000000000000007E-2</v>
      </c>
      <c r="AA49" s="548"/>
      <c r="AB49" s="548"/>
      <c r="AC49" s="548"/>
      <c r="AD49" s="549"/>
      <c r="AE49" s="547">
        <f>ROUND((12600-R49+1300+23200+12000+1000+5368+1800-100)/1000,1)</f>
        <v>50</v>
      </c>
      <c r="AF49" s="548"/>
      <c r="AG49" s="548"/>
      <c r="AH49" s="548"/>
      <c r="AI49" s="549"/>
      <c r="AJ49" s="324">
        <f t="shared" si="1"/>
        <v>3.5</v>
      </c>
      <c r="AK49" s="324"/>
      <c r="AL49" s="324"/>
      <c r="AM49" s="324"/>
      <c r="AN49" s="324"/>
      <c r="AO49" s="32"/>
    </row>
    <row r="50" spans="1:64" ht="48" customHeight="1" x14ac:dyDescent="0.3">
      <c r="A50" s="319" t="s">
        <v>696</v>
      </c>
      <c r="B50" s="320"/>
      <c r="C50" s="320"/>
      <c r="D50" s="320"/>
      <c r="E50" s="320"/>
      <c r="F50" s="320"/>
      <c r="G50" s="321"/>
      <c r="H50" s="322">
        <v>400</v>
      </c>
      <c r="I50" s="323"/>
      <c r="J50" s="323"/>
      <c r="K50" s="323"/>
      <c r="L50" s="441"/>
      <c r="M50" s="322">
        <v>990</v>
      </c>
      <c r="N50" s="323"/>
      <c r="O50" s="323"/>
      <c r="P50" s="323"/>
      <c r="Q50" s="441"/>
      <c r="R50" s="322">
        <f t="shared" si="0"/>
        <v>695</v>
      </c>
      <c r="S50" s="323"/>
      <c r="T50" s="323"/>
      <c r="U50" s="441"/>
      <c r="V50" s="319" t="s">
        <v>380</v>
      </c>
      <c r="W50" s="320"/>
      <c r="X50" s="320"/>
      <c r="Y50" s="321"/>
      <c r="Z50" s="547">
        <f>0.32+0.18+0.11+0.1+0.12+0.19</f>
        <v>1.02</v>
      </c>
      <c r="AA50" s="548"/>
      <c r="AB50" s="548"/>
      <c r="AC50" s="548"/>
      <c r="AD50" s="549"/>
      <c r="AE50" s="547">
        <f>ROUND((12000-R50+1000+5368+1800-100)/1000,1)</f>
        <v>19.399999999999999</v>
      </c>
      <c r="AF50" s="548"/>
      <c r="AG50" s="548"/>
      <c r="AH50" s="548"/>
      <c r="AI50" s="549"/>
      <c r="AJ50" s="324">
        <f t="shared" si="1"/>
        <v>19.8</v>
      </c>
      <c r="AK50" s="324"/>
      <c r="AL50" s="324"/>
      <c r="AM50" s="324"/>
      <c r="AN50" s="324"/>
      <c r="AO50" s="32">
        <f>0.32+0.18+0.11+0.1+0.12+0.19</f>
        <v>1.02</v>
      </c>
    </row>
    <row r="51" spans="1:64" ht="13.2" customHeight="1" x14ac:dyDescent="0.3">
      <c r="A51" s="333" t="s">
        <v>407</v>
      </c>
      <c r="B51" s="333"/>
      <c r="C51" s="333"/>
      <c r="D51" s="333"/>
      <c r="E51" s="333"/>
      <c r="F51" s="333"/>
      <c r="G51" s="333"/>
      <c r="H51" s="333"/>
      <c r="I51" s="333"/>
      <c r="J51" s="333"/>
      <c r="K51" s="333"/>
      <c r="L51" s="333"/>
      <c r="M51" s="333"/>
      <c r="N51" s="333"/>
      <c r="O51" s="333"/>
      <c r="P51" s="333"/>
      <c r="Q51" s="333"/>
      <c r="R51" s="333"/>
      <c r="S51" s="333"/>
      <c r="T51" s="333"/>
      <c r="U51" s="333"/>
      <c r="V51" s="333"/>
      <c r="W51" s="333"/>
      <c r="X51" s="333"/>
      <c r="Y51" s="333"/>
      <c r="Z51" s="333"/>
      <c r="AA51" s="333"/>
      <c r="AB51" s="333"/>
      <c r="AC51" s="333"/>
      <c r="AD51" s="333"/>
      <c r="AE51" s="333"/>
      <c r="AF51" s="333"/>
      <c r="AG51" s="333"/>
      <c r="AH51" s="333"/>
      <c r="AI51" s="333"/>
      <c r="AJ51" s="334">
        <f>SUM(AJ42:AN50)</f>
        <v>128.1</v>
      </c>
      <c r="AK51" s="334"/>
      <c r="AL51" s="334"/>
      <c r="AM51" s="334"/>
      <c r="AN51" s="334"/>
      <c r="AO51" s="24"/>
      <c r="AU51" s="20">
        <v>500</v>
      </c>
      <c r="AV51" s="20">
        <v>550</v>
      </c>
      <c r="AZ51" s="20">
        <v>50</v>
      </c>
      <c r="BC51" s="20">
        <v>1</v>
      </c>
      <c r="BF51" s="20">
        <v>1</v>
      </c>
      <c r="BI51" s="20">
        <v>1</v>
      </c>
      <c r="BL51" s="20">
        <v>50</v>
      </c>
    </row>
    <row r="52" spans="1:64" ht="12.75" customHeight="1" x14ac:dyDescent="0.3">
      <c r="A52" s="329"/>
      <c r="B52" s="330"/>
      <c r="C52" s="330"/>
      <c r="D52" s="331"/>
      <c r="E52" s="332" t="s">
        <v>383</v>
      </c>
      <c r="F52" s="332"/>
      <c r="G52" s="332"/>
      <c r="H52" s="332"/>
      <c r="I52" s="332"/>
      <c r="J52" s="332"/>
      <c r="K52" s="332"/>
      <c r="L52" s="332"/>
      <c r="M52" s="332"/>
      <c r="N52" s="332"/>
      <c r="O52" s="332"/>
      <c r="P52" s="332"/>
      <c r="Q52" s="332"/>
      <c r="R52" s="332"/>
      <c r="S52" s="332"/>
      <c r="T52" s="332"/>
      <c r="U52" s="332"/>
      <c r="V52" s="332"/>
      <c r="W52" s="332" t="s">
        <v>384</v>
      </c>
      <c r="X52" s="332"/>
      <c r="Y52" s="332"/>
      <c r="Z52" s="332"/>
      <c r="AA52" s="332"/>
      <c r="AB52" s="332"/>
      <c r="AC52" s="332"/>
      <c r="AD52" s="332"/>
      <c r="AE52" s="332"/>
      <c r="AF52" s="332"/>
      <c r="AG52" s="332"/>
      <c r="AH52" s="332"/>
      <c r="AI52" s="332"/>
      <c r="AJ52" s="332"/>
      <c r="AK52" s="332"/>
      <c r="AL52" s="332"/>
      <c r="AM52" s="332"/>
      <c r="AN52" s="332"/>
      <c r="AP52" s="20">
        <v>41</v>
      </c>
      <c r="AR52" s="20" t="s">
        <v>411</v>
      </c>
      <c r="AU52" s="20">
        <v>950</v>
      </c>
      <c r="AV52" s="20">
        <v>1000</v>
      </c>
      <c r="AZ52" s="20">
        <v>50</v>
      </c>
      <c r="BC52" s="20">
        <v>1.5</v>
      </c>
      <c r="BF52" s="20">
        <v>3.6</v>
      </c>
      <c r="BI52" s="20">
        <v>2.5499999999999998</v>
      </c>
      <c r="BL52" s="20">
        <v>127.49999999999999</v>
      </c>
    </row>
    <row r="53" spans="1:64" ht="12.75" customHeight="1" x14ac:dyDescent="0.3">
      <c r="A53" s="343"/>
      <c r="B53" s="343"/>
      <c r="C53" s="343"/>
      <c r="D53" s="343"/>
      <c r="E53" s="344" t="s">
        <v>385</v>
      </c>
      <c r="F53" s="344"/>
      <c r="G53" s="344"/>
      <c r="H53" s="344"/>
      <c r="I53" s="344"/>
      <c r="J53" s="344"/>
      <c r="K53" s="344"/>
      <c r="L53" s="344"/>
      <c r="M53" s="344"/>
      <c r="N53" s="344" t="s">
        <v>386</v>
      </c>
      <c r="O53" s="344"/>
      <c r="P53" s="344"/>
      <c r="Q53" s="344"/>
      <c r="R53" s="344"/>
      <c r="S53" s="344"/>
      <c r="T53" s="344"/>
      <c r="U53" s="344"/>
      <c r="V53" s="344"/>
      <c r="W53" s="344" t="s">
        <v>386</v>
      </c>
      <c r="X53" s="344"/>
      <c r="Y53" s="344"/>
      <c r="Z53" s="344"/>
      <c r="AA53" s="344"/>
      <c r="AB53" s="344"/>
      <c r="AC53" s="344"/>
      <c r="AD53" s="344"/>
      <c r="AE53" s="344"/>
      <c r="AF53" s="344" t="s">
        <v>387</v>
      </c>
      <c r="AG53" s="344"/>
      <c r="AH53" s="344"/>
      <c r="AI53" s="344"/>
      <c r="AJ53" s="344"/>
      <c r="AK53" s="344"/>
      <c r="AL53" s="344"/>
      <c r="AM53" s="344"/>
      <c r="AN53" s="344"/>
      <c r="AP53" s="20">
        <v>42</v>
      </c>
      <c r="AR53" s="20" t="s">
        <v>410</v>
      </c>
      <c r="AU53" s="20">
        <v>950</v>
      </c>
      <c r="AV53" s="20">
        <v>1000</v>
      </c>
      <c r="AZ53" s="20">
        <v>50</v>
      </c>
      <c r="BC53" s="20">
        <v>4.2</v>
      </c>
      <c r="BF53" s="20">
        <v>4.8</v>
      </c>
      <c r="BI53" s="20">
        <v>4.5</v>
      </c>
      <c r="BL53" s="20">
        <v>225</v>
      </c>
    </row>
    <row r="54" spans="1:64" ht="12.75" customHeight="1" x14ac:dyDescent="0.3">
      <c r="A54" s="338" t="s">
        <v>388</v>
      </c>
      <c r="B54" s="338"/>
      <c r="C54" s="338"/>
      <c r="D54" s="338"/>
      <c r="E54" s="339" t="s">
        <v>389</v>
      </c>
      <c r="F54" s="339"/>
      <c r="G54" s="339"/>
      <c r="H54" s="339"/>
      <c r="I54" s="339"/>
      <c r="J54" s="339"/>
      <c r="K54" s="339"/>
      <c r="L54" s="339"/>
      <c r="M54" s="339"/>
      <c r="N54" s="340" t="s">
        <v>390</v>
      </c>
      <c r="O54" s="341"/>
      <c r="P54" s="341"/>
      <c r="Q54" s="341"/>
      <c r="R54" s="341"/>
      <c r="S54" s="341"/>
      <c r="T54" s="341"/>
      <c r="U54" s="341"/>
      <c r="V54" s="342"/>
      <c r="W54" s="339" t="s">
        <v>867</v>
      </c>
      <c r="X54" s="339"/>
      <c r="Y54" s="339"/>
      <c r="Z54" s="339"/>
      <c r="AA54" s="339"/>
      <c r="AB54" s="339"/>
      <c r="AC54" s="339"/>
      <c r="AD54" s="339"/>
      <c r="AE54" s="339"/>
      <c r="AF54" s="340" t="s">
        <v>391</v>
      </c>
      <c r="AG54" s="341"/>
      <c r="AH54" s="341"/>
      <c r="AI54" s="341"/>
      <c r="AJ54" s="341"/>
      <c r="AK54" s="341"/>
      <c r="AL54" s="341"/>
      <c r="AM54" s="341"/>
      <c r="AN54" s="342"/>
      <c r="AP54" s="20">
        <v>43</v>
      </c>
      <c r="AR54" s="20" t="s">
        <v>411</v>
      </c>
      <c r="AU54" s="20">
        <v>1000</v>
      </c>
      <c r="AV54" s="20">
        <v>1050</v>
      </c>
      <c r="AZ54" s="20">
        <v>50</v>
      </c>
      <c r="BC54" s="20">
        <v>3.6</v>
      </c>
      <c r="BF54" s="20">
        <v>3.9</v>
      </c>
      <c r="BI54" s="20">
        <v>3.75</v>
      </c>
      <c r="BL54" s="20">
        <v>187.5</v>
      </c>
    </row>
    <row r="55" spans="1:64" ht="12.75" customHeight="1" x14ac:dyDescent="0.3">
      <c r="A55" s="338" t="s">
        <v>392</v>
      </c>
      <c r="B55" s="338"/>
      <c r="C55" s="338"/>
      <c r="D55" s="338"/>
      <c r="E55" s="339" t="s">
        <v>393</v>
      </c>
      <c r="F55" s="339"/>
      <c r="G55" s="339"/>
      <c r="H55" s="339"/>
      <c r="I55" s="339"/>
      <c r="J55" s="339"/>
      <c r="K55" s="339"/>
      <c r="L55" s="339"/>
      <c r="M55" s="339"/>
      <c r="N55" s="340" t="s">
        <v>394</v>
      </c>
      <c r="O55" s="341"/>
      <c r="P55" s="341"/>
      <c r="Q55" s="341"/>
      <c r="R55" s="341"/>
      <c r="S55" s="341"/>
      <c r="T55" s="341"/>
      <c r="U55" s="341"/>
      <c r="V55" s="342"/>
      <c r="W55" s="339" t="s">
        <v>395</v>
      </c>
      <c r="X55" s="339"/>
      <c r="Y55" s="339"/>
      <c r="Z55" s="339"/>
      <c r="AA55" s="339"/>
      <c r="AB55" s="339"/>
      <c r="AC55" s="339"/>
      <c r="AD55" s="339"/>
      <c r="AE55" s="339"/>
      <c r="AF55" s="339" t="s">
        <v>396</v>
      </c>
      <c r="AG55" s="339"/>
      <c r="AH55" s="339"/>
      <c r="AI55" s="339"/>
      <c r="AJ55" s="339"/>
      <c r="AK55" s="339"/>
      <c r="AL55" s="339"/>
      <c r="AM55" s="339"/>
      <c r="AN55" s="339"/>
      <c r="AP55" s="20">
        <v>44</v>
      </c>
      <c r="AR55" s="20" t="s">
        <v>410</v>
      </c>
      <c r="AU55" s="20">
        <v>1000</v>
      </c>
      <c r="AV55" s="20">
        <v>1050</v>
      </c>
      <c r="AZ55" s="20">
        <v>50</v>
      </c>
      <c r="BC55" s="20">
        <v>4.8</v>
      </c>
      <c r="BF55" s="20">
        <v>5.6</v>
      </c>
      <c r="BI55" s="20">
        <v>5.1999999999999993</v>
      </c>
      <c r="BL55" s="20">
        <v>259.99999999999994</v>
      </c>
    </row>
    <row r="56" spans="1:64" ht="12.75" customHeight="1" x14ac:dyDescent="0.3">
      <c r="A56" s="345" t="s">
        <v>397</v>
      </c>
      <c r="B56" s="346"/>
      <c r="C56" s="346"/>
      <c r="D56" s="347"/>
      <c r="E56" s="354"/>
      <c r="F56" s="355"/>
      <c r="G56" s="355"/>
      <c r="H56" s="355"/>
      <c r="I56" s="355"/>
      <c r="J56" s="355"/>
      <c r="K56" s="355"/>
      <c r="L56" s="355"/>
      <c r="M56" s="356"/>
      <c r="N56" s="354"/>
      <c r="O56" s="355"/>
      <c r="P56" s="355"/>
      <c r="Q56" s="355"/>
      <c r="R56" s="355"/>
      <c r="S56" s="355"/>
      <c r="T56" s="355"/>
      <c r="U56" s="355"/>
      <c r="V56" s="356"/>
      <c r="W56" s="354"/>
      <c r="X56" s="355"/>
      <c r="Y56" s="355"/>
      <c r="Z56" s="355"/>
      <c r="AA56" s="355"/>
      <c r="AB56" s="355"/>
      <c r="AC56" s="355"/>
      <c r="AD56" s="355"/>
      <c r="AE56" s="356"/>
      <c r="AF56" s="354"/>
      <c r="AG56" s="355"/>
      <c r="AH56" s="355"/>
      <c r="AI56" s="355"/>
      <c r="AJ56" s="355"/>
      <c r="AK56" s="355"/>
      <c r="AL56" s="355"/>
      <c r="AM56" s="355"/>
      <c r="AN56" s="356"/>
    </row>
    <row r="57" spans="1:64" ht="12.75" customHeight="1" x14ac:dyDescent="0.3">
      <c r="A57" s="348"/>
      <c r="B57" s="349"/>
      <c r="C57" s="349"/>
      <c r="D57" s="350"/>
      <c r="E57" s="357"/>
      <c r="F57" s="358"/>
      <c r="G57" s="358"/>
      <c r="H57" s="358"/>
      <c r="I57" s="358"/>
      <c r="J57" s="358"/>
      <c r="K57" s="358"/>
      <c r="L57" s="358"/>
      <c r="M57" s="359"/>
      <c r="N57" s="357"/>
      <c r="O57" s="358"/>
      <c r="P57" s="358"/>
      <c r="Q57" s="358"/>
      <c r="R57" s="358"/>
      <c r="S57" s="358"/>
      <c r="T57" s="358"/>
      <c r="U57" s="358"/>
      <c r="V57" s="359"/>
      <c r="W57" s="357"/>
      <c r="X57" s="358"/>
      <c r="Y57" s="358"/>
      <c r="Z57" s="358"/>
      <c r="AA57" s="358"/>
      <c r="AB57" s="358"/>
      <c r="AC57" s="358"/>
      <c r="AD57" s="358"/>
      <c r="AE57" s="359"/>
      <c r="AF57" s="357"/>
      <c r="AG57" s="358"/>
      <c r="AH57" s="358"/>
      <c r="AI57" s="358"/>
      <c r="AJ57" s="358"/>
      <c r="AK57" s="358"/>
      <c r="AL57" s="358"/>
      <c r="AM57" s="358"/>
      <c r="AN57" s="359"/>
    </row>
    <row r="58" spans="1:64" ht="12.75" customHeight="1" x14ac:dyDescent="0.3">
      <c r="A58" s="351"/>
      <c r="B58" s="352"/>
      <c r="C58" s="352"/>
      <c r="D58" s="353"/>
      <c r="E58" s="360"/>
      <c r="F58" s="361"/>
      <c r="G58" s="361"/>
      <c r="H58" s="361"/>
      <c r="I58" s="361"/>
      <c r="J58" s="361"/>
      <c r="K58" s="361"/>
      <c r="L58" s="361"/>
      <c r="M58" s="362"/>
      <c r="N58" s="360"/>
      <c r="O58" s="361"/>
      <c r="P58" s="361"/>
      <c r="Q58" s="361"/>
      <c r="R58" s="361"/>
      <c r="S58" s="361"/>
      <c r="T58" s="361"/>
      <c r="U58" s="361"/>
      <c r="V58" s="362"/>
      <c r="W58" s="360"/>
      <c r="X58" s="361"/>
      <c r="Y58" s="361"/>
      <c r="Z58" s="361"/>
      <c r="AA58" s="361"/>
      <c r="AB58" s="361"/>
      <c r="AC58" s="361"/>
      <c r="AD58" s="361"/>
      <c r="AE58" s="362"/>
      <c r="AF58" s="360"/>
      <c r="AG58" s="361"/>
      <c r="AH58" s="361"/>
      <c r="AI58" s="361"/>
      <c r="AJ58" s="361"/>
      <c r="AK58" s="361"/>
      <c r="AL58" s="361"/>
      <c r="AM58" s="361"/>
      <c r="AN58" s="362"/>
      <c r="AP58" s="20">
        <v>45</v>
      </c>
      <c r="AR58" s="20" t="s">
        <v>411</v>
      </c>
      <c r="AU58" s="20">
        <v>1050</v>
      </c>
      <c r="AV58" s="20">
        <v>1100</v>
      </c>
      <c r="AZ58" s="20">
        <v>50</v>
      </c>
      <c r="BC58" s="20">
        <v>3.9</v>
      </c>
      <c r="BF58" s="20">
        <v>2</v>
      </c>
      <c r="BI58" s="20">
        <v>2.95</v>
      </c>
      <c r="BL58" s="20">
        <v>147.5</v>
      </c>
    </row>
    <row r="59" spans="1:64" ht="22.2" customHeight="1" x14ac:dyDescent="0.3">
      <c r="A59" s="415"/>
      <c r="B59" s="416"/>
      <c r="C59" s="416"/>
      <c r="D59" s="416"/>
      <c r="E59" s="416"/>
      <c r="F59" s="416"/>
      <c r="G59" s="416"/>
      <c r="H59" s="417"/>
      <c r="I59" s="421" t="s">
        <v>360</v>
      </c>
      <c r="J59" s="422"/>
      <c r="K59" s="422"/>
      <c r="L59" s="422"/>
      <c r="M59" s="422"/>
      <c r="N59" s="422"/>
      <c r="O59" s="422"/>
      <c r="P59" s="422"/>
      <c r="Q59" s="422"/>
      <c r="R59" s="422"/>
      <c r="S59" s="422"/>
      <c r="T59" s="422"/>
      <c r="U59" s="422"/>
      <c r="V59" s="422"/>
      <c r="W59" s="422"/>
      <c r="X59" s="422"/>
      <c r="Y59" s="422"/>
      <c r="Z59" s="422"/>
      <c r="AA59" s="422"/>
      <c r="AB59" s="422"/>
      <c r="AC59" s="422"/>
      <c r="AD59" s="423"/>
      <c r="AE59" s="294" t="s">
        <v>536</v>
      </c>
      <c r="AF59" s="295"/>
      <c r="AG59" s="295"/>
      <c r="AH59" s="295"/>
      <c r="AI59" s="295"/>
      <c r="AJ59" s="295"/>
      <c r="AK59" s="295"/>
      <c r="AL59" s="295"/>
      <c r="AM59" s="295"/>
      <c r="AN59" s="296"/>
      <c r="AP59" s="20">
        <v>30</v>
      </c>
      <c r="AR59" s="20" t="s">
        <v>410</v>
      </c>
      <c r="AU59" s="20">
        <v>700</v>
      </c>
      <c r="AV59" s="20">
        <v>730</v>
      </c>
      <c r="AZ59" s="20">
        <v>30</v>
      </c>
      <c r="BC59" s="20">
        <v>4.8</v>
      </c>
      <c r="BF59" s="20">
        <v>1</v>
      </c>
      <c r="BI59" s="20">
        <v>2.9</v>
      </c>
      <c r="BL59" s="20">
        <v>87</v>
      </c>
    </row>
    <row r="60" spans="1:64" ht="23.7" customHeight="1" x14ac:dyDescent="0.3">
      <c r="A60" s="418"/>
      <c r="B60" s="419"/>
      <c r="C60" s="419"/>
      <c r="D60" s="419"/>
      <c r="E60" s="419"/>
      <c r="F60" s="419"/>
      <c r="G60" s="419"/>
      <c r="H60" s="420"/>
      <c r="I60" s="424"/>
      <c r="J60" s="425"/>
      <c r="K60" s="425"/>
      <c r="L60" s="425"/>
      <c r="M60" s="425"/>
      <c r="N60" s="425"/>
      <c r="O60" s="425"/>
      <c r="P60" s="425"/>
      <c r="Q60" s="425"/>
      <c r="R60" s="425"/>
      <c r="S60" s="425"/>
      <c r="T60" s="425"/>
      <c r="U60" s="425"/>
      <c r="V60" s="425"/>
      <c r="W60" s="425"/>
      <c r="X60" s="425"/>
      <c r="Y60" s="425"/>
      <c r="Z60" s="425"/>
      <c r="AA60" s="425"/>
      <c r="AB60" s="425"/>
      <c r="AC60" s="425"/>
      <c r="AD60" s="426"/>
      <c r="AE60" s="297"/>
      <c r="AF60" s="298"/>
      <c r="AG60" s="298"/>
      <c r="AH60" s="298"/>
      <c r="AI60" s="298"/>
      <c r="AJ60" s="298"/>
      <c r="AK60" s="298"/>
      <c r="AL60" s="298"/>
      <c r="AM60" s="298"/>
      <c r="AN60" s="299"/>
      <c r="AP60" s="20">
        <v>31</v>
      </c>
      <c r="AR60" s="20" t="s">
        <v>411</v>
      </c>
      <c r="AU60" s="20">
        <v>730</v>
      </c>
      <c r="AV60" s="20">
        <v>750</v>
      </c>
      <c r="AZ60" s="20">
        <v>20</v>
      </c>
      <c r="BC60" s="20">
        <v>5</v>
      </c>
      <c r="BF60" s="20">
        <v>1</v>
      </c>
      <c r="BI60" s="20">
        <v>3</v>
      </c>
      <c r="BL60" s="20">
        <v>60</v>
      </c>
    </row>
    <row r="61" spans="1:64" ht="28.2" customHeight="1" x14ac:dyDescent="0.3">
      <c r="A61" s="300" t="s">
        <v>361</v>
      </c>
      <c r="B61" s="301"/>
      <c r="C61" s="301"/>
      <c r="D61" s="302" t="str">
        <f>+D37</f>
        <v>MANTENIMIENTO Y MEJORAMIENTO DE LA INFRAESTRUCTURA VIAL EN LA ZONA DE INFLUENCIA DEL PROYECTO HIDROELÉCTRICO ITUANGO, Y OBRAS COMPLEMENTARIAS</v>
      </c>
      <c r="E61" s="302"/>
      <c r="F61" s="302"/>
      <c r="G61" s="302"/>
      <c r="H61" s="302"/>
      <c r="I61" s="302"/>
      <c r="J61" s="302"/>
      <c r="K61" s="302"/>
      <c r="L61" s="302"/>
      <c r="M61" s="302"/>
      <c r="N61" s="302"/>
      <c r="O61" s="302"/>
      <c r="P61" s="302"/>
      <c r="Q61" s="302"/>
      <c r="R61" s="302"/>
      <c r="S61" s="302"/>
      <c r="T61" s="302"/>
      <c r="U61" s="302"/>
      <c r="V61" s="302"/>
      <c r="W61" s="302"/>
      <c r="X61" s="302"/>
      <c r="Y61" s="302"/>
      <c r="Z61" s="302"/>
      <c r="AA61" s="302"/>
      <c r="AB61" s="302"/>
      <c r="AC61" s="302"/>
      <c r="AD61" s="302"/>
      <c r="AE61" s="302"/>
      <c r="AF61" s="302"/>
      <c r="AG61" s="301" t="s">
        <v>362</v>
      </c>
      <c r="AH61" s="301"/>
      <c r="AI61" s="301"/>
      <c r="AJ61" s="303">
        <v>3</v>
      </c>
      <c r="AK61" s="303"/>
      <c r="AL61" s="303"/>
      <c r="AM61" s="303"/>
      <c r="AN61" s="25"/>
      <c r="AP61" s="20">
        <v>32</v>
      </c>
      <c r="AR61" s="20" t="s">
        <v>410</v>
      </c>
      <c r="AU61" s="20">
        <v>730</v>
      </c>
      <c r="AV61" s="20">
        <v>750</v>
      </c>
      <c r="AZ61" s="20">
        <v>20</v>
      </c>
      <c r="BC61" s="20">
        <v>1</v>
      </c>
      <c r="BF61" s="20">
        <v>6</v>
      </c>
      <c r="BI61" s="20">
        <v>3.5</v>
      </c>
      <c r="BL61" s="20">
        <v>70</v>
      </c>
    </row>
    <row r="62" spans="1:64" ht="18.75" customHeight="1" x14ac:dyDescent="0.3">
      <c r="A62" s="313" t="s">
        <v>363</v>
      </c>
      <c r="B62" s="314"/>
      <c r="C62" s="314"/>
      <c r="D62" s="311" t="s">
        <v>364</v>
      </c>
      <c r="E62" s="311"/>
      <c r="F62" s="311"/>
      <c r="G62" s="311"/>
      <c r="H62" s="311"/>
      <c r="I62" s="311"/>
      <c r="J62" s="311"/>
      <c r="K62" s="311"/>
      <c r="L62" s="311"/>
      <c r="M62" s="311"/>
      <c r="N62" s="311"/>
      <c r="O62" s="311"/>
      <c r="P62" s="311"/>
      <c r="Q62" s="311"/>
      <c r="R62" s="311"/>
      <c r="S62" s="305" t="s">
        <v>365</v>
      </c>
      <c r="T62" s="305"/>
      <c r="U62" s="305"/>
      <c r="V62" s="305"/>
      <c r="W62" s="411">
        <v>10</v>
      </c>
      <c r="X62" s="411"/>
      <c r="Y62" s="305" t="s">
        <v>366</v>
      </c>
      <c r="Z62" s="305"/>
      <c r="AA62" s="524">
        <v>10.15</v>
      </c>
      <c r="AB62" s="524"/>
      <c r="AC62" s="524"/>
      <c r="AD62" s="28" t="s">
        <v>367</v>
      </c>
      <c r="AE62" s="26"/>
      <c r="AG62" s="304" t="str">
        <f>+VLOOKUP($AA$4,'ACTA OBRA No. 16'!$D$10:$G$232,4,0)</f>
        <v>m³-km</v>
      </c>
      <c r="AH62" s="304"/>
      <c r="AI62" s="305" t="s">
        <v>368</v>
      </c>
      <c r="AJ62" s="305"/>
      <c r="AK62" s="306">
        <v>45432</v>
      </c>
      <c r="AL62" s="306"/>
      <c r="AM62" s="306"/>
      <c r="AN62" s="307"/>
      <c r="AP62" s="20">
        <v>33</v>
      </c>
      <c r="AR62" s="20" t="s">
        <v>411</v>
      </c>
      <c r="AU62" s="20">
        <v>750</v>
      </c>
      <c r="AV62" s="20">
        <v>800</v>
      </c>
      <c r="AZ62" s="20">
        <v>50</v>
      </c>
      <c r="BC62" s="20">
        <v>1</v>
      </c>
      <c r="BF62" s="20">
        <v>1.5</v>
      </c>
      <c r="BI62" s="20">
        <v>1.25</v>
      </c>
      <c r="BL62" s="20">
        <v>62.5</v>
      </c>
    </row>
    <row r="63" spans="1:64" ht="46.5" customHeight="1" x14ac:dyDescent="0.3">
      <c r="A63" s="308" t="s">
        <v>369</v>
      </c>
      <c r="B63" s="309"/>
      <c r="C63" s="309"/>
      <c r="D63" s="310" t="str">
        <f>+D39</f>
        <v>TRANSPORTE DE MATERIALES PROVENIENTES DE EXCAVACIONES, DERRUMBES, DEMOLICIONES, LIMPIEZAS EN GENERAL, ROCERÍA Y TALA DE ÁRBOLES</v>
      </c>
      <c r="E63" s="310"/>
      <c r="F63" s="310"/>
      <c r="G63" s="310"/>
      <c r="H63" s="310"/>
      <c r="I63" s="310"/>
      <c r="J63" s="310"/>
      <c r="K63" s="310"/>
      <c r="L63" s="310"/>
      <c r="M63" s="310"/>
      <c r="N63" s="310"/>
      <c r="O63" s="310"/>
      <c r="P63" s="310"/>
      <c r="Q63" s="310"/>
      <c r="R63" s="310"/>
      <c r="S63" s="29" t="s">
        <v>370</v>
      </c>
      <c r="T63" s="27"/>
      <c r="U63" s="27"/>
      <c r="V63" s="29"/>
      <c r="W63" s="27"/>
      <c r="X63" s="27"/>
      <c r="Y63" s="312" t="str">
        <f>++VLOOKUP($AA$4,'ACTA OBRA No. 16'!$D$10:$G$232,3,0)</f>
        <v>Acarreos de materiales forestales provenientes del desmonte, rocerías y talas en general mayores a mil metros (1000 m)</v>
      </c>
      <c r="Z63" s="312"/>
      <c r="AA63" s="312"/>
      <c r="AB63" s="312"/>
      <c r="AC63" s="312"/>
      <c r="AD63" s="312"/>
      <c r="AE63" s="312"/>
      <c r="AF63" s="312"/>
      <c r="AG63" s="312"/>
      <c r="AH63" s="312"/>
      <c r="AI63" s="312"/>
      <c r="AJ63" s="312"/>
      <c r="AK63" s="312"/>
      <c r="AL63" s="312"/>
      <c r="AM63" s="312"/>
      <c r="AN63" s="25"/>
      <c r="AP63" s="20">
        <v>34</v>
      </c>
      <c r="AR63" s="20" t="s">
        <v>410</v>
      </c>
      <c r="AU63" s="20">
        <v>750</v>
      </c>
      <c r="AV63" s="20">
        <v>800</v>
      </c>
      <c r="AZ63" s="20">
        <v>50</v>
      </c>
      <c r="BC63" s="20">
        <v>6</v>
      </c>
      <c r="BF63" s="20">
        <v>4.3</v>
      </c>
      <c r="BI63" s="20">
        <v>5.15</v>
      </c>
      <c r="BL63" s="20">
        <v>257.5</v>
      </c>
    </row>
    <row r="64" spans="1:64" ht="4.2" customHeight="1" x14ac:dyDescent="0.3">
      <c r="A64" s="21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3"/>
      <c r="AP64" s="20">
        <v>35</v>
      </c>
      <c r="AR64" s="20" t="s">
        <v>411</v>
      </c>
      <c r="AU64" s="20">
        <v>800</v>
      </c>
      <c r="AV64" s="20">
        <v>850</v>
      </c>
      <c r="AZ64" s="20">
        <v>50</v>
      </c>
      <c r="BC64" s="20">
        <v>1.5</v>
      </c>
      <c r="BF64" s="20">
        <v>2.5</v>
      </c>
      <c r="BI64" s="20">
        <v>2</v>
      </c>
      <c r="BL64" s="20">
        <v>100</v>
      </c>
    </row>
    <row r="65" spans="1:64" ht="24.75" customHeight="1" x14ac:dyDescent="0.3">
      <c r="A65" s="325" t="s">
        <v>399</v>
      </c>
      <c r="B65" s="326"/>
      <c r="C65" s="326"/>
      <c r="D65" s="326"/>
      <c r="E65" s="326"/>
      <c r="F65" s="326"/>
      <c r="G65" s="327"/>
      <c r="H65" s="325" t="s">
        <v>404</v>
      </c>
      <c r="I65" s="326"/>
      <c r="J65" s="326"/>
      <c r="K65" s="326"/>
      <c r="L65" s="327"/>
      <c r="M65" s="325" t="s">
        <v>405</v>
      </c>
      <c r="N65" s="326"/>
      <c r="O65" s="326"/>
      <c r="P65" s="326"/>
      <c r="Q65" s="327"/>
      <c r="R65" s="325" t="s">
        <v>428</v>
      </c>
      <c r="S65" s="326"/>
      <c r="T65" s="326"/>
      <c r="U65" s="327"/>
      <c r="V65" s="325" t="s">
        <v>402</v>
      </c>
      <c r="W65" s="326"/>
      <c r="X65" s="326"/>
      <c r="Y65" s="327"/>
      <c r="Z65" s="325" t="s">
        <v>49</v>
      </c>
      <c r="AA65" s="326"/>
      <c r="AB65" s="326"/>
      <c r="AC65" s="326"/>
      <c r="AD65" s="327"/>
      <c r="AE65" s="325" t="s">
        <v>429</v>
      </c>
      <c r="AF65" s="326"/>
      <c r="AG65" s="326"/>
      <c r="AH65" s="326"/>
      <c r="AI65" s="327"/>
      <c r="AJ65" s="550" t="str">
        <f>AG62</f>
        <v>m³-km</v>
      </c>
      <c r="AK65" s="551"/>
      <c r="AL65" s="551"/>
      <c r="AM65" s="551"/>
      <c r="AN65" s="552"/>
      <c r="AP65" s="20">
        <v>36</v>
      </c>
      <c r="AR65" s="20" t="s">
        <v>410</v>
      </c>
      <c r="AU65" s="20">
        <v>800</v>
      </c>
      <c r="AV65" s="20">
        <v>850</v>
      </c>
      <c r="AZ65" s="20">
        <v>50</v>
      </c>
      <c r="BC65" s="20">
        <v>4.3</v>
      </c>
      <c r="BF65" s="20">
        <v>5</v>
      </c>
      <c r="BI65" s="20">
        <v>4.6500000000000004</v>
      </c>
      <c r="BL65" s="20">
        <v>232.50000000000003</v>
      </c>
    </row>
    <row r="66" spans="1:64" ht="48" customHeight="1" x14ac:dyDescent="0.3">
      <c r="A66" s="319" t="s">
        <v>696</v>
      </c>
      <c r="B66" s="320"/>
      <c r="C66" s="320"/>
      <c r="D66" s="320"/>
      <c r="E66" s="320"/>
      <c r="F66" s="320"/>
      <c r="G66" s="321"/>
      <c r="H66" s="322">
        <v>5660</v>
      </c>
      <c r="I66" s="323"/>
      <c r="J66" s="323"/>
      <c r="K66" s="323"/>
      <c r="L66" s="441"/>
      <c r="M66" s="322">
        <v>5660</v>
      </c>
      <c r="N66" s="323"/>
      <c r="O66" s="323"/>
      <c r="P66" s="323"/>
      <c r="Q66" s="441"/>
      <c r="R66" s="322">
        <f t="shared" ref="R66:R75" si="2">((M66-H66)/2)+H66</f>
        <v>5660</v>
      </c>
      <c r="S66" s="323"/>
      <c r="T66" s="323"/>
      <c r="U66" s="441"/>
      <c r="V66" s="319" t="s">
        <v>380</v>
      </c>
      <c r="W66" s="320"/>
      <c r="X66" s="320"/>
      <c r="Y66" s="321"/>
      <c r="Z66" s="547">
        <v>0.17</v>
      </c>
      <c r="AA66" s="548"/>
      <c r="AB66" s="548"/>
      <c r="AC66" s="548"/>
      <c r="AD66" s="549"/>
      <c r="AE66" s="547">
        <f>ROUND((12000-R66+1000+5368+1800-100)/1000,1)</f>
        <v>14.4</v>
      </c>
      <c r="AF66" s="548"/>
      <c r="AG66" s="548"/>
      <c r="AH66" s="548"/>
      <c r="AI66" s="549"/>
      <c r="AJ66" s="396">
        <f>ROUND(Z66*AE66,1)</f>
        <v>2.4</v>
      </c>
      <c r="AK66" s="397"/>
      <c r="AL66" s="397"/>
      <c r="AM66" s="397"/>
      <c r="AN66" s="398"/>
      <c r="AO66" s="32"/>
    </row>
    <row r="67" spans="1:64" ht="48" customHeight="1" x14ac:dyDescent="0.3">
      <c r="A67" s="319" t="s">
        <v>696</v>
      </c>
      <c r="B67" s="320"/>
      <c r="C67" s="320"/>
      <c r="D67" s="320"/>
      <c r="E67" s="320"/>
      <c r="F67" s="320"/>
      <c r="G67" s="321"/>
      <c r="H67" s="322">
        <v>7000</v>
      </c>
      <c r="I67" s="323"/>
      <c r="J67" s="323"/>
      <c r="K67" s="323"/>
      <c r="L67" s="441"/>
      <c r="M67" s="322">
        <v>7254</v>
      </c>
      <c r="N67" s="323"/>
      <c r="O67" s="323"/>
      <c r="P67" s="323"/>
      <c r="Q67" s="441"/>
      <c r="R67" s="322">
        <f t="shared" si="2"/>
        <v>7127</v>
      </c>
      <c r="S67" s="323"/>
      <c r="T67" s="323"/>
      <c r="U67" s="441"/>
      <c r="V67" s="319" t="s">
        <v>380</v>
      </c>
      <c r="W67" s="320"/>
      <c r="X67" s="320"/>
      <c r="Y67" s="321"/>
      <c r="Z67" s="547">
        <f>0.2+0.07</f>
        <v>0.27</v>
      </c>
      <c r="AA67" s="548"/>
      <c r="AB67" s="548"/>
      <c r="AC67" s="548"/>
      <c r="AD67" s="549"/>
      <c r="AE67" s="547">
        <f>ROUND((12000-R67+1000+5368+1800-100)/1000,1)</f>
        <v>12.9</v>
      </c>
      <c r="AF67" s="548"/>
      <c r="AG67" s="548"/>
      <c r="AH67" s="548"/>
      <c r="AI67" s="549"/>
      <c r="AJ67" s="396">
        <f t="shared" ref="AJ67:AJ75" si="3">ROUND(Z67*AE67,1)</f>
        <v>3.5</v>
      </c>
      <c r="AK67" s="397"/>
      <c r="AL67" s="397"/>
      <c r="AM67" s="397"/>
      <c r="AN67" s="398"/>
      <c r="AO67" s="32"/>
    </row>
    <row r="68" spans="1:64" ht="48" customHeight="1" x14ac:dyDescent="0.3">
      <c r="A68" s="319" t="s">
        <v>696</v>
      </c>
      <c r="B68" s="320"/>
      <c r="C68" s="320"/>
      <c r="D68" s="320"/>
      <c r="E68" s="320"/>
      <c r="F68" s="320"/>
      <c r="G68" s="321"/>
      <c r="H68" s="322">
        <v>10020</v>
      </c>
      <c r="I68" s="323"/>
      <c r="J68" s="323"/>
      <c r="K68" s="323"/>
      <c r="L68" s="441"/>
      <c r="M68" s="322">
        <v>11547</v>
      </c>
      <c r="N68" s="323"/>
      <c r="O68" s="323"/>
      <c r="P68" s="323"/>
      <c r="Q68" s="441"/>
      <c r="R68" s="322">
        <f t="shared" si="2"/>
        <v>10783.5</v>
      </c>
      <c r="S68" s="323"/>
      <c r="T68" s="323"/>
      <c r="U68" s="441"/>
      <c r="V68" s="319" t="s">
        <v>380</v>
      </c>
      <c r="W68" s="320"/>
      <c r="X68" s="320"/>
      <c r="Y68" s="321"/>
      <c r="Z68" s="547">
        <f>0.24+0.21+0.06+0.14+0.11+0.61</f>
        <v>1.37</v>
      </c>
      <c r="AA68" s="548"/>
      <c r="AB68" s="548"/>
      <c r="AC68" s="548"/>
      <c r="AD68" s="549"/>
      <c r="AE68" s="547">
        <f>ROUND((12000-R68+1000+5368+1800-100)/1000,1)</f>
        <v>9.3000000000000007</v>
      </c>
      <c r="AF68" s="548"/>
      <c r="AG68" s="548"/>
      <c r="AH68" s="548"/>
      <c r="AI68" s="549"/>
      <c r="AJ68" s="396">
        <f t="shared" si="3"/>
        <v>12.7</v>
      </c>
      <c r="AK68" s="397"/>
      <c r="AL68" s="397"/>
      <c r="AM68" s="397"/>
      <c r="AN68" s="398"/>
      <c r="AO68" s="32"/>
    </row>
    <row r="69" spans="1:64" ht="48" customHeight="1" x14ac:dyDescent="0.3">
      <c r="A69" s="319" t="s">
        <v>696</v>
      </c>
      <c r="B69" s="320"/>
      <c r="C69" s="320"/>
      <c r="D69" s="320"/>
      <c r="E69" s="320"/>
      <c r="F69" s="320"/>
      <c r="G69" s="321"/>
      <c r="H69" s="322">
        <v>0</v>
      </c>
      <c r="I69" s="323"/>
      <c r="J69" s="323"/>
      <c r="K69" s="323"/>
      <c r="L69" s="441"/>
      <c r="M69" s="322">
        <v>0</v>
      </c>
      <c r="N69" s="323"/>
      <c r="O69" s="323"/>
      <c r="P69" s="323"/>
      <c r="Q69" s="441"/>
      <c r="R69" s="322">
        <f t="shared" si="2"/>
        <v>0</v>
      </c>
      <c r="S69" s="323"/>
      <c r="T69" s="323"/>
      <c r="U69" s="441"/>
      <c r="V69" s="319" t="s">
        <v>486</v>
      </c>
      <c r="W69" s="320"/>
      <c r="X69" s="320"/>
      <c r="Y69" s="321"/>
      <c r="Z69" s="547">
        <v>0.48</v>
      </c>
      <c r="AA69" s="548"/>
      <c r="AB69" s="548"/>
      <c r="AC69" s="548"/>
      <c r="AD69" s="549"/>
      <c r="AE69" s="547">
        <f>ROUND((12000+1000+5368+1800-100)/1000,1)</f>
        <v>20.100000000000001</v>
      </c>
      <c r="AF69" s="548"/>
      <c r="AG69" s="548"/>
      <c r="AH69" s="548"/>
      <c r="AI69" s="549"/>
      <c r="AJ69" s="396">
        <f t="shared" si="3"/>
        <v>9.6</v>
      </c>
      <c r="AK69" s="397"/>
      <c r="AL69" s="397"/>
      <c r="AM69" s="397"/>
      <c r="AN69" s="398"/>
      <c r="AO69" s="32"/>
    </row>
    <row r="70" spans="1:64" ht="48" customHeight="1" x14ac:dyDescent="0.3">
      <c r="A70" s="319" t="s">
        <v>696</v>
      </c>
      <c r="B70" s="320"/>
      <c r="C70" s="320"/>
      <c r="D70" s="320"/>
      <c r="E70" s="320"/>
      <c r="F70" s="320"/>
      <c r="G70" s="321"/>
      <c r="H70" s="322">
        <v>22720</v>
      </c>
      <c r="I70" s="323"/>
      <c r="J70" s="323"/>
      <c r="K70" s="323"/>
      <c r="L70" s="441"/>
      <c r="M70" s="322">
        <v>25430</v>
      </c>
      <c r="N70" s="323"/>
      <c r="O70" s="323"/>
      <c r="P70" s="323"/>
      <c r="Q70" s="441"/>
      <c r="R70" s="322">
        <f t="shared" si="2"/>
        <v>24075</v>
      </c>
      <c r="S70" s="323"/>
      <c r="T70" s="323"/>
      <c r="U70" s="441"/>
      <c r="V70" s="319" t="s">
        <v>398</v>
      </c>
      <c r="W70" s="320"/>
      <c r="X70" s="320"/>
      <c r="Y70" s="321"/>
      <c r="Z70" s="547">
        <f>0.2+0.24+0.05+0.07+0.12+0.27</f>
        <v>0.95000000000000007</v>
      </c>
      <c r="AA70" s="548"/>
      <c r="AB70" s="548"/>
      <c r="AC70" s="548"/>
      <c r="AD70" s="549"/>
      <c r="AE70" s="547">
        <f>ROUND((23200-R70+12000+1000+5368+1800-100)/1000,1)</f>
        <v>19.2</v>
      </c>
      <c r="AF70" s="548"/>
      <c r="AG70" s="548"/>
      <c r="AH70" s="548"/>
      <c r="AI70" s="549"/>
      <c r="AJ70" s="396">
        <f t="shared" si="3"/>
        <v>18.2</v>
      </c>
      <c r="AK70" s="397"/>
      <c r="AL70" s="397"/>
      <c r="AM70" s="397"/>
      <c r="AN70" s="398"/>
      <c r="AO70" s="32"/>
    </row>
    <row r="71" spans="1:64" ht="48" customHeight="1" x14ac:dyDescent="0.3">
      <c r="A71" s="319" t="s">
        <v>696</v>
      </c>
      <c r="B71" s="320"/>
      <c r="C71" s="320"/>
      <c r="D71" s="320"/>
      <c r="E71" s="320"/>
      <c r="F71" s="320"/>
      <c r="G71" s="321"/>
      <c r="H71" s="322">
        <v>8640</v>
      </c>
      <c r="I71" s="323"/>
      <c r="J71" s="323"/>
      <c r="K71" s="323"/>
      <c r="L71" s="441"/>
      <c r="M71" s="322">
        <v>8640</v>
      </c>
      <c r="N71" s="323"/>
      <c r="O71" s="323"/>
      <c r="P71" s="323"/>
      <c r="Q71" s="441"/>
      <c r="R71" s="322">
        <f t="shared" si="2"/>
        <v>8640</v>
      </c>
      <c r="S71" s="323"/>
      <c r="T71" s="323"/>
      <c r="U71" s="441"/>
      <c r="V71" s="319" t="s">
        <v>398</v>
      </c>
      <c r="W71" s="320"/>
      <c r="X71" s="320"/>
      <c r="Y71" s="321"/>
      <c r="Z71" s="547">
        <v>0.36</v>
      </c>
      <c r="AA71" s="548"/>
      <c r="AB71" s="548"/>
      <c r="AC71" s="548"/>
      <c r="AD71" s="549"/>
      <c r="AE71" s="547">
        <f>ROUND((23200-R71+12000+1000+5368+1800-100)/1000,1)</f>
        <v>34.6</v>
      </c>
      <c r="AF71" s="548"/>
      <c r="AG71" s="548"/>
      <c r="AH71" s="548"/>
      <c r="AI71" s="549"/>
      <c r="AJ71" s="396">
        <f t="shared" si="3"/>
        <v>12.5</v>
      </c>
      <c r="AK71" s="397"/>
      <c r="AL71" s="397"/>
      <c r="AM71" s="397"/>
      <c r="AN71" s="398"/>
      <c r="AO71" s="32"/>
    </row>
    <row r="72" spans="1:64" ht="48" customHeight="1" x14ac:dyDescent="0.3">
      <c r="A72" s="319" t="s">
        <v>696</v>
      </c>
      <c r="B72" s="320"/>
      <c r="C72" s="320"/>
      <c r="D72" s="320"/>
      <c r="E72" s="320"/>
      <c r="F72" s="320"/>
      <c r="G72" s="321"/>
      <c r="H72" s="322">
        <v>955</v>
      </c>
      <c r="I72" s="323"/>
      <c r="J72" s="323"/>
      <c r="K72" s="323"/>
      <c r="L72" s="441"/>
      <c r="M72" s="322">
        <v>1388</v>
      </c>
      <c r="N72" s="323"/>
      <c r="O72" s="323"/>
      <c r="P72" s="323"/>
      <c r="Q72" s="441"/>
      <c r="R72" s="322">
        <f t="shared" si="2"/>
        <v>1171.5</v>
      </c>
      <c r="S72" s="323"/>
      <c r="T72" s="323"/>
      <c r="U72" s="441"/>
      <c r="V72" s="319" t="s">
        <v>380</v>
      </c>
      <c r="W72" s="320"/>
      <c r="X72" s="320"/>
      <c r="Y72" s="321"/>
      <c r="Z72" s="547">
        <f>0.58+0.16</f>
        <v>0.74</v>
      </c>
      <c r="AA72" s="548"/>
      <c r="AB72" s="548"/>
      <c r="AC72" s="548"/>
      <c r="AD72" s="549"/>
      <c r="AE72" s="547">
        <f>ROUND((12000-R72+1000+5368+1800-100)/1000,1)</f>
        <v>18.899999999999999</v>
      </c>
      <c r="AF72" s="548"/>
      <c r="AG72" s="548"/>
      <c r="AH72" s="548"/>
      <c r="AI72" s="549"/>
      <c r="AJ72" s="396">
        <f t="shared" si="3"/>
        <v>14</v>
      </c>
      <c r="AK72" s="397"/>
      <c r="AL72" s="397"/>
      <c r="AM72" s="397"/>
      <c r="AN72" s="398"/>
      <c r="AO72" s="32"/>
    </row>
    <row r="73" spans="1:64" ht="48" customHeight="1" x14ac:dyDescent="0.3">
      <c r="A73" s="319" t="s">
        <v>696</v>
      </c>
      <c r="B73" s="320"/>
      <c r="C73" s="320"/>
      <c r="D73" s="320"/>
      <c r="E73" s="320"/>
      <c r="F73" s="320"/>
      <c r="G73" s="321"/>
      <c r="H73" s="322">
        <v>2800</v>
      </c>
      <c r="I73" s="323"/>
      <c r="J73" s="323"/>
      <c r="K73" s="323"/>
      <c r="L73" s="441"/>
      <c r="M73" s="322">
        <v>4539</v>
      </c>
      <c r="N73" s="323"/>
      <c r="O73" s="323"/>
      <c r="P73" s="323"/>
      <c r="Q73" s="441"/>
      <c r="R73" s="322">
        <f t="shared" si="2"/>
        <v>3669.5</v>
      </c>
      <c r="S73" s="323"/>
      <c r="T73" s="323"/>
      <c r="U73" s="441"/>
      <c r="V73" s="319" t="s">
        <v>378</v>
      </c>
      <c r="W73" s="320"/>
      <c r="X73" s="320"/>
      <c r="Y73" s="321"/>
      <c r="Z73" s="547">
        <f>0.06+0.13+0.11+0.05+0.09+0.12</f>
        <v>0.55999999999999994</v>
      </c>
      <c r="AA73" s="548"/>
      <c r="AB73" s="548"/>
      <c r="AC73" s="548"/>
      <c r="AD73" s="549"/>
      <c r="AE73" s="547">
        <f>ROUND((5368-R73+1800-100)/1000,1)</f>
        <v>3.4</v>
      </c>
      <c r="AF73" s="548"/>
      <c r="AG73" s="548"/>
      <c r="AH73" s="548"/>
      <c r="AI73" s="549"/>
      <c r="AJ73" s="396">
        <f t="shared" si="3"/>
        <v>1.9</v>
      </c>
      <c r="AK73" s="397"/>
      <c r="AL73" s="397"/>
      <c r="AM73" s="397"/>
      <c r="AN73" s="398"/>
      <c r="AO73" s="32"/>
    </row>
    <row r="74" spans="1:64" ht="48" customHeight="1" x14ac:dyDescent="0.3">
      <c r="A74" s="319" t="s">
        <v>696</v>
      </c>
      <c r="B74" s="320"/>
      <c r="C74" s="320"/>
      <c r="D74" s="320"/>
      <c r="E74" s="320"/>
      <c r="F74" s="320"/>
      <c r="G74" s="321"/>
      <c r="H74" s="322">
        <v>6059</v>
      </c>
      <c r="I74" s="323"/>
      <c r="J74" s="323"/>
      <c r="K74" s="323"/>
      <c r="L74" s="441"/>
      <c r="M74" s="322">
        <v>8243</v>
      </c>
      <c r="N74" s="323"/>
      <c r="O74" s="323"/>
      <c r="P74" s="323"/>
      <c r="Q74" s="441"/>
      <c r="R74" s="322">
        <f t="shared" si="2"/>
        <v>7151</v>
      </c>
      <c r="S74" s="323"/>
      <c r="T74" s="323"/>
      <c r="U74" s="441"/>
      <c r="V74" s="319" t="s">
        <v>378</v>
      </c>
      <c r="W74" s="320"/>
      <c r="X74" s="320"/>
      <c r="Y74" s="321"/>
      <c r="Z74" s="547">
        <f>0.05+0.28+0.11</f>
        <v>0.44</v>
      </c>
      <c r="AA74" s="548"/>
      <c r="AB74" s="548"/>
      <c r="AC74" s="548"/>
      <c r="AD74" s="549"/>
      <c r="AE74" s="547">
        <f>ROUND((R74-5368+1800-100)/1000,1)</f>
        <v>3.5</v>
      </c>
      <c r="AF74" s="548"/>
      <c r="AG74" s="548"/>
      <c r="AH74" s="548"/>
      <c r="AI74" s="549"/>
      <c r="AJ74" s="396">
        <f t="shared" si="3"/>
        <v>1.5</v>
      </c>
      <c r="AK74" s="397"/>
      <c r="AL74" s="397"/>
      <c r="AM74" s="397"/>
      <c r="AN74" s="398"/>
      <c r="AO74" s="32"/>
    </row>
    <row r="75" spans="1:64" ht="48" customHeight="1" x14ac:dyDescent="0.3">
      <c r="A75" s="319" t="s">
        <v>697</v>
      </c>
      <c r="B75" s="320"/>
      <c r="C75" s="320"/>
      <c r="D75" s="320"/>
      <c r="E75" s="320"/>
      <c r="F75" s="320"/>
      <c r="G75" s="321"/>
      <c r="H75" s="322">
        <v>7750</v>
      </c>
      <c r="I75" s="323"/>
      <c r="J75" s="323"/>
      <c r="K75" s="323"/>
      <c r="L75" s="441"/>
      <c r="M75" s="322">
        <v>7750</v>
      </c>
      <c r="N75" s="323"/>
      <c r="O75" s="323"/>
      <c r="P75" s="323"/>
      <c r="Q75" s="441"/>
      <c r="R75" s="322">
        <f t="shared" si="2"/>
        <v>7750</v>
      </c>
      <c r="S75" s="323"/>
      <c r="T75" s="323"/>
      <c r="U75" s="441"/>
      <c r="V75" s="319" t="s">
        <v>413</v>
      </c>
      <c r="W75" s="320"/>
      <c r="X75" s="320"/>
      <c r="Y75" s="321"/>
      <c r="Z75" s="547">
        <v>1.63</v>
      </c>
      <c r="AA75" s="548"/>
      <c r="AB75" s="548"/>
      <c r="AC75" s="548"/>
      <c r="AD75" s="549"/>
      <c r="AE75" s="547">
        <f>ROUND((12600-R75+1300+23200+12000+1000+5368+1800-100)/1000,1)</f>
        <v>49.4</v>
      </c>
      <c r="AF75" s="548"/>
      <c r="AG75" s="548"/>
      <c r="AH75" s="548"/>
      <c r="AI75" s="549"/>
      <c r="AJ75" s="396">
        <f t="shared" si="3"/>
        <v>80.5</v>
      </c>
      <c r="AK75" s="397"/>
      <c r="AL75" s="397"/>
      <c r="AM75" s="397"/>
      <c r="AN75" s="398"/>
      <c r="AO75" s="32"/>
    </row>
    <row r="76" spans="1:64" ht="13.2" customHeight="1" x14ac:dyDescent="0.3">
      <c r="A76" s="333" t="s">
        <v>407</v>
      </c>
      <c r="B76" s="333"/>
      <c r="C76" s="333"/>
      <c r="D76" s="333"/>
      <c r="E76" s="333"/>
      <c r="F76" s="333"/>
      <c r="G76" s="333"/>
      <c r="H76" s="333"/>
      <c r="I76" s="333"/>
      <c r="J76" s="333"/>
      <c r="K76" s="333"/>
      <c r="L76" s="333"/>
      <c r="M76" s="333"/>
      <c r="N76" s="333"/>
      <c r="O76" s="333"/>
      <c r="P76" s="333"/>
      <c r="Q76" s="333"/>
      <c r="R76" s="333"/>
      <c r="S76" s="333"/>
      <c r="T76" s="333"/>
      <c r="U76" s="333"/>
      <c r="V76" s="333"/>
      <c r="W76" s="333"/>
      <c r="X76" s="333"/>
      <c r="Y76" s="333"/>
      <c r="Z76" s="333"/>
      <c r="AA76" s="333"/>
      <c r="AB76" s="333"/>
      <c r="AC76" s="333"/>
      <c r="AD76" s="333"/>
      <c r="AE76" s="333"/>
      <c r="AF76" s="333"/>
      <c r="AG76" s="333"/>
      <c r="AH76" s="333"/>
      <c r="AI76" s="333"/>
      <c r="AJ76" s="334">
        <f>SUM(AJ66:AN75)</f>
        <v>156.80000000000001</v>
      </c>
      <c r="AK76" s="334"/>
      <c r="AL76" s="334"/>
      <c r="AM76" s="334"/>
      <c r="AN76" s="334"/>
      <c r="AO76" s="24"/>
      <c r="AU76" s="20">
        <v>500</v>
      </c>
      <c r="AV76" s="20">
        <v>550</v>
      </c>
      <c r="AZ76" s="20">
        <v>50</v>
      </c>
      <c r="BC76" s="20">
        <v>1</v>
      </c>
      <c r="BF76" s="20">
        <v>1</v>
      </c>
      <c r="BI76" s="20">
        <v>1</v>
      </c>
      <c r="BL76" s="20">
        <v>50</v>
      </c>
    </row>
    <row r="77" spans="1:64" ht="13.2" customHeight="1" x14ac:dyDescent="0.3">
      <c r="A77" s="333" t="s">
        <v>353</v>
      </c>
      <c r="B77" s="333"/>
      <c r="C77" s="333"/>
      <c r="D77" s="333"/>
      <c r="E77" s="333"/>
      <c r="F77" s="333"/>
      <c r="G77" s="333"/>
      <c r="H77" s="333"/>
      <c r="I77" s="333"/>
      <c r="J77" s="333"/>
      <c r="K77" s="333"/>
      <c r="L77" s="333"/>
      <c r="M77" s="333"/>
      <c r="N77" s="333"/>
      <c r="O77" s="333"/>
      <c r="P77" s="333"/>
      <c r="Q77" s="333"/>
      <c r="R77" s="333"/>
      <c r="S77" s="333"/>
      <c r="T77" s="333"/>
      <c r="U77" s="333"/>
      <c r="V77" s="333"/>
      <c r="W77" s="333"/>
      <c r="X77" s="333"/>
      <c r="Y77" s="333"/>
      <c r="Z77" s="333"/>
      <c r="AA77" s="333"/>
      <c r="AB77" s="333"/>
      <c r="AC77" s="333"/>
      <c r="AD77" s="333"/>
      <c r="AE77" s="333"/>
      <c r="AF77" s="333"/>
      <c r="AG77" s="333"/>
      <c r="AH77" s="333"/>
      <c r="AI77" s="333"/>
      <c r="AJ77" s="334">
        <f>+AJ76+AJ51</f>
        <v>284.89999999999998</v>
      </c>
      <c r="AK77" s="334"/>
      <c r="AL77" s="334"/>
      <c r="AM77" s="334"/>
      <c r="AN77" s="334"/>
      <c r="AO77" s="24"/>
      <c r="AU77" s="20">
        <v>500</v>
      </c>
      <c r="AV77" s="20">
        <v>550</v>
      </c>
      <c r="AZ77" s="20">
        <v>50</v>
      </c>
      <c r="BC77" s="20">
        <v>1</v>
      </c>
      <c r="BF77" s="20">
        <v>1</v>
      </c>
      <c r="BI77" s="20">
        <v>1</v>
      </c>
      <c r="BL77" s="20">
        <v>50</v>
      </c>
    </row>
    <row r="78" spans="1:64" ht="12.75" customHeight="1" x14ac:dyDescent="0.3">
      <c r="A78" s="329"/>
      <c r="B78" s="330"/>
      <c r="C78" s="330"/>
      <c r="D78" s="331"/>
      <c r="E78" s="332" t="s">
        <v>383</v>
      </c>
      <c r="F78" s="332"/>
      <c r="G78" s="332"/>
      <c r="H78" s="332"/>
      <c r="I78" s="332"/>
      <c r="J78" s="332"/>
      <c r="K78" s="332"/>
      <c r="L78" s="332"/>
      <c r="M78" s="332"/>
      <c r="N78" s="332"/>
      <c r="O78" s="332"/>
      <c r="P78" s="332"/>
      <c r="Q78" s="332"/>
      <c r="R78" s="332"/>
      <c r="S78" s="332"/>
      <c r="T78" s="332"/>
      <c r="U78" s="332"/>
      <c r="V78" s="332"/>
      <c r="W78" s="332" t="s">
        <v>384</v>
      </c>
      <c r="X78" s="332"/>
      <c r="Y78" s="332"/>
      <c r="Z78" s="332"/>
      <c r="AA78" s="332"/>
      <c r="AB78" s="332"/>
      <c r="AC78" s="332"/>
      <c r="AD78" s="332"/>
      <c r="AE78" s="332"/>
      <c r="AF78" s="332"/>
      <c r="AG78" s="332"/>
      <c r="AH78" s="332"/>
      <c r="AI78" s="332"/>
      <c r="AJ78" s="332"/>
      <c r="AK78" s="332"/>
      <c r="AL78" s="332"/>
      <c r="AM78" s="332"/>
      <c r="AN78" s="332"/>
      <c r="AP78" s="20">
        <v>41</v>
      </c>
      <c r="AR78" s="20" t="s">
        <v>411</v>
      </c>
      <c r="AU78" s="20">
        <v>950</v>
      </c>
      <c r="AV78" s="20">
        <v>1000</v>
      </c>
      <c r="AZ78" s="20">
        <v>50</v>
      </c>
      <c r="BC78" s="20">
        <v>1.5</v>
      </c>
      <c r="BF78" s="20">
        <v>3.6</v>
      </c>
      <c r="BI78" s="20">
        <v>2.5499999999999998</v>
      </c>
      <c r="BL78" s="20">
        <v>127.49999999999999</v>
      </c>
    </row>
    <row r="79" spans="1:64" ht="12.75" customHeight="1" x14ac:dyDescent="0.3">
      <c r="A79" s="343"/>
      <c r="B79" s="343"/>
      <c r="C79" s="343"/>
      <c r="D79" s="343"/>
      <c r="E79" s="344" t="s">
        <v>385</v>
      </c>
      <c r="F79" s="344"/>
      <c r="G79" s="344"/>
      <c r="H79" s="344"/>
      <c r="I79" s="344"/>
      <c r="J79" s="344"/>
      <c r="K79" s="344"/>
      <c r="L79" s="344"/>
      <c r="M79" s="344"/>
      <c r="N79" s="344" t="s">
        <v>386</v>
      </c>
      <c r="O79" s="344"/>
      <c r="P79" s="344"/>
      <c r="Q79" s="344"/>
      <c r="R79" s="344"/>
      <c r="S79" s="344"/>
      <c r="T79" s="344"/>
      <c r="U79" s="344"/>
      <c r="V79" s="344"/>
      <c r="W79" s="344" t="s">
        <v>386</v>
      </c>
      <c r="X79" s="344"/>
      <c r="Y79" s="344"/>
      <c r="Z79" s="344"/>
      <c r="AA79" s="344"/>
      <c r="AB79" s="344"/>
      <c r="AC79" s="344"/>
      <c r="AD79" s="344"/>
      <c r="AE79" s="344"/>
      <c r="AF79" s="344" t="s">
        <v>387</v>
      </c>
      <c r="AG79" s="344"/>
      <c r="AH79" s="344"/>
      <c r="AI79" s="344"/>
      <c r="AJ79" s="344"/>
      <c r="AK79" s="344"/>
      <c r="AL79" s="344"/>
      <c r="AM79" s="344"/>
      <c r="AN79" s="344"/>
      <c r="AP79" s="20">
        <v>42</v>
      </c>
      <c r="AR79" s="20" t="s">
        <v>410</v>
      </c>
      <c r="AU79" s="20">
        <v>950</v>
      </c>
      <c r="AV79" s="20">
        <v>1000</v>
      </c>
      <c r="AZ79" s="20">
        <v>50</v>
      </c>
      <c r="BC79" s="20">
        <v>4.2</v>
      </c>
      <c r="BF79" s="20">
        <v>4.8</v>
      </c>
      <c r="BI79" s="20">
        <v>4.5</v>
      </c>
      <c r="BL79" s="20">
        <v>225</v>
      </c>
    </row>
    <row r="80" spans="1:64" ht="12.75" customHeight="1" x14ac:dyDescent="0.3">
      <c r="A80" s="338" t="s">
        <v>388</v>
      </c>
      <c r="B80" s="338"/>
      <c r="C80" s="338"/>
      <c r="D80" s="338"/>
      <c r="E80" s="339" t="s">
        <v>389</v>
      </c>
      <c r="F80" s="339"/>
      <c r="G80" s="339"/>
      <c r="H80" s="339"/>
      <c r="I80" s="339"/>
      <c r="J80" s="339"/>
      <c r="K80" s="339"/>
      <c r="L80" s="339"/>
      <c r="M80" s="339"/>
      <c r="N80" s="340" t="s">
        <v>390</v>
      </c>
      <c r="O80" s="341"/>
      <c r="P80" s="341"/>
      <c r="Q80" s="341"/>
      <c r="R80" s="341"/>
      <c r="S80" s="341"/>
      <c r="T80" s="341"/>
      <c r="U80" s="341"/>
      <c r="V80" s="342"/>
      <c r="W80" s="339" t="s">
        <v>867</v>
      </c>
      <c r="X80" s="339"/>
      <c r="Y80" s="339"/>
      <c r="Z80" s="339"/>
      <c r="AA80" s="339"/>
      <c r="AB80" s="339"/>
      <c r="AC80" s="339"/>
      <c r="AD80" s="339"/>
      <c r="AE80" s="339"/>
      <c r="AF80" s="340" t="s">
        <v>391</v>
      </c>
      <c r="AG80" s="341"/>
      <c r="AH80" s="341"/>
      <c r="AI80" s="341"/>
      <c r="AJ80" s="341"/>
      <c r="AK80" s="341"/>
      <c r="AL80" s="341"/>
      <c r="AM80" s="341"/>
      <c r="AN80" s="342"/>
      <c r="AP80" s="20">
        <v>43</v>
      </c>
      <c r="AR80" s="20" t="s">
        <v>411</v>
      </c>
      <c r="AU80" s="20">
        <v>1000</v>
      </c>
      <c r="AV80" s="20">
        <v>1050</v>
      </c>
      <c r="AZ80" s="20">
        <v>50</v>
      </c>
      <c r="BC80" s="20">
        <v>3.6</v>
      </c>
      <c r="BF80" s="20">
        <v>3.9</v>
      </c>
      <c r="BI80" s="20">
        <v>3.75</v>
      </c>
      <c r="BL80" s="20">
        <v>187.5</v>
      </c>
    </row>
    <row r="81" spans="1:64" ht="12.75" customHeight="1" x14ac:dyDescent="0.3">
      <c r="A81" s="338" t="s">
        <v>392</v>
      </c>
      <c r="B81" s="338"/>
      <c r="C81" s="338"/>
      <c r="D81" s="338"/>
      <c r="E81" s="339" t="s">
        <v>393</v>
      </c>
      <c r="F81" s="339"/>
      <c r="G81" s="339"/>
      <c r="H81" s="339"/>
      <c r="I81" s="339"/>
      <c r="J81" s="339"/>
      <c r="K81" s="339"/>
      <c r="L81" s="339"/>
      <c r="M81" s="339"/>
      <c r="N81" s="340" t="s">
        <v>394</v>
      </c>
      <c r="O81" s="341"/>
      <c r="P81" s="341"/>
      <c r="Q81" s="341"/>
      <c r="R81" s="341"/>
      <c r="S81" s="341"/>
      <c r="T81" s="341"/>
      <c r="U81" s="341"/>
      <c r="V81" s="342"/>
      <c r="W81" s="339" t="s">
        <v>395</v>
      </c>
      <c r="X81" s="339"/>
      <c r="Y81" s="339"/>
      <c r="Z81" s="339"/>
      <c r="AA81" s="339"/>
      <c r="AB81" s="339"/>
      <c r="AC81" s="339"/>
      <c r="AD81" s="339"/>
      <c r="AE81" s="339"/>
      <c r="AF81" s="339" t="s">
        <v>396</v>
      </c>
      <c r="AG81" s="339"/>
      <c r="AH81" s="339"/>
      <c r="AI81" s="339"/>
      <c r="AJ81" s="339"/>
      <c r="AK81" s="339"/>
      <c r="AL81" s="339"/>
      <c r="AM81" s="339"/>
      <c r="AN81" s="339"/>
      <c r="AP81" s="20">
        <v>44</v>
      </c>
      <c r="AR81" s="20" t="s">
        <v>410</v>
      </c>
      <c r="AU81" s="20">
        <v>1000</v>
      </c>
      <c r="AV81" s="20">
        <v>1050</v>
      </c>
      <c r="AZ81" s="20">
        <v>50</v>
      </c>
      <c r="BC81" s="20">
        <v>4.8</v>
      </c>
      <c r="BF81" s="20">
        <v>5.6</v>
      </c>
      <c r="BI81" s="20">
        <v>5.1999999999999993</v>
      </c>
      <c r="BL81" s="20">
        <v>259.99999999999994</v>
      </c>
    </row>
    <row r="82" spans="1:64" ht="12.75" customHeight="1" x14ac:dyDescent="0.3">
      <c r="A82" s="345" t="s">
        <v>397</v>
      </c>
      <c r="B82" s="346"/>
      <c r="C82" s="346"/>
      <c r="D82" s="347"/>
      <c r="E82" s="354"/>
      <c r="F82" s="355"/>
      <c r="G82" s="355"/>
      <c r="H82" s="355"/>
      <c r="I82" s="355"/>
      <c r="J82" s="355"/>
      <c r="K82" s="355"/>
      <c r="L82" s="355"/>
      <c r="M82" s="356"/>
      <c r="N82" s="354"/>
      <c r="O82" s="355"/>
      <c r="P82" s="355"/>
      <c r="Q82" s="355"/>
      <c r="R82" s="355"/>
      <c r="S82" s="355"/>
      <c r="T82" s="355"/>
      <c r="U82" s="355"/>
      <c r="V82" s="356"/>
      <c r="W82" s="354"/>
      <c r="X82" s="355"/>
      <c r="Y82" s="355"/>
      <c r="Z82" s="355"/>
      <c r="AA82" s="355"/>
      <c r="AB82" s="355"/>
      <c r="AC82" s="355"/>
      <c r="AD82" s="355"/>
      <c r="AE82" s="356"/>
      <c r="AF82" s="354"/>
      <c r="AG82" s="355"/>
      <c r="AH82" s="355"/>
      <c r="AI82" s="355"/>
      <c r="AJ82" s="355"/>
      <c r="AK82" s="355"/>
      <c r="AL82" s="355"/>
      <c r="AM82" s="355"/>
      <c r="AN82" s="356"/>
    </row>
    <row r="83" spans="1:64" ht="12.75" customHeight="1" x14ac:dyDescent="0.3">
      <c r="A83" s="348"/>
      <c r="B83" s="349"/>
      <c r="C83" s="349"/>
      <c r="D83" s="350"/>
      <c r="E83" s="357"/>
      <c r="F83" s="358"/>
      <c r="G83" s="358"/>
      <c r="H83" s="358"/>
      <c r="I83" s="358"/>
      <c r="J83" s="358"/>
      <c r="K83" s="358"/>
      <c r="L83" s="358"/>
      <c r="M83" s="359"/>
      <c r="N83" s="357"/>
      <c r="O83" s="358"/>
      <c r="P83" s="358"/>
      <c r="Q83" s="358"/>
      <c r="R83" s="358"/>
      <c r="S83" s="358"/>
      <c r="T83" s="358"/>
      <c r="U83" s="358"/>
      <c r="V83" s="359"/>
      <c r="W83" s="357"/>
      <c r="X83" s="358"/>
      <c r="Y83" s="358"/>
      <c r="Z83" s="358"/>
      <c r="AA83" s="358"/>
      <c r="AB83" s="358"/>
      <c r="AC83" s="358"/>
      <c r="AD83" s="358"/>
      <c r="AE83" s="359"/>
      <c r="AF83" s="357"/>
      <c r="AG83" s="358"/>
      <c r="AH83" s="358"/>
      <c r="AI83" s="358"/>
      <c r="AJ83" s="358"/>
      <c r="AK83" s="358"/>
      <c r="AL83" s="358"/>
      <c r="AM83" s="358"/>
      <c r="AN83" s="359"/>
    </row>
    <row r="84" spans="1:64" ht="12.75" customHeight="1" x14ac:dyDescent="0.3">
      <c r="A84" s="351"/>
      <c r="B84" s="352"/>
      <c r="C84" s="352"/>
      <c r="D84" s="353"/>
      <c r="E84" s="360"/>
      <c r="F84" s="361"/>
      <c r="G84" s="361"/>
      <c r="H84" s="361"/>
      <c r="I84" s="361"/>
      <c r="J84" s="361"/>
      <c r="K84" s="361"/>
      <c r="L84" s="361"/>
      <c r="M84" s="362"/>
      <c r="N84" s="360"/>
      <c r="O84" s="361"/>
      <c r="P84" s="361"/>
      <c r="Q84" s="361"/>
      <c r="R84" s="361"/>
      <c r="S84" s="361"/>
      <c r="T84" s="361"/>
      <c r="U84" s="361"/>
      <c r="V84" s="362"/>
      <c r="W84" s="360"/>
      <c r="X84" s="361"/>
      <c r="Y84" s="361"/>
      <c r="Z84" s="361"/>
      <c r="AA84" s="361"/>
      <c r="AB84" s="361"/>
      <c r="AC84" s="361"/>
      <c r="AD84" s="361"/>
      <c r="AE84" s="362"/>
      <c r="AF84" s="360"/>
      <c r="AG84" s="361"/>
      <c r="AH84" s="361"/>
      <c r="AI84" s="361"/>
      <c r="AJ84" s="361"/>
      <c r="AK84" s="361"/>
      <c r="AL84" s="361"/>
      <c r="AM84" s="361"/>
      <c r="AN84" s="362"/>
      <c r="AP84" s="20">
        <v>45</v>
      </c>
      <c r="AR84" s="20" t="s">
        <v>411</v>
      </c>
      <c r="AU84" s="20">
        <v>1050</v>
      </c>
      <c r="AV84" s="20">
        <v>1100</v>
      </c>
      <c r="AZ84" s="20">
        <v>50</v>
      </c>
      <c r="BC84" s="20">
        <v>3.9</v>
      </c>
      <c r="BF84" s="20">
        <v>2</v>
      </c>
      <c r="BI84" s="20">
        <v>2.95</v>
      </c>
      <c r="BL84" s="20">
        <v>147.5</v>
      </c>
    </row>
    <row r="85" spans="1:64" ht="22.2" customHeight="1" x14ac:dyDescent="0.3">
      <c r="A85" s="415"/>
      <c r="B85" s="416"/>
      <c r="C85" s="416"/>
      <c r="D85" s="416"/>
      <c r="E85" s="416"/>
      <c r="F85" s="416"/>
      <c r="G85" s="416"/>
      <c r="H85" s="417"/>
      <c r="I85" s="421" t="s">
        <v>360</v>
      </c>
      <c r="J85" s="422"/>
      <c r="K85" s="422"/>
      <c r="L85" s="422"/>
      <c r="M85" s="422"/>
      <c r="N85" s="422"/>
      <c r="O85" s="422"/>
      <c r="P85" s="422"/>
      <c r="Q85" s="422"/>
      <c r="R85" s="422"/>
      <c r="S85" s="422"/>
      <c r="T85" s="422"/>
      <c r="U85" s="422"/>
      <c r="V85" s="422"/>
      <c r="W85" s="422"/>
      <c r="X85" s="422"/>
      <c r="Y85" s="422"/>
      <c r="Z85" s="422"/>
      <c r="AA85" s="422"/>
      <c r="AB85" s="422"/>
      <c r="AC85" s="422"/>
      <c r="AD85" s="423"/>
      <c r="AE85" s="294" t="s">
        <v>536</v>
      </c>
      <c r="AF85" s="295"/>
      <c r="AG85" s="295"/>
      <c r="AH85" s="295"/>
      <c r="AI85" s="295"/>
      <c r="AJ85" s="295"/>
      <c r="AK85" s="295"/>
      <c r="AL85" s="295"/>
      <c r="AM85" s="295"/>
      <c r="AN85" s="296"/>
      <c r="AP85" s="20">
        <v>30</v>
      </c>
      <c r="AR85" s="20" t="s">
        <v>410</v>
      </c>
      <c r="AU85" s="20">
        <v>700</v>
      </c>
      <c r="AV85" s="20">
        <v>730</v>
      </c>
      <c r="AZ85" s="20">
        <v>30</v>
      </c>
      <c r="BC85" s="20">
        <v>4.8</v>
      </c>
      <c r="BF85" s="20">
        <v>1</v>
      </c>
      <c r="BI85" s="20">
        <v>2.9</v>
      </c>
      <c r="BL85" s="20">
        <v>87</v>
      </c>
    </row>
    <row r="86" spans="1:64" ht="23.7" customHeight="1" x14ac:dyDescent="0.3">
      <c r="A86" s="418"/>
      <c r="B86" s="419"/>
      <c r="C86" s="419"/>
      <c r="D86" s="419"/>
      <c r="E86" s="419"/>
      <c r="F86" s="419"/>
      <c r="G86" s="419"/>
      <c r="H86" s="420"/>
      <c r="I86" s="424"/>
      <c r="J86" s="425"/>
      <c r="K86" s="425"/>
      <c r="L86" s="425"/>
      <c r="M86" s="425"/>
      <c r="N86" s="425"/>
      <c r="O86" s="425"/>
      <c r="P86" s="425"/>
      <c r="Q86" s="425"/>
      <c r="R86" s="425"/>
      <c r="S86" s="425"/>
      <c r="T86" s="425"/>
      <c r="U86" s="425"/>
      <c r="V86" s="425"/>
      <c r="W86" s="425"/>
      <c r="X86" s="425"/>
      <c r="Y86" s="425"/>
      <c r="Z86" s="425"/>
      <c r="AA86" s="425"/>
      <c r="AB86" s="425"/>
      <c r="AC86" s="425"/>
      <c r="AD86" s="426"/>
      <c r="AE86" s="297"/>
      <c r="AF86" s="298"/>
      <c r="AG86" s="298"/>
      <c r="AH86" s="298"/>
      <c r="AI86" s="298"/>
      <c r="AJ86" s="298"/>
      <c r="AK86" s="298"/>
      <c r="AL86" s="298"/>
      <c r="AM86" s="298"/>
      <c r="AN86" s="299"/>
      <c r="AP86" s="20">
        <v>31</v>
      </c>
      <c r="AR86" s="20" t="s">
        <v>411</v>
      </c>
      <c r="AU86" s="20">
        <v>730</v>
      </c>
      <c r="AV86" s="20">
        <v>750</v>
      </c>
      <c r="AZ86" s="20">
        <v>20</v>
      </c>
      <c r="BC86" s="20">
        <v>5</v>
      </c>
      <c r="BF86" s="20">
        <v>1</v>
      </c>
      <c r="BI86" s="20">
        <v>3</v>
      </c>
      <c r="BL86" s="20">
        <v>60</v>
      </c>
    </row>
    <row r="87" spans="1:64" ht="28.2" customHeight="1" x14ac:dyDescent="0.3">
      <c r="A87" s="300" t="s">
        <v>361</v>
      </c>
      <c r="B87" s="301"/>
      <c r="C87" s="301"/>
      <c r="D87" s="302" t="str">
        <f>+D61</f>
        <v>MANTENIMIENTO Y MEJORAMIENTO DE LA INFRAESTRUCTURA VIAL EN LA ZONA DE INFLUENCIA DEL PROYECTO HIDROELÉCTRICO ITUANGO, Y OBRAS COMPLEMENTARIAS</v>
      </c>
      <c r="E87" s="302"/>
      <c r="F87" s="302"/>
      <c r="G87" s="302"/>
      <c r="H87" s="302"/>
      <c r="I87" s="302"/>
      <c r="J87" s="302"/>
      <c r="K87" s="302"/>
      <c r="L87" s="302"/>
      <c r="M87" s="302"/>
      <c r="N87" s="302"/>
      <c r="O87" s="302"/>
      <c r="P87" s="302"/>
      <c r="Q87" s="302"/>
      <c r="R87" s="302"/>
      <c r="S87" s="302"/>
      <c r="T87" s="302"/>
      <c r="U87" s="302"/>
      <c r="V87" s="302"/>
      <c r="W87" s="302"/>
      <c r="X87" s="302"/>
      <c r="Y87" s="302"/>
      <c r="Z87" s="302"/>
      <c r="AA87" s="302"/>
      <c r="AB87" s="302"/>
      <c r="AC87" s="302"/>
      <c r="AD87" s="302"/>
      <c r="AE87" s="302"/>
      <c r="AF87" s="302"/>
      <c r="AG87" s="301" t="s">
        <v>362</v>
      </c>
      <c r="AH87" s="301"/>
      <c r="AI87" s="301"/>
      <c r="AJ87" s="303">
        <v>4</v>
      </c>
      <c r="AK87" s="303"/>
      <c r="AL87" s="303"/>
      <c r="AM87" s="303"/>
      <c r="AN87" s="25"/>
      <c r="AP87" s="20">
        <v>32</v>
      </c>
      <c r="AR87" s="20" t="s">
        <v>410</v>
      </c>
      <c r="AU87" s="20">
        <v>730</v>
      </c>
      <c r="AV87" s="20">
        <v>750</v>
      </c>
      <c r="AZ87" s="20">
        <v>20</v>
      </c>
      <c r="BC87" s="20">
        <v>1</v>
      </c>
      <c r="BF87" s="20">
        <v>6</v>
      </c>
      <c r="BI87" s="20">
        <v>3.5</v>
      </c>
      <c r="BL87" s="20">
        <v>70</v>
      </c>
    </row>
    <row r="88" spans="1:64" ht="18.75" customHeight="1" x14ac:dyDescent="0.3">
      <c r="A88" s="313" t="s">
        <v>363</v>
      </c>
      <c r="B88" s="314"/>
      <c r="C88" s="314"/>
      <c r="D88" s="311" t="s">
        <v>364</v>
      </c>
      <c r="E88" s="311"/>
      <c r="F88" s="311"/>
      <c r="G88" s="311"/>
      <c r="H88" s="311"/>
      <c r="I88" s="311"/>
      <c r="J88" s="311"/>
      <c r="K88" s="311"/>
      <c r="L88" s="311"/>
      <c r="M88" s="311"/>
      <c r="N88" s="311"/>
      <c r="O88" s="311"/>
      <c r="P88" s="311"/>
      <c r="Q88" s="311"/>
      <c r="R88" s="311"/>
      <c r="S88" s="305" t="s">
        <v>365</v>
      </c>
      <c r="T88" s="305"/>
      <c r="U88" s="305"/>
      <c r="V88" s="305"/>
      <c r="W88" s="411">
        <v>10</v>
      </c>
      <c r="X88" s="411"/>
      <c r="Y88" s="305" t="s">
        <v>366</v>
      </c>
      <c r="Z88" s="305"/>
      <c r="AA88" s="524">
        <v>10.15</v>
      </c>
      <c r="AB88" s="524"/>
      <c r="AC88" s="524"/>
      <c r="AD88" s="28" t="s">
        <v>367</v>
      </c>
      <c r="AE88" s="26"/>
      <c r="AG88" s="304" t="str">
        <f>+VLOOKUP($AA$4,'ACTA OBRA No. 16'!$D$10:$G$232,4,0)</f>
        <v>m³-km</v>
      </c>
      <c r="AH88" s="304"/>
      <c r="AI88" s="305" t="s">
        <v>368</v>
      </c>
      <c r="AJ88" s="305"/>
      <c r="AK88" s="306">
        <v>45432</v>
      </c>
      <c r="AL88" s="306"/>
      <c r="AM88" s="306"/>
      <c r="AN88" s="307"/>
      <c r="AP88" s="20">
        <v>33</v>
      </c>
      <c r="AR88" s="20" t="s">
        <v>411</v>
      </c>
      <c r="AU88" s="20">
        <v>750</v>
      </c>
      <c r="AV88" s="20">
        <v>800</v>
      </c>
      <c r="AZ88" s="20">
        <v>50</v>
      </c>
      <c r="BC88" s="20">
        <v>1</v>
      </c>
      <c r="BF88" s="20">
        <v>1.5</v>
      </c>
      <c r="BI88" s="20">
        <v>1.25</v>
      </c>
      <c r="BL88" s="20">
        <v>62.5</v>
      </c>
    </row>
    <row r="89" spans="1:64" ht="46.5" customHeight="1" x14ac:dyDescent="0.3">
      <c r="A89" s="308" t="s">
        <v>369</v>
      </c>
      <c r="B89" s="309"/>
      <c r="C89" s="309"/>
      <c r="D89" s="310" t="str">
        <f>+D63</f>
        <v>TRANSPORTE DE MATERIALES PROVENIENTES DE EXCAVACIONES, DERRUMBES, DEMOLICIONES, LIMPIEZAS EN GENERAL, ROCERÍA Y TALA DE ÁRBOLES</v>
      </c>
      <c r="E89" s="310"/>
      <c r="F89" s="310"/>
      <c r="G89" s="310"/>
      <c r="H89" s="310"/>
      <c r="I89" s="310"/>
      <c r="J89" s="310"/>
      <c r="K89" s="310"/>
      <c r="L89" s="310"/>
      <c r="M89" s="310"/>
      <c r="N89" s="310"/>
      <c r="O89" s="310"/>
      <c r="P89" s="310"/>
      <c r="Q89" s="310"/>
      <c r="R89" s="310"/>
      <c r="S89" s="29" t="s">
        <v>370</v>
      </c>
      <c r="T89" s="27"/>
      <c r="U89" s="27"/>
      <c r="V89" s="29"/>
      <c r="W89" s="27"/>
      <c r="X89" s="27"/>
      <c r="Y89" s="312" t="str">
        <f>++VLOOKUP($AA$4,'ACTA OBRA No. 16'!$D$10:$G$232,3,0)</f>
        <v>Acarreos de materiales forestales provenientes del desmonte, rocerías y talas en general mayores a mil metros (1000 m)</v>
      </c>
      <c r="Z89" s="312"/>
      <c r="AA89" s="312"/>
      <c r="AB89" s="312"/>
      <c r="AC89" s="312"/>
      <c r="AD89" s="312"/>
      <c r="AE89" s="312"/>
      <c r="AF89" s="312"/>
      <c r="AG89" s="312"/>
      <c r="AH89" s="312"/>
      <c r="AI89" s="312"/>
      <c r="AJ89" s="312"/>
      <c r="AK89" s="312"/>
      <c r="AL89" s="312"/>
      <c r="AM89" s="312"/>
      <c r="AN89" s="25"/>
      <c r="AP89" s="20">
        <v>34</v>
      </c>
      <c r="AR89" s="20" t="s">
        <v>410</v>
      </c>
      <c r="AU89" s="20">
        <v>750</v>
      </c>
      <c r="AV89" s="20">
        <v>800</v>
      </c>
      <c r="AZ89" s="20">
        <v>50</v>
      </c>
      <c r="BC89" s="20">
        <v>6</v>
      </c>
      <c r="BF89" s="20">
        <v>4.3</v>
      </c>
      <c r="BI89" s="20">
        <v>5.15</v>
      </c>
      <c r="BL89" s="20">
        <v>257.5</v>
      </c>
    </row>
    <row r="90" spans="1:64" ht="4.2" customHeight="1" x14ac:dyDescent="0.3">
      <c r="A90" s="21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3"/>
      <c r="AP90" s="20">
        <v>35</v>
      </c>
      <c r="AR90" s="20" t="s">
        <v>411</v>
      </c>
      <c r="AU90" s="20">
        <v>800</v>
      </c>
      <c r="AV90" s="20">
        <v>850</v>
      </c>
      <c r="AZ90" s="20">
        <v>50</v>
      </c>
      <c r="BC90" s="20">
        <v>1.5</v>
      </c>
      <c r="BF90" s="20">
        <v>2.5</v>
      </c>
      <c r="BI90" s="20">
        <v>2</v>
      </c>
      <c r="BL90" s="20">
        <v>100</v>
      </c>
    </row>
    <row r="91" spans="1:64" ht="24.75" customHeight="1" x14ac:dyDescent="0.3">
      <c r="A91" s="325" t="s">
        <v>399</v>
      </c>
      <c r="B91" s="326"/>
      <c r="C91" s="326"/>
      <c r="D91" s="326"/>
      <c r="E91" s="326"/>
      <c r="F91" s="326"/>
      <c r="G91" s="327"/>
      <c r="H91" s="325" t="s">
        <v>404</v>
      </c>
      <c r="I91" s="326"/>
      <c r="J91" s="326"/>
      <c r="K91" s="326"/>
      <c r="L91" s="327"/>
      <c r="M91" s="325" t="s">
        <v>405</v>
      </c>
      <c r="N91" s="326"/>
      <c r="O91" s="326"/>
      <c r="P91" s="326"/>
      <c r="Q91" s="327"/>
      <c r="R91" s="325" t="s">
        <v>428</v>
      </c>
      <c r="S91" s="326"/>
      <c r="T91" s="326"/>
      <c r="U91" s="327"/>
      <c r="V91" s="325" t="s">
        <v>402</v>
      </c>
      <c r="W91" s="326"/>
      <c r="X91" s="326"/>
      <c r="Y91" s="327"/>
      <c r="Z91" s="325" t="s">
        <v>49</v>
      </c>
      <c r="AA91" s="326"/>
      <c r="AB91" s="326"/>
      <c r="AC91" s="326"/>
      <c r="AD91" s="327"/>
      <c r="AE91" s="325" t="s">
        <v>429</v>
      </c>
      <c r="AF91" s="326"/>
      <c r="AG91" s="326"/>
      <c r="AH91" s="326"/>
      <c r="AI91" s="327"/>
      <c r="AJ91" s="550" t="str">
        <f>AG88</f>
        <v>m³-km</v>
      </c>
      <c r="AK91" s="551"/>
      <c r="AL91" s="551"/>
      <c r="AM91" s="551"/>
      <c r="AN91" s="552"/>
      <c r="AP91" s="20">
        <v>36</v>
      </c>
      <c r="AR91" s="20" t="s">
        <v>410</v>
      </c>
      <c r="AU91" s="20">
        <v>800</v>
      </c>
      <c r="AV91" s="20">
        <v>850</v>
      </c>
      <c r="AZ91" s="20">
        <v>50</v>
      </c>
      <c r="BC91" s="20">
        <v>4.3</v>
      </c>
      <c r="BF91" s="20">
        <v>5</v>
      </c>
      <c r="BI91" s="20">
        <v>4.6500000000000004</v>
      </c>
      <c r="BL91" s="20">
        <v>232.50000000000003</v>
      </c>
    </row>
    <row r="92" spans="1:64" ht="48" customHeight="1" x14ac:dyDescent="0.3">
      <c r="A92" s="319" t="s">
        <v>612</v>
      </c>
      <c r="B92" s="320"/>
      <c r="C92" s="320"/>
      <c r="D92" s="320"/>
      <c r="E92" s="320"/>
      <c r="F92" s="320"/>
      <c r="G92" s="321"/>
      <c r="H92" s="322">
        <v>13860</v>
      </c>
      <c r="I92" s="323"/>
      <c r="J92" s="323"/>
      <c r="K92" s="323"/>
      <c r="L92" s="441"/>
      <c r="M92" s="322">
        <v>13860</v>
      </c>
      <c r="N92" s="323"/>
      <c r="O92" s="323"/>
      <c r="P92" s="323"/>
      <c r="Q92" s="441"/>
      <c r="R92" s="322">
        <f>((M92-H92)/2)+H92</f>
        <v>13860</v>
      </c>
      <c r="S92" s="323"/>
      <c r="T92" s="323"/>
      <c r="U92" s="441"/>
      <c r="V92" s="319" t="s">
        <v>482</v>
      </c>
      <c r="W92" s="320"/>
      <c r="X92" s="320"/>
      <c r="Y92" s="321"/>
      <c r="Z92" s="547">
        <v>7</v>
      </c>
      <c r="AA92" s="548"/>
      <c r="AB92" s="548"/>
      <c r="AC92" s="548"/>
      <c r="AD92" s="549"/>
      <c r="AE92" s="547">
        <f>ROUND((37860-R92+2500+700+5368+1800-100)/1000,1)</f>
        <v>34.299999999999997</v>
      </c>
      <c r="AF92" s="548"/>
      <c r="AG92" s="548"/>
      <c r="AH92" s="548"/>
      <c r="AI92" s="549"/>
      <c r="AJ92" s="396">
        <f>ROUND(Z92*AE92,1)</f>
        <v>240.1</v>
      </c>
      <c r="AK92" s="397"/>
      <c r="AL92" s="397"/>
      <c r="AM92" s="397"/>
      <c r="AN92" s="398"/>
      <c r="AO92" s="32"/>
    </row>
    <row r="93" spans="1:64" ht="13.2" customHeight="1" x14ac:dyDescent="0.3">
      <c r="A93" s="333" t="s">
        <v>353</v>
      </c>
      <c r="B93" s="333"/>
      <c r="C93" s="333"/>
      <c r="D93" s="333"/>
      <c r="E93" s="333"/>
      <c r="F93" s="333"/>
      <c r="G93" s="333"/>
      <c r="H93" s="333"/>
      <c r="I93" s="333"/>
      <c r="J93" s="333"/>
      <c r="K93" s="333"/>
      <c r="L93" s="333"/>
      <c r="M93" s="333"/>
      <c r="N93" s="333"/>
      <c r="O93" s="333"/>
      <c r="P93" s="333"/>
      <c r="Q93" s="333"/>
      <c r="R93" s="333"/>
      <c r="S93" s="333"/>
      <c r="T93" s="333"/>
      <c r="U93" s="333"/>
      <c r="V93" s="333"/>
      <c r="W93" s="333"/>
      <c r="X93" s="333"/>
      <c r="Y93" s="333"/>
      <c r="Z93" s="333"/>
      <c r="AA93" s="333"/>
      <c r="AB93" s="333"/>
      <c r="AC93" s="333"/>
      <c r="AD93" s="333"/>
      <c r="AE93" s="333"/>
      <c r="AF93" s="333"/>
      <c r="AG93" s="333"/>
      <c r="AH93" s="333"/>
      <c r="AI93" s="333"/>
      <c r="AJ93" s="334">
        <f>SUM(AJ92)</f>
        <v>240.1</v>
      </c>
      <c r="AK93" s="334"/>
      <c r="AL93" s="334"/>
      <c r="AM93" s="334"/>
      <c r="AN93" s="334"/>
      <c r="AO93" s="24"/>
      <c r="AU93" s="20">
        <v>500</v>
      </c>
      <c r="AV93" s="20">
        <v>550</v>
      </c>
      <c r="AZ93" s="20">
        <v>50</v>
      </c>
      <c r="BC93" s="20">
        <v>1</v>
      </c>
      <c r="BF93" s="20">
        <v>1</v>
      </c>
      <c r="BI93" s="20">
        <v>1</v>
      </c>
      <c r="BL93" s="20">
        <v>50</v>
      </c>
    </row>
    <row r="94" spans="1:64" ht="12.75" customHeight="1" x14ac:dyDescent="0.3">
      <c r="A94" s="332" t="s">
        <v>430</v>
      </c>
      <c r="B94" s="332"/>
      <c r="C94" s="332"/>
      <c r="D94" s="332"/>
      <c r="E94" s="332"/>
      <c r="F94" s="332"/>
      <c r="G94" s="332"/>
      <c r="H94" s="332"/>
      <c r="I94" s="332"/>
      <c r="J94" s="332"/>
      <c r="K94" s="332"/>
      <c r="L94" s="332"/>
      <c r="M94" s="332"/>
      <c r="N94" s="332"/>
      <c r="O94" s="332"/>
      <c r="P94" s="332"/>
      <c r="Q94" s="332"/>
      <c r="R94" s="332"/>
      <c r="S94" s="332"/>
      <c r="T94" s="332"/>
      <c r="U94" s="332"/>
      <c r="V94" s="332"/>
      <c r="W94" s="332"/>
      <c r="X94" s="332"/>
      <c r="Y94" s="332"/>
      <c r="Z94" s="332"/>
      <c r="AA94" s="332"/>
      <c r="AB94" s="332"/>
      <c r="AC94" s="332"/>
      <c r="AD94" s="332"/>
      <c r="AE94" s="332"/>
      <c r="AF94" s="332"/>
      <c r="AG94" s="332"/>
      <c r="AH94" s="332"/>
      <c r="AI94" s="332"/>
      <c r="AJ94" s="332"/>
      <c r="AK94" s="332"/>
      <c r="AL94" s="332"/>
      <c r="AM94" s="332"/>
      <c r="AN94" s="332"/>
      <c r="AO94" s="24"/>
      <c r="AP94" s="20">
        <v>23</v>
      </c>
      <c r="AR94" s="20" t="s">
        <v>411</v>
      </c>
      <c r="AU94" s="20">
        <v>550</v>
      </c>
      <c r="AV94" s="20">
        <v>600</v>
      </c>
      <c r="AZ94" s="20">
        <v>50</v>
      </c>
      <c r="BC94" s="20">
        <v>7</v>
      </c>
      <c r="BF94" s="20">
        <v>5.9</v>
      </c>
      <c r="BI94" s="20">
        <v>6.45</v>
      </c>
      <c r="BL94" s="20">
        <v>322.5</v>
      </c>
    </row>
    <row r="95" spans="1:64" ht="12.75" customHeight="1" x14ac:dyDescent="0.3">
      <c r="A95" s="532" t="s">
        <v>434</v>
      </c>
      <c r="B95" s="533"/>
      <c r="C95" s="533"/>
      <c r="D95" s="533"/>
      <c r="E95" s="533"/>
      <c r="F95" s="533"/>
      <c r="G95" s="533"/>
      <c r="H95" s="533"/>
      <c r="I95" s="533"/>
      <c r="J95" s="533"/>
      <c r="K95" s="533"/>
      <c r="L95" s="533"/>
      <c r="M95" s="533"/>
      <c r="N95" s="533"/>
      <c r="O95" s="533"/>
      <c r="P95" s="533"/>
      <c r="Q95" s="533"/>
      <c r="R95" s="533"/>
      <c r="S95" s="533"/>
      <c r="T95" s="533"/>
      <c r="U95" s="533"/>
      <c r="V95" s="533"/>
      <c r="W95" s="533"/>
      <c r="X95" s="533"/>
      <c r="Y95" s="533"/>
      <c r="Z95" s="533"/>
      <c r="AA95" s="533"/>
      <c r="AB95" s="533"/>
      <c r="AC95" s="533"/>
      <c r="AD95" s="533"/>
      <c r="AE95" s="533"/>
      <c r="AF95" s="533"/>
      <c r="AG95" s="533"/>
      <c r="AH95" s="533"/>
      <c r="AI95" s="533"/>
      <c r="AJ95" s="533"/>
      <c r="AK95" s="533"/>
      <c r="AL95" s="533"/>
      <c r="AM95" s="533"/>
      <c r="AN95" s="534"/>
      <c r="AP95" s="20">
        <v>24</v>
      </c>
      <c r="AR95" s="20" t="s">
        <v>410</v>
      </c>
      <c r="AU95" s="20">
        <v>550</v>
      </c>
      <c r="AV95" s="20">
        <v>600</v>
      </c>
      <c r="AZ95" s="20">
        <v>50</v>
      </c>
      <c r="BC95" s="20">
        <v>1</v>
      </c>
      <c r="BF95" s="20">
        <v>1</v>
      </c>
      <c r="BI95" s="20">
        <v>1</v>
      </c>
      <c r="BL95" s="20">
        <v>50</v>
      </c>
    </row>
    <row r="96" spans="1:64" ht="12.75" customHeight="1" x14ac:dyDescent="0.3">
      <c r="A96" s="535"/>
      <c r="B96" s="536"/>
      <c r="C96" s="536"/>
      <c r="D96" s="536"/>
      <c r="E96" s="536"/>
      <c r="F96" s="536"/>
      <c r="G96" s="536"/>
      <c r="H96" s="536"/>
      <c r="I96" s="536"/>
      <c r="J96" s="536"/>
      <c r="K96" s="536"/>
      <c r="L96" s="536"/>
      <c r="M96" s="536"/>
      <c r="N96" s="536"/>
      <c r="O96" s="536"/>
      <c r="P96" s="536"/>
      <c r="Q96" s="536"/>
      <c r="R96" s="536"/>
      <c r="S96" s="536"/>
      <c r="T96" s="536"/>
      <c r="U96" s="536"/>
      <c r="V96" s="536"/>
      <c r="W96" s="536"/>
      <c r="X96" s="536"/>
      <c r="Y96" s="536"/>
      <c r="Z96" s="536"/>
      <c r="AA96" s="536"/>
      <c r="AB96" s="536"/>
      <c r="AC96" s="536"/>
      <c r="AD96" s="536"/>
      <c r="AE96" s="536"/>
      <c r="AF96" s="536"/>
      <c r="AG96" s="536"/>
      <c r="AH96" s="536"/>
      <c r="AI96" s="536"/>
      <c r="AJ96" s="536"/>
      <c r="AK96" s="536"/>
      <c r="AL96" s="536"/>
      <c r="AM96" s="536"/>
      <c r="AN96" s="537"/>
      <c r="AP96" s="20">
        <v>25</v>
      </c>
      <c r="AR96" s="20" t="s">
        <v>411</v>
      </c>
      <c r="AU96" s="20">
        <v>600</v>
      </c>
      <c r="AV96" s="20">
        <v>650</v>
      </c>
      <c r="AZ96" s="20">
        <v>50</v>
      </c>
      <c r="BC96" s="20">
        <v>5.9</v>
      </c>
      <c r="BF96" s="20">
        <v>2</v>
      </c>
      <c r="BI96" s="20">
        <v>3.95</v>
      </c>
      <c r="BL96" s="20">
        <v>197.5</v>
      </c>
    </row>
    <row r="97" spans="1:64" ht="12.75" customHeight="1" x14ac:dyDescent="0.3">
      <c r="A97" s="535"/>
      <c r="B97" s="536"/>
      <c r="C97" s="536"/>
      <c r="D97" s="536"/>
      <c r="E97" s="536"/>
      <c r="F97" s="536"/>
      <c r="G97" s="536"/>
      <c r="H97" s="536"/>
      <c r="I97" s="536"/>
      <c r="J97" s="536"/>
      <c r="K97" s="536"/>
      <c r="L97" s="536"/>
      <c r="M97" s="536"/>
      <c r="N97" s="536"/>
      <c r="O97" s="536"/>
      <c r="P97" s="536"/>
      <c r="Q97" s="536"/>
      <c r="R97" s="536"/>
      <c r="S97" s="536"/>
      <c r="T97" s="536"/>
      <c r="U97" s="536"/>
      <c r="V97" s="536"/>
      <c r="W97" s="536"/>
      <c r="X97" s="536"/>
      <c r="Y97" s="536"/>
      <c r="Z97" s="536"/>
      <c r="AA97" s="536"/>
      <c r="AB97" s="536"/>
      <c r="AC97" s="536"/>
      <c r="AD97" s="536"/>
      <c r="AE97" s="536"/>
      <c r="AF97" s="536"/>
      <c r="AG97" s="536"/>
      <c r="AH97" s="536"/>
      <c r="AI97" s="536"/>
      <c r="AJ97" s="536"/>
      <c r="AK97" s="536"/>
      <c r="AL97" s="536"/>
      <c r="AM97" s="536"/>
      <c r="AN97" s="537"/>
      <c r="AP97" s="20">
        <v>26</v>
      </c>
      <c r="AR97" s="20" t="s">
        <v>410</v>
      </c>
      <c r="AU97" s="20">
        <v>600</v>
      </c>
      <c r="AV97" s="20">
        <v>650</v>
      </c>
      <c r="AZ97" s="20">
        <v>50</v>
      </c>
      <c r="BC97" s="20">
        <v>1</v>
      </c>
      <c r="BF97" s="20">
        <v>3.2</v>
      </c>
      <c r="BI97" s="20">
        <v>2.1</v>
      </c>
      <c r="BL97" s="20">
        <v>105</v>
      </c>
    </row>
    <row r="98" spans="1:64" ht="12.75" customHeight="1" x14ac:dyDescent="0.3">
      <c r="A98" s="535"/>
      <c r="B98" s="536"/>
      <c r="C98" s="536"/>
      <c r="D98" s="536"/>
      <c r="E98" s="536"/>
      <c r="F98" s="536"/>
      <c r="G98" s="536"/>
      <c r="H98" s="536"/>
      <c r="I98" s="536"/>
      <c r="J98" s="536"/>
      <c r="K98" s="536"/>
      <c r="L98" s="536"/>
      <c r="M98" s="536"/>
      <c r="N98" s="536"/>
      <c r="O98" s="536"/>
      <c r="P98" s="536"/>
      <c r="Q98" s="536"/>
      <c r="R98" s="536"/>
      <c r="S98" s="536"/>
      <c r="T98" s="536"/>
      <c r="U98" s="536"/>
      <c r="V98" s="536"/>
      <c r="W98" s="536"/>
      <c r="X98" s="536"/>
      <c r="Y98" s="536"/>
      <c r="Z98" s="536"/>
      <c r="AA98" s="536"/>
      <c r="AB98" s="536"/>
      <c r="AC98" s="536"/>
      <c r="AD98" s="536"/>
      <c r="AE98" s="536"/>
      <c r="AF98" s="536"/>
      <c r="AG98" s="536"/>
      <c r="AH98" s="536"/>
      <c r="AI98" s="536"/>
      <c r="AJ98" s="536"/>
      <c r="AK98" s="536"/>
      <c r="AL98" s="536"/>
      <c r="AM98" s="536"/>
      <c r="AN98" s="537"/>
      <c r="AP98" s="20">
        <v>27</v>
      </c>
      <c r="AR98" s="20" t="s">
        <v>411</v>
      </c>
      <c r="AU98" s="20">
        <v>650</v>
      </c>
      <c r="AV98" s="20">
        <v>700</v>
      </c>
      <c r="AZ98" s="20">
        <v>50</v>
      </c>
      <c r="BC98" s="20">
        <v>2</v>
      </c>
      <c r="BF98" s="20">
        <v>4.7</v>
      </c>
      <c r="BI98" s="20">
        <v>3.35</v>
      </c>
      <c r="BL98" s="20">
        <v>167.5</v>
      </c>
    </row>
    <row r="99" spans="1:64" ht="12.75" customHeight="1" x14ac:dyDescent="0.3">
      <c r="A99" s="535"/>
      <c r="B99" s="536"/>
      <c r="C99" s="536"/>
      <c r="D99" s="536"/>
      <c r="E99" s="536"/>
      <c r="F99" s="536"/>
      <c r="G99" s="536"/>
      <c r="H99" s="536"/>
      <c r="I99" s="536"/>
      <c r="J99" s="536"/>
      <c r="K99" s="536"/>
      <c r="L99" s="536"/>
      <c r="M99" s="536"/>
      <c r="N99" s="536"/>
      <c r="O99" s="536"/>
      <c r="P99" s="536"/>
      <c r="Q99" s="536"/>
      <c r="R99" s="536"/>
      <c r="S99" s="536"/>
      <c r="T99" s="536"/>
      <c r="U99" s="536"/>
      <c r="V99" s="536"/>
      <c r="W99" s="536"/>
      <c r="X99" s="536"/>
      <c r="Y99" s="536"/>
      <c r="Z99" s="536"/>
      <c r="AA99" s="536"/>
      <c r="AB99" s="536"/>
      <c r="AC99" s="536"/>
      <c r="AD99" s="536"/>
      <c r="AE99" s="536"/>
      <c r="AF99" s="536"/>
      <c r="AG99" s="536"/>
      <c r="AH99" s="536"/>
      <c r="AI99" s="536"/>
      <c r="AJ99" s="536"/>
      <c r="AK99" s="536"/>
      <c r="AL99" s="536"/>
      <c r="AM99" s="536"/>
      <c r="AN99" s="537"/>
      <c r="AP99" s="20">
        <v>28</v>
      </c>
      <c r="AR99" s="20" t="s">
        <v>410</v>
      </c>
      <c r="AU99" s="20">
        <v>650</v>
      </c>
      <c r="AV99" s="20">
        <v>700</v>
      </c>
      <c r="AZ99" s="20">
        <v>50</v>
      </c>
      <c r="BC99" s="20">
        <v>3.2</v>
      </c>
      <c r="BF99" s="20">
        <v>4.8</v>
      </c>
      <c r="BI99" s="20">
        <v>4</v>
      </c>
      <c r="BL99" s="20">
        <v>200</v>
      </c>
    </row>
    <row r="100" spans="1:64" ht="12.75" customHeight="1" x14ac:dyDescent="0.3">
      <c r="A100" s="535"/>
      <c r="B100" s="536"/>
      <c r="C100" s="536"/>
      <c r="D100" s="536"/>
      <c r="E100" s="536"/>
      <c r="F100" s="536"/>
      <c r="G100" s="536"/>
      <c r="H100" s="536"/>
      <c r="I100" s="536"/>
      <c r="J100" s="536"/>
      <c r="K100" s="536"/>
      <c r="L100" s="536"/>
      <c r="M100" s="536"/>
      <c r="N100" s="536"/>
      <c r="O100" s="536"/>
      <c r="P100" s="536"/>
      <c r="Q100" s="536"/>
      <c r="R100" s="536"/>
      <c r="S100" s="536"/>
      <c r="T100" s="536"/>
      <c r="U100" s="536"/>
      <c r="V100" s="536"/>
      <c r="W100" s="536"/>
      <c r="X100" s="536"/>
      <c r="Y100" s="536"/>
      <c r="Z100" s="536"/>
      <c r="AA100" s="536"/>
      <c r="AB100" s="536"/>
      <c r="AC100" s="536"/>
      <c r="AD100" s="536"/>
      <c r="AE100" s="536"/>
      <c r="AF100" s="536"/>
      <c r="AG100" s="536"/>
      <c r="AH100" s="536"/>
      <c r="AI100" s="536"/>
      <c r="AJ100" s="536"/>
      <c r="AK100" s="536"/>
      <c r="AL100" s="536"/>
      <c r="AM100" s="536"/>
      <c r="AN100" s="537"/>
      <c r="AP100" s="20">
        <v>29</v>
      </c>
      <c r="AR100" s="20" t="s">
        <v>411</v>
      </c>
      <c r="AU100" s="20">
        <v>700</v>
      </c>
      <c r="AV100" s="20">
        <v>730</v>
      </c>
      <c r="AZ100" s="20">
        <v>30</v>
      </c>
      <c r="BC100" s="20">
        <v>4.7</v>
      </c>
      <c r="BF100" s="20">
        <v>5</v>
      </c>
      <c r="BI100" s="20">
        <v>4.8499999999999996</v>
      </c>
      <c r="BL100" s="20">
        <v>145.5</v>
      </c>
    </row>
    <row r="101" spans="1:64" ht="12.75" customHeight="1" x14ac:dyDescent="0.3">
      <c r="A101" s="535"/>
      <c r="B101" s="536"/>
      <c r="C101" s="536"/>
      <c r="D101" s="536"/>
      <c r="E101" s="536"/>
      <c r="F101" s="536"/>
      <c r="G101" s="536"/>
      <c r="H101" s="536"/>
      <c r="I101" s="536"/>
      <c r="J101" s="536"/>
      <c r="K101" s="536"/>
      <c r="L101" s="536"/>
      <c r="M101" s="536"/>
      <c r="N101" s="536"/>
      <c r="O101" s="536"/>
      <c r="P101" s="536"/>
      <c r="Q101" s="536"/>
      <c r="R101" s="536"/>
      <c r="S101" s="536"/>
      <c r="T101" s="536"/>
      <c r="U101" s="536"/>
      <c r="V101" s="536"/>
      <c r="W101" s="536"/>
      <c r="X101" s="536"/>
      <c r="Y101" s="536"/>
      <c r="Z101" s="536"/>
      <c r="AA101" s="536"/>
      <c r="AB101" s="536"/>
      <c r="AC101" s="536"/>
      <c r="AD101" s="536"/>
      <c r="AE101" s="536"/>
      <c r="AF101" s="536"/>
      <c r="AG101" s="536"/>
      <c r="AH101" s="536"/>
      <c r="AI101" s="536"/>
      <c r="AJ101" s="536"/>
      <c r="AK101" s="536"/>
      <c r="AL101" s="536"/>
      <c r="AM101" s="536"/>
      <c r="AN101" s="537"/>
      <c r="AP101" s="20">
        <v>30</v>
      </c>
      <c r="AR101" s="20" t="s">
        <v>410</v>
      </c>
      <c r="AU101" s="20">
        <v>700</v>
      </c>
      <c r="AV101" s="20">
        <v>730</v>
      </c>
      <c r="AZ101" s="20">
        <v>30</v>
      </c>
      <c r="BC101" s="20">
        <v>4.8</v>
      </c>
      <c r="BF101" s="20">
        <v>1</v>
      </c>
      <c r="BI101" s="20">
        <v>2.9</v>
      </c>
      <c r="BL101" s="20">
        <v>87</v>
      </c>
    </row>
    <row r="102" spans="1:64" ht="12.75" customHeight="1" x14ac:dyDescent="0.3">
      <c r="A102" s="535"/>
      <c r="B102" s="536"/>
      <c r="C102" s="536"/>
      <c r="D102" s="536"/>
      <c r="E102" s="536"/>
      <c r="F102" s="536"/>
      <c r="G102" s="536"/>
      <c r="H102" s="536"/>
      <c r="I102" s="536"/>
      <c r="J102" s="536"/>
      <c r="K102" s="536"/>
      <c r="L102" s="536"/>
      <c r="M102" s="536"/>
      <c r="N102" s="536"/>
      <c r="O102" s="536"/>
      <c r="P102" s="536"/>
      <c r="Q102" s="536"/>
      <c r="R102" s="536"/>
      <c r="S102" s="536"/>
      <c r="T102" s="536"/>
      <c r="U102" s="536"/>
      <c r="V102" s="536"/>
      <c r="W102" s="536"/>
      <c r="X102" s="536"/>
      <c r="Y102" s="536"/>
      <c r="Z102" s="536"/>
      <c r="AA102" s="536"/>
      <c r="AB102" s="536"/>
      <c r="AC102" s="536"/>
      <c r="AD102" s="536"/>
      <c r="AE102" s="536"/>
      <c r="AF102" s="536"/>
      <c r="AG102" s="536"/>
      <c r="AH102" s="536"/>
      <c r="AI102" s="536"/>
      <c r="AJ102" s="536"/>
      <c r="AK102" s="536"/>
      <c r="AL102" s="536"/>
      <c r="AM102" s="536"/>
      <c r="AN102" s="537"/>
      <c r="AP102" s="20">
        <v>31</v>
      </c>
      <c r="AR102" s="20" t="s">
        <v>411</v>
      </c>
      <c r="AU102" s="20">
        <v>730</v>
      </c>
      <c r="AV102" s="20">
        <v>750</v>
      </c>
      <c r="AZ102" s="20">
        <v>20</v>
      </c>
      <c r="BC102" s="20">
        <v>5</v>
      </c>
      <c r="BF102" s="20">
        <v>1</v>
      </c>
      <c r="BI102" s="20">
        <v>3</v>
      </c>
      <c r="BL102" s="20">
        <v>60</v>
      </c>
    </row>
    <row r="103" spans="1:64" ht="12.75" customHeight="1" x14ac:dyDescent="0.3">
      <c r="A103" s="535"/>
      <c r="B103" s="536"/>
      <c r="C103" s="536"/>
      <c r="D103" s="536"/>
      <c r="E103" s="536"/>
      <c r="F103" s="536"/>
      <c r="G103" s="536"/>
      <c r="H103" s="536"/>
      <c r="I103" s="536"/>
      <c r="J103" s="536"/>
      <c r="K103" s="536"/>
      <c r="L103" s="536"/>
      <c r="M103" s="536"/>
      <c r="N103" s="536"/>
      <c r="O103" s="536"/>
      <c r="P103" s="536"/>
      <c r="Q103" s="536"/>
      <c r="R103" s="536"/>
      <c r="S103" s="536"/>
      <c r="T103" s="536"/>
      <c r="U103" s="536"/>
      <c r="V103" s="536"/>
      <c r="W103" s="536"/>
      <c r="X103" s="536"/>
      <c r="Y103" s="536"/>
      <c r="Z103" s="536"/>
      <c r="AA103" s="536"/>
      <c r="AB103" s="536"/>
      <c r="AC103" s="536"/>
      <c r="AD103" s="536"/>
      <c r="AE103" s="536"/>
      <c r="AF103" s="536"/>
      <c r="AG103" s="536"/>
      <c r="AH103" s="536"/>
      <c r="AI103" s="536"/>
      <c r="AJ103" s="536"/>
      <c r="AK103" s="536"/>
      <c r="AL103" s="536"/>
      <c r="AM103" s="536"/>
      <c r="AN103" s="537"/>
      <c r="AP103" s="20">
        <v>32</v>
      </c>
      <c r="AR103" s="20" t="s">
        <v>410</v>
      </c>
      <c r="AU103" s="20">
        <v>730</v>
      </c>
      <c r="AV103" s="20">
        <v>750</v>
      </c>
      <c r="AZ103" s="20">
        <v>20</v>
      </c>
      <c r="BC103" s="20">
        <v>1</v>
      </c>
      <c r="BF103" s="20">
        <v>6</v>
      </c>
      <c r="BI103" s="20">
        <v>3.5</v>
      </c>
      <c r="BL103" s="20">
        <v>70</v>
      </c>
    </row>
    <row r="104" spans="1:64" ht="12.75" customHeight="1" x14ac:dyDescent="0.3">
      <c r="A104" s="535"/>
      <c r="B104" s="536"/>
      <c r="C104" s="536"/>
      <c r="D104" s="536"/>
      <c r="E104" s="536"/>
      <c r="F104" s="536"/>
      <c r="G104" s="536"/>
      <c r="H104" s="536"/>
      <c r="I104" s="536"/>
      <c r="J104" s="536"/>
      <c r="K104" s="536"/>
      <c r="L104" s="536"/>
      <c r="M104" s="536"/>
      <c r="N104" s="536"/>
      <c r="O104" s="536"/>
      <c r="P104" s="536"/>
      <c r="Q104" s="536"/>
      <c r="R104" s="536"/>
      <c r="S104" s="536"/>
      <c r="T104" s="536"/>
      <c r="U104" s="536"/>
      <c r="V104" s="536"/>
      <c r="W104" s="536"/>
      <c r="X104" s="536"/>
      <c r="Y104" s="536"/>
      <c r="Z104" s="536"/>
      <c r="AA104" s="536"/>
      <c r="AB104" s="536"/>
      <c r="AC104" s="536"/>
      <c r="AD104" s="536"/>
      <c r="AE104" s="536"/>
      <c r="AF104" s="536"/>
      <c r="AG104" s="536"/>
      <c r="AH104" s="536"/>
      <c r="AI104" s="536"/>
      <c r="AJ104" s="536"/>
      <c r="AK104" s="536"/>
      <c r="AL104" s="536"/>
      <c r="AM104" s="536"/>
      <c r="AN104" s="537"/>
      <c r="AP104" s="20">
        <v>33</v>
      </c>
      <c r="AR104" s="20" t="s">
        <v>411</v>
      </c>
      <c r="AU104" s="20">
        <v>750</v>
      </c>
      <c r="AV104" s="20">
        <v>800</v>
      </c>
      <c r="AZ104" s="20">
        <v>50</v>
      </c>
      <c r="BC104" s="20">
        <v>1</v>
      </c>
      <c r="BF104" s="20">
        <v>1.5</v>
      </c>
      <c r="BI104" s="20">
        <v>1.25</v>
      </c>
      <c r="BL104" s="20">
        <v>62.5</v>
      </c>
    </row>
    <row r="105" spans="1:64" ht="12.75" customHeight="1" x14ac:dyDescent="0.3">
      <c r="A105" s="535"/>
      <c r="B105" s="536"/>
      <c r="C105" s="536"/>
      <c r="D105" s="536"/>
      <c r="E105" s="536"/>
      <c r="F105" s="536"/>
      <c r="G105" s="536"/>
      <c r="H105" s="536"/>
      <c r="I105" s="536"/>
      <c r="J105" s="536"/>
      <c r="K105" s="536"/>
      <c r="L105" s="536"/>
      <c r="M105" s="536"/>
      <c r="N105" s="536"/>
      <c r="O105" s="536"/>
      <c r="P105" s="536"/>
      <c r="Q105" s="536"/>
      <c r="R105" s="536"/>
      <c r="S105" s="536"/>
      <c r="T105" s="536"/>
      <c r="U105" s="536"/>
      <c r="V105" s="536"/>
      <c r="W105" s="536"/>
      <c r="X105" s="536"/>
      <c r="Y105" s="536"/>
      <c r="Z105" s="536"/>
      <c r="AA105" s="536"/>
      <c r="AB105" s="536"/>
      <c r="AC105" s="536"/>
      <c r="AD105" s="536"/>
      <c r="AE105" s="536"/>
      <c r="AF105" s="536"/>
      <c r="AG105" s="536"/>
      <c r="AH105" s="536"/>
      <c r="AI105" s="536"/>
      <c r="AJ105" s="536"/>
      <c r="AK105" s="536"/>
      <c r="AL105" s="536"/>
      <c r="AM105" s="536"/>
      <c r="AN105" s="537"/>
      <c r="AP105" s="20">
        <v>34</v>
      </c>
      <c r="AR105" s="20" t="s">
        <v>410</v>
      </c>
      <c r="AU105" s="20">
        <v>750</v>
      </c>
      <c r="AV105" s="20">
        <v>800</v>
      </c>
      <c r="AZ105" s="20">
        <v>50</v>
      </c>
      <c r="BC105" s="20">
        <v>6</v>
      </c>
      <c r="BF105" s="20">
        <v>4.3</v>
      </c>
      <c r="BI105" s="20">
        <v>5.15</v>
      </c>
      <c r="BL105" s="20">
        <v>257.5</v>
      </c>
    </row>
    <row r="106" spans="1:64" ht="6.6" customHeight="1" x14ac:dyDescent="0.3">
      <c r="A106" s="535"/>
      <c r="B106" s="536"/>
      <c r="C106" s="536"/>
      <c r="D106" s="536"/>
      <c r="E106" s="536"/>
      <c r="F106" s="536"/>
      <c r="G106" s="536"/>
      <c r="H106" s="536"/>
      <c r="I106" s="536"/>
      <c r="J106" s="536"/>
      <c r="K106" s="536"/>
      <c r="L106" s="536"/>
      <c r="M106" s="536"/>
      <c r="N106" s="536"/>
      <c r="O106" s="536"/>
      <c r="P106" s="536"/>
      <c r="Q106" s="536"/>
      <c r="R106" s="536"/>
      <c r="S106" s="536"/>
      <c r="T106" s="536"/>
      <c r="U106" s="536"/>
      <c r="V106" s="536"/>
      <c r="W106" s="536"/>
      <c r="X106" s="536"/>
      <c r="Y106" s="536"/>
      <c r="Z106" s="536"/>
      <c r="AA106" s="536"/>
      <c r="AB106" s="536"/>
      <c r="AC106" s="536"/>
      <c r="AD106" s="536"/>
      <c r="AE106" s="536"/>
      <c r="AF106" s="536"/>
      <c r="AG106" s="536"/>
      <c r="AH106" s="536"/>
      <c r="AI106" s="536"/>
      <c r="AJ106" s="536"/>
      <c r="AK106" s="536"/>
      <c r="AL106" s="536"/>
      <c r="AM106" s="536"/>
      <c r="AN106" s="537"/>
      <c r="AP106" s="20">
        <v>35</v>
      </c>
      <c r="AR106" s="20" t="s">
        <v>411</v>
      </c>
      <c r="AU106" s="20">
        <v>800</v>
      </c>
      <c r="AV106" s="20">
        <v>850</v>
      </c>
      <c r="AZ106" s="20">
        <v>50</v>
      </c>
      <c r="BC106" s="20">
        <v>1.5</v>
      </c>
      <c r="BF106" s="20">
        <v>2.5</v>
      </c>
      <c r="BI106" s="20">
        <v>2</v>
      </c>
      <c r="BL106" s="20">
        <v>100</v>
      </c>
    </row>
    <row r="107" spans="1:64" ht="6" customHeight="1" x14ac:dyDescent="0.3">
      <c r="A107" s="535"/>
      <c r="B107" s="536"/>
      <c r="C107" s="536"/>
      <c r="D107" s="536"/>
      <c r="E107" s="536"/>
      <c r="F107" s="536"/>
      <c r="G107" s="536"/>
      <c r="H107" s="536"/>
      <c r="I107" s="536"/>
      <c r="J107" s="536"/>
      <c r="K107" s="536"/>
      <c r="L107" s="536"/>
      <c r="M107" s="536"/>
      <c r="N107" s="536"/>
      <c r="O107" s="536"/>
      <c r="P107" s="536"/>
      <c r="Q107" s="536"/>
      <c r="R107" s="536"/>
      <c r="S107" s="536"/>
      <c r="T107" s="536"/>
      <c r="U107" s="536"/>
      <c r="V107" s="536"/>
      <c r="W107" s="536"/>
      <c r="X107" s="536"/>
      <c r="Y107" s="536"/>
      <c r="Z107" s="536"/>
      <c r="AA107" s="536"/>
      <c r="AB107" s="536"/>
      <c r="AC107" s="536"/>
      <c r="AD107" s="536"/>
      <c r="AE107" s="536"/>
      <c r="AF107" s="536"/>
      <c r="AG107" s="536"/>
      <c r="AH107" s="536"/>
      <c r="AI107" s="536"/>
      <c r="AJ107" s="536"/>
      <c r="AK107" s="536"/>
      <c r="AL107" s="536"/>
      <c r="AM107" s="536"/>
      <c r="AN107" s="537"/>
      <c r="AP107" s="20">
        <v>36</v>
      </c>
      <c r="AR107" s="20" t="s">
        <v>410</v>
      </c>
      <c r="AU107" s="20">
        <v>800</v>
      </c>
      <c r="AV107" s="20">
        <v>850</v>
      </c>
      <c r="AZ107" s="20">
        <v>50</v>
      </c>
      <c r="BC107" s="20">
        <v>4.3</v>
      </c>
      <c r="BF107" s="20">
        <v>5</v>
      </c>
      <c r="BI107" s="20">
        <v>4.6500000000000004</v>
      </c>
      <c r="BL107" s="20">
        <v>232.50000000000003</v>
      </c>
    </row>
    <row r="108" spans="1:64" ht="8.4" customHeight="1" x14ac:dyDescent="0.3">
      <c r="A108" s="535"/>
      <c r="B108" s="536"/>
      <c r="C108" s="536"/>
      <c r="D108" s="536"/>
      <c r="E108" s="536"/>
      <c r="F108" s="536"/>
      <c r="G108" s="536"/>
      <c r="H108" s="536"/>
      <c r="I108" s="536"/>
      <c r="J108" s="536"/>
      <c r="K108" s="536"/>
      <c r="L108" s="536"/>
      <c r="M108" s="536"/>
      <c r="N108" s="536"/>
      <c r="O108" s="536"/>
      <c r="P108" s="536"/>
      <c r="Q108" s="536"/>
      <c r="R108" s="536"/>
      <c r="S108" s="536"/>
      <c r="T108" s="536"/>
      <c r="U108" s="536"/>
      <c r="V108" s="536"/>
      <c r="W108" s="536"/>
      <c r="X108" s="536"/>
      <c r="Y108" s="536"/>
      <c r="Z108" s="536"/>
      <c r="AA108" s="536"/>
      <c r="AB108" s="536"/>
      <c r="AC108" s="536"/>
      <c r="AD108" s="536"/>
      <c r="AE108" s="536"/>
      <c r="AF108" s="536"/>
      <c r="AG108" s="536"/>
      <c r="AH108" s="536"/>
      <c r="AI108" s="536"/>
      <c r="AJ108" s="536"/>
      <c r="AK108" s="536"/>
      <c r="AL108" s="536"/>
      <c r="AM108" s="536"/>
      <c r="AN108" s="537"/>
    </row>
    <row r="109" spans="1:64" ht="12.75" customHeight="1" x14ac:dyDescent="0.3">
      <c r="A109" s="535"/>
      <c r="B109" s="536"/>
      <c r="C109" s="536"/>
      <c r="D109" s="536"/>
      <c r="E109" s="536"/>
      <c r="F109" s="536"/>
      <c r="G109" s="536"/>
      <c r="H109" s="536"/>
      <c r="I109" s="536"/>
      <c r="J109" s="536"/>
      <c r="K109" s="536"/>
      <c r="L109" s="536"/>
      <c r="M109" s="536"/>
      <c r="N109" s="536"/>
      <c r="O109" s="536"/>
      <c r="P109" s="536"/>
      <c r="Q109" s="536"/>
      <c r="R109" s="536"/>
      <c r="S109" s="536"/>
      <c r="T109" s="536"/>
      <c r="U109" s="536"/>
      <c r="V109" s="536"/>
      <c r="W109" s="536"/>
      <c r="X109" s="536"/>
      <c r="Y109" s="536"/>
      <c r="Z109" s="536"/>
      <c r="AA109" s="536"/>
      <c r="AB109" s="536"/>
      <c r="AC109" s="536"/>
      <c r="AD109" s="536"/>
      <c r="AE109" s="536"/>
      <c r="AF109" s="536"/>
      <c r="AG109" s="536"/>
      <c r="AH109" s="536"/>
      <c r="AI109" s="536"/>
      <c r="AJ109" s="536"/>
      <c r="AK109" s="536"/>
      <c r="AL109" s="536"/>
      <c r="AM109" s="536"/>
      <c r="AN109" s="537"/>
      <c r="AP109" s="20">
        <v>37</v>
      </c>
      <c r="AR109" s="20" t="s">
        <v>411</v>
      </c>
      <c r="AU109" s="20">
        <v>850</v>
      </c>
      <c r="AV109" s="20">
        <v>900</v>
      </c>
      <c r="AZ109" s="20">
        <v>50</v>
      </c>
      <c r="BC109" s="20">
        <v>2.5</v>
      </c>
      <c r="BF109" s="20">
        <v>7.5</v>
      </c>
      <c r="BI109" s="20">
        <v>5</v>
      </c>
      <c r="BL109" s="20">
        <v>250</v>
      </c>
    </row>
    <row r="110" spans="1:64" ht="12.75" customHeight="1" x14ac:dyDescent="0.3">
      <c r="A110" s="535"/>
      <c r="B110" s="536"/>
      <c r="C110" s="536"/>
      <c r="D110" s="536"/>
      <c r="E110" s="536"/>
      <c r="F110" s="536"/>
      <c r="G110" s="536"/>
      <c r="H110" s="536"/>
      <c r="I110" s="536"/>
      <c r="J110" s="536"/>
      <c r="K110" s="536"/>
      <c r="L110" s="536"/>
      <c r="M110" s="536"/>
      <c r="N110" s="536"/>
      <c r="O110" s="536"/>
      <c r="P110" s="536"/>
      <c r="Q110" s="536"/>
      <c r="R110" s="536"/>
      <c r="S110" s="536"/>
      <c r="T110" s="536"/>
      <c r="U110" s="536"/>
      <c r="V110" s="536"/>
      <c r="W110" s="536"/>
      <c r="X110" s="536"/>
      <c r="Y110" s="536"/>
      <c r="Z110" s="536"/>
      <c r="AA110" s="536"/>
      <c r="AB110" s="536"/>
      <c r="AC110" s="536"/>
      <c r="AD110" s="536"/>
      <c r="AE110" s="536"/>
      <c r="AF110" s="536"/>
      <c r="AG110" s="536"/>
      <c r="AH110" s="536"/>
      <c r="AI110" s="536"/>
      <c r="AJ110" s="536"/>
      <c r="AK110" s="536"/>
      <c r="AL110" s="536"/>
      <c r="AM110" s="536"/>
      <c r="AN110" s="537"/>
      <c r="AP110" s="20">
        <v>38</v>
      </c>
      <c r="AR110" s="20" t="s">
        <v>410</v>
      </c>
      <c r="AU110" s="20">
        <v>850</v>
      </c>
      <c r="AV110" s="20">
        <v>900</v>
      </c>
      <c r="AZ110" s="20">
        <v>50</v>
      </c>
      <c r="BC110" s="20">
        <v>5</v>
      </c>
      <c r="BF110" s="20">
        <v>4.8</v>
      </c>
      <c r="BI110" s="20">
        <v>4.9000000000000004</v>
      </c>
      <c r="BL110" s="20">
        <v>245.00000000000003</v>
      </c>
    </row>
    <row r="111" spans="1:64" ht="12.75" customHeight="1" x14ac:dyDescent="0.3">
      <c r="A111" s="538"/>
      <c r="B111" s="539"/>
      <c r="C111" s="539"/>
      <c r="D111" s="539"/>
      <c r="E111" s="539"/>
      <c r="F111" s="539"/>
      <c r="G111" s="539"/>
      <c r="H111" s="539"/>
      <c r="I111" s="539"/>
      <c r="J111" s="539"/>
      <c r="K111" s="539"/>
      <c r="L111" s="539"/>
      <c r="M111" s="539"/>
      <c r="N111" s="539"/>
      <c r="O111" s="539"/>
      <c r="P111" s="539"/>
      <c r="Q111" s="539"/>
      <c r="R111" s="539"/>
      <c r="S111" s="539"/>
      <c r="T111" s="539"/>
      <c r="U111" s="539"/>
      <c r="V111" s="539"/>
      <c r="W111" s="539"/>
      <c r="X111" s="539"/>
      <c r="Y111" s="539"/>
      <c r="Z111" s="539"/>
      <c r="AA111" s="539"/>
      <c r="AB111" s="539"/>
      <c r="AC111" s="539"/>
      <c r="AD111" s="539"/>
      <c r="AE111" s="539"/>
      <c r="AF111" s="539"/>
      <c r="AG111" s="539"/>
      <c r="AH111" s="539"/>
      <c r="AI111" s="539"/>
      <c r="AJ111" s="539"/>
      <c r="AK111" s="539"/>
      <c r="AL111" s="539"/>
      <c r="AM111" s="539"/>
      <c r="AN111" s="540"/>
      <c r="AP111" s="20">
        <v>40</v>
      </c>
      <c r="AR111" s="20" t="s">
        <v>410</v>
      </c>
      <c r="AU111" s="20">
        <v>900</v>
      </c>
      <c r="AV111" s="20">
        <v>950</v>
      </c>
      <c r="AZ111" s="20">
        <v>50</v>
      </c>
      <c r="BC111" s="20">
        <v>4.8</v>
      </c>
      <c r="BF111" s="20">
        <v>4.2</v>
      </c>
      <c r="BI111" s="20">
        <v>4.5</v>
      </c>
      <c r="BL111" s="20">
        <v>225</v>
      </c>
    </row>
    <row r="112" spans="1:64" ht="12.75" customHeight="1" x14ac:dyDescent="0.3">
      <c r="A112" s="329"/>
      <c r="B112" s="330"/>
      <c r="C112" s="330"/>
      <c r="D112" s="331"/>
      <c r="E112" s="332" t="s">
        <v>383</v>
      </c>
      <c r="F112" s="332"/>
      <c r="G112" s="332"/>
      <c r="H112" s="332"/>
      <c r="I112" s="332"/>
      <c r="J112" s="332"/>
      <c r="K112" s="332"/>
      <c r="L112" s="332"/>
      <c r="M112" s="332"/>
      <c r="N112" s="332"/>
      <c r="O112" s="332"/>
      <c r="P112" s="332"/>
      <c r="Q112" s="332"/>
      <c r="R112" s="332"/>
      <c r="S112" s="332"/>
      <c r="T112" s="332"/>
      <c r="U112" s="332"/>
      <c r="V112" s="332"/>
      <c r="W112" s="332" t="s">
        <v>384</v>
      </c>
      <c r="X112" s="332"/>
      <c r="Y112" s="332"/>
      <c r="Z112" s="332"/>
      <c r="AA112" s="332"/>
      <c r="AB112" s="332"/>
      <c r="AC112" s="332"/>
      <c r="AD112" s="332"/>
      <c r="AE112" s="332"/>
      <c r="AF112" s="332"/>
      <c r="AG112" s="332"/>
      <c r="AH112" s="332"/>
      <c r="AI112" s="332"/>
      <c r="AJ112" s="332"/>
      <c r="AK112" s="332"/>
      <c r="AL112" s="332"/>
      <c r="AM112" s="332"/>
      <c r="AN112" s="332"/>
      <c r="AP112" s="20">
        <v>41</v>
      </c>
      <c r="AR112" s="20" t="s">
        <v>411</v>
      </c>
      <c r="AU112" s="20">
        <v>950</v>
      </c>
      <c r="AV112" s="20">
        <v>1000</v>
      </c>
      <c r="AZ112" s="20">
        <v>50</v>
      </c>
      <c r="BC112" s="20">
        <v>1.5</v>
      </c>
      <c r="BF112" s="20">
        <v>3.6</v>
      </c>
      <c r="BI112" s="20">
        <v>2.5499999999999998</v>
      </c>
      <c r="BL112" s="20">
        <v>127.49999999999999</v>
      </c>
    </row>
    <row r="113" spans="1:64" ht="12.75" customHeight="1" x14ac:dyDescent="0.3">
      <c r="A113" s="343"/>
      <c r="B113" s="343"/>
      <c r="C113" s="343"/>
      <c r="D113" s="343"/>
      <c r="E113" s="344" t="s">
        <v>385</v>
      </c>
      <c r="F113" s="344"/>
      <c r="G113" s="344"/>
      <c r="H113" s="344"/>
      <c r="I113" s="344"/>
      <c r="J113" s="344"/>
      <c r="K113" s="344"/>
      <c r="L113" s="344"/>
      <c r="M113" s="344"/>
      <c r="N113" s="344" t="s">
        <v>386</v>
      </c>
      <c r="O113" s="344"/>
      <c r="P113" s="344"/>
      <c r="Q113" s="344"/>
      <c r="R113" s="344"/>
      <c r="S113" s="344"/>
      <c r="T113" s="344"/>
      <c r="U113" s="344"/>
      <c r="V113" s="344"/>
      <c r="W113" s="344" t="s">
        <v>386</v>
      </c>
      <c r="X113" s="344"/>
      <c r="Y113" s="344"/>
      <c r="Z113" s="344"/>
      <c r="AA113" s="344"/>
      <c r="AB113" s="344"/>
      <c r="AC113" s="344"/>
      <c r="AD113" s="344"/>
      <c r="AE113" s="344"/>
      <c r="AF113" s="344" t="s">
        <v>387</v>
      </c>
      <c r="AG113" s="344"/>
      <c r="AH113" s="344"/>
      <c r="AI113" s="344"/>
      <c r="AJ113" s="344"/>
      <c r="AK113" s="344"/>
      <c r="AL113" s="344"/>
      <c r="AM113" s="344"/>
      <c r="AN113" s="344"/>
      <c r="AP113" s="20">
        <v>42</v>
      </c>
      <c r="AR113" s="20" t="s">
        <v>410</v>
      </c>
      <c r="AU113" s="20">
        <v>950</v>
      </c>
      <c r="AV113" s="20">
        <v>1000</v>
      </c>
      <c r="AZ113" s="20">
        <v>50</v>
      </c>
      <c r="BC113" s="20">
        <v>4.2</v>
      </c>
      <c r="BF113" s="20">
        <v>4.8</v>
      </c>
      <c r="BI113" s="20">
        <v>4.5</v>
      </c>
      <c r="BL113" s="20">
        <v>225</v>
      </c>
    </row>
    <row r="114" spans="1:64" ht="12.75" customHeight="1" x14ac:dyDescent="0.3">
      <c r="A114" s="338" t="s">
        <v>388</v>
      </c>
      <c r="B114" s="338"/>
      <c r="C114" s="338"/>
      <c r="D114" s="338"/>
      <c r="E114" s="339" t="s">
        <v>389</v>
      </c>
      <c r="F114" s="339"/>
      <c r="G114" s="339"/>
      <c r="H114" s="339"/>
      <c r="I114" s="339"/>
      <c r="J114" s="339"/>
      <c r="K114" s="339"/>
      <c r="L114" s="339"/>
      <c r="M114" s="339"/>
      <c r="N114" s="340" t="s">
        <v>390</v>
      </c>
      <c r="O114" s="341"/>
      <c r="P114" s="341"/>
      <c r="Q114" s="341"/>
      <c r="R114" s="341"/>
      <c r="S114" s="341"/>
      <c r="T114" s="341"/>
      <c r="U114" s="341"/>
      <c r="V114" s="342"/>
      <c r="W114" s="339" t="s">
        <v>867</v>
      </c>
      <c r="X114" s="339"/>
      <c r="Y114" s="339"/>
      <c r="Z114" s="339"/>
      <c r="AA114" s="339"/>
      <c r="AB114" s="339"/>
      <c r="AC114" s="339"/>
      <c r="AD114" s="339"/>
      <c r="AE114" s="339"/>
      <c r="AF114" s="340" t="s">
        <v>391</v>
      </c>
      <c r="AG114" s="341"/>
      <c r="AH114" s="341"/>
      <c r="AI114" s="341"/>
      <c r="AJ114" s="341"/>
      <c r="AK114" s="341"/>
      <c r="AL114" s="341"/>
      <c r="AM114" s="341"/>
      <c r="AN114" s="342"/>
      <c r="AP114" s="20">
        <v>43</v>
      </c>
      <c r="AR114" s="20" t="s">
        <v>411</v>
      </c>
      <c r="AU114" s="20">
        <v>1000</v>
      </c>
      <c r="AV114" s="20">
        <v>1050</v>
      </c>
      <c r="AZ114" s="20">
        <v>50</v>
      </c>
      <c r="BC114" s="20">
        <v>3.6</v>
      </c>
      <c r="BF114" s="20">
        <v>3.9</v>
      </c>
      <c r="BI114" s="20">
        <v>3.75</v>
      </c>
      <c r="BL114" s="20">
        <v>187.5</v>
      </c>
    </row>
    <row r="115" spans="1:64" ht="12.75" customHeight="1" x14ac:dyDescent="0.3">
      <c r="A115" s="338" t="s">
        <v>392</v>
      </c>
      <c r="B115" s="338"/>
      <c r="C115" s="338"/>
      <c r="D115" s="338"/>
      <c r="E115" s="339" t="s">
        <v>393</v>
      </c>
      <c r="F115" s="339"/>
      <c r="G115" s="339"/>
      <c r="H115" s="339"/>
      <c r="I115" s="339"/>
      <c r="J115" s="339"/>
      <c r="K115" s="339"/>
      <c r="L115" s="339"/>
      <c r="M115" s="339"/>
      <c r="N115" s="340" t="s">
        <v>394</v>
      </c>
      <c r="O115" s="341"/>
      <c r="P115" s="341"/>
      <c r="Q115" s="341"/>
      <c r="R115" s="341"/>
      <c r="S115" s="341"/>
      <c r="T115" s="341"/>
      <c r="U115" s="341"/>
      <c r="V115" s="342"/>
      <c r="W115" s="339" t="s">
        <v>395</v>
      </c>
      <c r="X115" s="339"/>
      <c r="Y115" s="339"/>
      <c r="Z115" s="339"/>
      <c r="AA115" s="339"/>
      <c r="AB115" s="339"/>
      <c r="AC115" s="339"/>
      <c r="AD115" s="339"/>
      <c r="AE115" s="339"/>
      <c r="AF115" s="339" t="s">
        <v>396</v>
      </c>
      <c r="AG115" s="339"/>
      <c r="AH115" s="339"/>
      <c r="AI115" s="339"/>
      <c r="AJ115" s="339"/>
      <c r="AK115" s="339"/>
      <c r="AL115" s="339"/>
      <c r="AM115" s="339"/>
      <c r="AN115" s="339"/>
      <c r="AP115" s="20">
        <v>44</v>
      </c>
      <c r="AR115" s="20" t="s">
        <v>410</v>
      </c>
      <c r="AU115" s="20">
        <v>1000</v>
      </c>
      <c r="AV115" s="20">
        <v>1050</v>
      </c>
      <c r="AZ115" s="20">
        <v>50</v>
      </c>
      <c r="BC115" s="20">
        <v>4.8</v>
      </c>
      <c r="BF115" s="20">
        <v>5.6</v>
      </c>
      <c r="BI115" s="20">
        <v>5.1999999999999993</v>
      </c>
      <c r="BL115" s="20">
        <v>259.99999999999994</v>
      </c>
    </row>
    <row r="116" spans="1:64" ht="12.75" customHeight="1" x14ac:dyDescent="0.3">
      <c r="A116" s="345" t="s">
        <v>397</v>
      </c>
      <c r="B116" s="346"/>
      <c r="C116" s="346"/>
      <c r="D116" s="347"/>
      <c r="E116" s="354"/>
      <c r="F116" s="355"/>
      <c r="G116" s="355"/>
      <c r="H116" s="355"/>
      <c r="I116" s="355"/>
      <c r="J116" s="355"/>
      <c r="K116" s="355"/>
      <c r="L116" s="355"/>
      <c r="M116" s="356"/>
      <c r="N116" s="354"/>
      <c r="O116" s="355"/>
      <c r="P116" s="355"/>
      <c r="Q116" s="355"/>
      <c r="R116" s="355"/>
      <c r="S116" s="355"/>
      <c r="T116" s="355"/>
      <c r="U116" s="355"/>
      <c r="V116" s="356"/>
      <c r="W116" s="354"/>
      <c r="X116" s="355"/>
      <c r="Y116" s="355"/>
      <c r="Z116" s="355"/>
      <c r="AA116" s="355"/>
      <c r="AB116" s="355"/>
      <c r="AC116" s="355"/>
      <c r="AD116" s="355"/>
      <c r="AE116" s="356"/>
      <c r="AF116" s="354"/>
      <c r="AG116" s="355"/>
      <c r="AH116" s="355"/>
      <c r="AI116" s="355"/>
      <c r="AJ116" s="355"/>
      <c r="AK116" s="355"/>
      <c r="AL116" s="355"/>
      <c r="AM116" s="355"/>
      <c r="AN116" s="356"/>
    </row>
    <row r="117" spans="1:64" ht="12.75" customHeight="1" x14ac:dyDescent="0.3">
      <c r="A117" s="348"/>
      <c r="B117" s="349"/>
      <c r="C117" s="349"/>
      <c r="D117" s="350"/>
      <c r="E117" s="357"/>
      <c r="F117" s="358"/>
      <c r="G117" s="358"/>
      <c r="H117" s="358"/>
      <c r="I117" s="358"/>
      <c r="J117" s="358"/>
      <c r="K117" s="358"/>
      <c r="L117" s="358"/>
      <c r="M117" s="359"/>
      <c r="N117" s="357"/>
      <c r="O117" s="358"/>
      <c r="P117" s="358"/>
      <c r="Q117" s="358"/>
      <c r="R117" s="358"/>
      <c r="S117" s="358"/>
      <c r="T117" s="358"/>
      <c r="U117" s="358"/>
      <c r="V117" s="359"/>
      <c r="W117" s="357"/>
      <c r="X117" s="358"/>
      <c r="Y117" s="358"/>
      <c r="Z117" s="358"/>
      <c r="AA117" s="358"/>
      <c r="AB117" s="358"/>
      <c r="AC117" s="358"/>
      <c r="AD117" s="358"/>
      <c r="AE117" s="359"/>
      <c r="AF117" s="357"/>
      <c r="AG117" s="358"/>
      <c r="AH117" s="358"/>
      <c r="AI117" s="358"/>
      <c r="AJ117" s="358"/>
      <c r="AK117" s="358"/>
      <c r="AL117" s="358"/>
      <c r="AM117" s="358"/>
      <c r="AN117" s="359"/>
    </row>
    <row r="118" spans="1:64" ht="12.75" customHeight="1" x14ac:dyDescent="0.3">
      <c r="A118" s="351"/>
      <c r="B118" s="352"/>
      <c r="C118" s="352"/>
      <c r="D118" s="353"/>
      <c r="E118" s="360"/>
      <c r="F118" s="361"/>
      <c r="G118" s="361"/>
      <c r="H118" s="361"/>
      <c r="I118" s="361"/>
      <c r="J118" s="361"/>
      <c r="K118" s="361"/>
      <c r="L118" s="361"/>
      <c r="M118" s="362"/>
      <c r="N118" s="360"/>
      <c r="O118" s="361"/>
      <c r="P118" s="361"/>
      <c r="Q118" s="361"/>
      <c r="R118" s="361"/>
      <c r="S118" s="361"/>
      <c r="T118" s="361"/>
      <c r="U118" s="361"/>
      <c r="V118" s="362"/>
      <c r="W118" s="360"/>
      <c r="X118" s="361"/>
      <c r="Y118" s="361"/>
      <c r="Z118" s="361"/>
      <c r="AA118" s="361"/>
      <c r="AB118" s="361"/>
      <c r="AC118" s="361"/>
      <c r="AD118" s="361"/>
      <c r="AE118" s="362"/>
      <c r="AF118" s="360"/>
      <c r="AG118" s="361"/>
      <c r="AH118" s="361"/>
      <c r="AI118" s="361"/>
      <c r="AJ118" s="361"/>
      <c r="AK118" s="361"/>
      <c r="AL118" s="361"/>
      <c r="AM118" s="361"/>
      <c r="AN118" s="362"/>
      <c r="AP118" s="20">
        <v>45</v>
      </c>
      <c r="AR118" s="20" t="s">
        <v>411</v>
      </c>
      <c r="AU118" s="20">
        <v>1050</v>
      </c>
      <c r="AV118" s="20">
        <v>1100</v>
      </c>
      <c r="AZ118" s="20">
        <v>50</v>
      </c>
      <c r="BC118" s="20">
        <v>3.9</v>
      </c>
      <c r="BF118" s="20">
        <v>2</v>
      </c>
      <c r="BI118" s="20">
        <v>2.95</v>
      </c>
      <c r="BL118" s="20">
        <v>147.5</v>
      </c>
    </row>
  </sheetData>
  <mergeCells count="384">
    <mergeCell ref="A48:G48"/>
    <mergeCell ref="H48:L48"/>
    <mergeCell ref="M48:Q48"/>
    <mergeCell ref="R48:U48"/>
    <mergeCell ref="V48:Y48"/>
    <mergeCell ref="Z48:AD48"/>
    <mergeCell ref="AE48:AI48"/>
    <mergeCell ref="AJ48:AN48"/>
    <mergeCell ref="A47:G47"/>
    <mergeCell ref="H47:L47"/>
    <mergeCell ref="M47:Q47"/>
    <mergeCell ref="R47:U47"/>
    <mergeCell ref="V47:Y47"/>
    <mergeCell ref="Z47:AD47"/>
    <mergeCell ref="AE47:AI47"/>
    <mergeCell ref="AJ47:AN47"/>
    <mergeCell ref="A45:G45"/>
    <mergeCell ref="H45:L45"/>
    <mergeCell ref="M45:Q45"/>
    <mergeCell ref="A37:C37"/>
    <mergeCell ref="D37:AF37"/>
    <mergeCell ref="AG37:AI37"/>
    <mergeCell ref="AJ37:AM37"/>
    <mergeCell ref="AF113:AN113"/>
    <mergeCell ref="A114:D114"/>
    <mergeCell ref="E114:M114"/>
    <mergeCell ref="N114:V114"/>
    <mergeCell ref="W114:AE114"/>
    <mergeCell ref="AF114:AN114"/>
    <mergeCell ref="A39:C39"/>
    <mergeCell ref="D39:R39"/>
    <mergeCell ref="Y39:AM39"/>
    <mergeCell ref="A41:G41"/>
    <mergeCell ref="H41:L41"/>
    <mergeCell ref="M41:Q41"/>
    <mergeCell ref="R41:U41"/>
    <mergeCell ref="V41:Y41"/>
    <mergeCell ref="Z41:AD41"/>
    <mergeCell ref="AE41:AI41"/>
    <mergeCell ref="AJ41:AN41"/>
    <mergeCell ref="A51:AI51"/>
    <mergeCell ref="AJ51:AN51"/>
    <mergeCell ref="A38:C38"/>
    <mergeCell ref="D38:R38"/>
    <mergeCell ref="S38:V38"/>
    <mergeCell ref="W38:X38"/>
    <mergeCell ref="Y38:Z38"/>
    <mergeCell ref="AA38:AC38"/>
    <mergeCell ref="AG38:AH38"/>
    <mergeCell ref="AI38:AJ38"/>
    <mergeCell ref="AK38:AN38"/>
    <mergeCell ref="R45:U45"/>
    <mergeCell ref="V45:Y45"/>
    <mergeCell ref="Z45:AD45"/>
    <mergeCell ref="AE45:AI45"/>
    <mergeCell ref="AJ45:AN45"/>
    <mergeCell ref="A46:G46"/>
    <mergeCell ref="H46:L46"/>
    <mergeCell ref="M46:Q46"/>
    <mergeCell ref="R46:U46"/>
    <mergeCell ref="V46:Y46"/>
    <mergeCell ref="Z46:AD46"/>
    <mergeCell ref="AE46:AI46"/>
    <mergeCell ref="AJ46:AN46"/>
    <mergeCell ref="W29:AE29"/>
    <mergeCell ref="AF29:AN29"/>
    <mergeCell ref="A30:D30"/>
    <mergeCell ref="E30:M30"/>
    <mergeCell ref="N30:V30"/>
    <mergeCell ref="W30:AE30"/>
    <mergeCell ref="AF30:AN30"/>
    <mergeCell ref="A35:H36"/>
    <mergeCell ref="I35:AD36"/>
    <mergeCell ref="AE35:AN36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1:H2"/>
    <mergeCell ref="I1:AD2"/>
    <mergeCell ref="AE1:AN2"/>
    <mergeCell ref="A3:C3"/>
    <mergeCell ref="D3:AF3"/>
    <mergeCell ref="AG3:AI3"/>
    <mergeCell ref="AJ3:AM3"/>
    <mergeCell ref="AG4:AH4"/>
    <mergeCell ref="AI4:AJ4"/>
    <mergeCell ref="AK4:AN4"/>
    <mergeCell ref="AJ7:AN7"/>
    <mergeCell ref="A8:J8"/>
    <mergeCell ref="AC8:AI8"/>
    <mergeCell ref="AJ8:AN8"/>
    <mergeCell ref="A7:J7"/>
    <mergeCell ref="K7:S7"/>
    <mergeCell ref="T7:AB7"/>
    <mergeCell ref="AC7:AI7"/>
    <mergeCell ref="K8:S8"/>
    <mergeCell ref="T8:AB8"/>
    <mergeCell ref="A116:D118"/>
    <mergeCell ref="E116:M118"/>
    <mergeCell ref="N116:V118"/>
    <mergeCell ref="W116:AE118"/>
    <mergeCell ref="AF116:AN118"/>
    <mergeCell ref="A94:AN94"/>
    <mergeCell ref="A95:AN111"/>
    <mergeCell ref="A112:D112"/>
    <mergeCell ref="E112:V112"/>
    <mergeCell ref="W112:AN112"/>
    <mergeCell ref="A115:D115"/>
    <mergeCell ref="E115:M115"/>
    <mergeCell ref="N115:V115"/>
    <mergeCell ref="AF115:AN115"/>
    <mergeCell ref="A113:D113"/>
    <mergeCell ref="E113:M113"/>
    <mergeCell ref="N113:V113"/>
    <mergeCell ref="W113:AE113"/>
    <mergeCell ref="AJ10:AN10"/>
    <mergeCell ref="A28:D28"/>
    <mergeCell ref="E28:V28"/>
    <mergeCell ref="W28:AN28"/>
    <mergeCell ref="A10:AI10"/>
    <mergeCell ref="A11:AN11"/>
    <mergeCell ref="A12:T26"/>
    <mergeCell ref="U12:AN26"/>
    <mergeCell ref="W115:AE115"/>
    <mergeCell ref="A27:T27"/>
    <mergeCell ref="U27:AN27"/>
    <mergeCell ref="A31:D31"/>
    <mergeCell ref="E31:M31"/>
    <mergeCell ref="N31:V31"/>
    <mergeCell ref="W31:AE31"/>
    <mergeCell ref="AF31:AN31"/>
    <mergeCell ref="A32:D34"/>
    <mergeCell ref="E32:M34"/>
    <mergeCell ref="N32:V34"/>
    <mergeCell ref="W32:AE34"/>
    <mergeCell ref="AF32:AN34"/>
    <mergeCell ref="A29:D29"/>
    <mergeCell ref="E29:M29"/>
    <mergeCell ref="N29:V29"/>
    <mergeCell ref="A42:G42"/>
    <mergeCell ref="H42:L42"/>
    <mergeCell ref="M42:Q42"/>
    <mergeCell ref="R42:U42"/>
    <mergeCell ref="V42:Y42"/>
    <mergeCell ref="Z42:AD42"/>
    <mergeCell ref="AE42:AI42"/>
    <mergeCell ref="AJ42:AN42"/>
    <mergeCell ref="AJ43:AN43"/>
    <mergeCell ref="A44:G44"/>
    <mergeCell ref="H44:L44"/>
    <mergeCell ref="M44:Q44"/>
    <mergeCell ref="R44:U44"/>
    <mergeCell ref="V44:Y44"/>
    <mergeCell ref="Z44:AD44"/>
    <mergeCell ref="AE44:AI44"/>
    <mergeCell ref="AJ44:AN44"/>
    <mergeCell ref="A43:G43"/>
    <mergeCell ref="H43:L43"/>
    <mergeCell ref="M43:Q43"/>
    <mergeCell ref="R43:U43"/>
    <mergeCell ref="V43:Y43"/>
    <mergeCell ref="Z43:AD43"/>
    <mergeCell ref="AE43:AI43"/>
    <mergeCell ref="A49:G49"/>
    <mergeCell ref="H49:L49"/>
    <mergeCell ref="M49:Q49"/>
    <mergeCell ref="R49:U49"/>
    <mergeCell ref="V49:Y49"/>
    <mergeCell ref="Z49:AD49"/>
    <mergeCell ref="AE49:AI49"/>
    <mergeCell ref="AJ49:AN49"/>
    <mergeCell ref="A50:G50"/>
    <mergeCell ref="H50:L50"/>
    <mergeCell ref="M50:Q50"/>
    <mergeCell ref="R50:U50"/>
    <mergeCell ref="V50:Y50"/>
    <mergeCell ref="Z50:AD50"/>
    <mergeCell ref="AE50:AI50"/>
    <mergeCell ref="AJ50:AN50"/>
    <mergeCell ref="A59:H60"/>
    <mergeCell ref="I59:AD60"/>
    <mergeCell ref="AE59:AN60"/>
    <mergeCell ref="A52:D52"/>
    <mergeCell ref="E52:V52"/>
    <mergeCell ref="W52:AN52"/>
    <mergeCell ref="A53:D53"/>
    <mergeCell ref="E53:M53"/>
    <mergeCell ref="N53:V53"/>
    <mergeCell ref="W53:AE53"/>
    <mergeCell ref="AF53:AN53"/>
    <mergeCell ref="A54:D54"/>
    <mergeCell ref="E54:M54"/>
    <mergeCell ref="N54:V54"/>
    <mergeCell ref="W54:AE54"/>
    <mergeCell ref="AF54:AN54"/>
    <mergeCell ref="A55:D55"/>
    <mergeCell ref="E55:M55"/>
    <mergeCell ref="N55:V55"/>
    <mergeCell ref="W55:AE55"/>
    <mergeCell ref="AF55:AN55"/>
    <mergeCell ref="A56:D58"/>
    <mergeCell ref="E56:M58"/>
    <mergeCell ref="N56:V58"/>
    <mergeCell ref="A61:C61"/>
    <mergeCell ref="D61:AF61"/>
    <mergeCell ref="AG61:AI61"/>
    <mergeCell ref="AJ61:AM61"/>
    <mergeCell ref="A62:C62"/>
    <mergeCell ref="D62:R62"/>
    <mergeCell ref="S62:V62"/>
    <mergeCell ref="W62:X62"/>
    <mergeCell ref="Y62:Z62"/>
    <mergeCell ref="AA62:AC62"/>
    <mergeCell ref="AG62:AH62"/>
    <mergeCell ref="AI62:AJ62"/>
    <mergeCell ref="AK62:AN62"/>
    <mergeCell ref="A66:G66"/>
    <mergeCell ref="H66:L66"/>
    <mergeCell ref="M66:Q66"/>
    <mergeCell ref="R66:U66"/>
    <mergeCell ref="V66:Y66"/>
    <mergeCell ref="Z66:AD66"/>
    <mergeCell ref="AE66:AI66"/>
    <mergeCell ref="AJ66:AN66"/>
    <mergeCell ref="A63:C63"/>
    <mergeCell ref="D63:R63"/>
    <mergeCell ref="Y63:AM63"/>
    <mergeCell ref="A65:G65"/>
    <mergeCell ref="H65:L65"/>
    <mergeCell ref="M65:Q65"/>
    <mergeCell ref="R65:U65"/>
    <mergeCell ref="V65:Y65"/>
    <mergeCell ref="Z65:AD65"/>
    <mergeCell ref="AE65:AI65"/>
    <mergeCell ref="AJ65:AN65"/>
    <mergeCell ref="A67:G67"/>
    <mergeCell ref="H67:L67"/>
    <mergeCell ref="M67:Q67"/>
    <mergeCell ref="R67:U67"/>
    <mergeCell ref="V67:Y67"/>
    <mergeCell ref="Z67:AD67"/>
    <mergeCell ref="AE67:AI67"/>
    <mergeCell ref="AJ67:AN67"/>
    <mergeCell ref="A68:G68"/>
    <mergeCell ref="H68:L68"/>
    <mergeCell ref="M68:Q68"/>
    <mergeCell ref="R68:U68"/>
    <mergeCell ref="V68:Y68"/>
    <mergeCell ref="Z68:AD68"/>
    <mergeCell ref="AE68:AI68"/>
    <mergeCell ref="AJ68:AN68"/>
    <mergeCell ref="A69:G69"/>
    <mergeCell ref="H69:L69"/>
    <mergeCell ref="M69:Q69"/>
    <mergeCell ref="R69:U69"/>
    <mergeCell ref="V69:Y69"/>
    <mergeCell ref="Z69:AD69"/>
    <mergeCell ref="AE69:AI69"/>
    <mergeCell ref="AJ69:AN69"/>
    <mergeCell ref="A70:G70"/>
    <mergeCell ref="H70:L70"/>
    <mergeCell ref="M70:Q70"/>
    <mergeCell ref="R70:U70"/>
    <mergeCell ref="V70:Y70"/>
    <mergeCell ref="Z70:AD70"/>
    <mergeCell ref="AE70:AI70"/>
    <mergeCell ref="AJ70:AN70"/>
    <mergeCell ref="A71:G71"/>
    <mergeCell ref="H71:L71"/>
    <mergeCell ref="M71:Q71"/>
    <mergeCell ref="R71:U71"/>
    <mergeCell ref="V71:Y71"/>
    <mergeCell ref="Z71:AD71"/>
    <mergeCell ref="AE71:AI71"/>
    <mergeCell ref="AJ71:AN71"/>
    <mergeCell ref="A72:G72"/>
    <mergeCell ref="H72:L72"/>
    <mergeCell ref="M72:Q72"/>
    <mergeCell ref="R72:U72"/>
    <mergeCell ref="V72:Y72"/>
    <mergeCell ref="Z72:AD72"/>
    <mergeCell ref="AE72:AI72"/>
    <mergeCell ref="AJ72:AN72"/>
    <mergeCell ref="Z74:AD74"/>
    <mergeCell ref="AE74:AI74"/>
    <mergeCell ref="AJ74:AN74"/>
    <mergeCell ref="A75:G75"/>
    <mergeCell ref="H75:L75"/>
    <mergeCell ref="M75:Q75"/>
    <mergeCell ref="R75:U75"/>
    <mergeCell ref="V75:Y75"/>
    <mergeCell ref="Z75:AD75"/>
    <mergeCell ref="W56:AE58"/>
    <mergeCell ref="AF56:AN58"/>
    <mergeCell ref="AE75:AI75"/>
    <mergeCell ref="AJ75:AN75"/>
    <mergeCell ref="A77:AI77"/>
    <mergeCell ref="AJ77:AN77"/>
    <mergeCell ref="A78:D78"/>
    <mergeCell ref="E78:V78"/>
    <mergeCell ref="W78:AN78"/>
    <mergeCell ref="A73:G73"/>
    <mergeCell ref="H73:L73"/>
    <mergeCell ref="M73:Q73"/>
    <mergeCell ref="R73:U73"/>
    <mergeCell ref="V73:Y73"/>
    <mergeCell ref="Z73:AD73"/>
    <mergeCell ref="AE73:AI73"/>
    <mergeCell ref="AJ73:AN73"/>
    <mergeCell ref="A76:AI76"/>
    <mergeCell ref="AJ76:AN76"/>
    <mergeCell ref="A74:G74"/>
    <mergeCell ref="H74:L74"/>
    <mergeCell ref="M74:Q74"/>
    <mergeCell ref="R74:U74"/>
    <mergeCell ref="V74:Y74"/>
    <mergeCell ref="A79:D79"/>
    <mergeCell ref="E79:M79"/>
    <mergeCell ref="N79:V79"/>
    <mergeCell ref="W79:AE79"/>
    <mergeCell ref="AF79:AN79"/>
    <mergeCell ref="A80:D80"/>
    <mergeCell ref="E80:M80"/>
    <mergeCell ref="N80:V80"/>
    <mergeCell ref="W80:AE80"/>
    <mergeCell ref="AF80:AN80"/>
    <mergeCell ref="A81:D81"/>
    <mergeCell ref="E81:M81"/>
    <mergeCell ref="N81:V81"/>
    <mergeCell ref="W81:AE81"/>
    <mergeCell ref="AF81:AN81"/>
    <mergeCell ref="N82:V84"/>
    <mergeCell ref="W82:AE84"/>
    <mergeCell ref="AF82:AN84"/>
    <mergeCell ref="A85:H86"/>
    <mergeCell ref="I85:AD86"/>
    <mergeCell ref="AE85:AN86"/>
    <mergeCell ref="A87:C87"/>
    <mergeCell ref="D87:AF87"/>
    <mergeCell ref="AG87:AI87"/>
    <mergeCell ref="AJ87:AM87"/>
    <mergeCell ref="A93:AI93"/>
    <mergeCell ref="AJ93:AN93"/>
    <mergeCell ref="A89:C89"/>
    <mergeCell ref="D89:R89"/>
    <mergeCell ref="Y89:AM89"/>
    <mergeCell ref="A91:G91"/>
    <mergeCell ref="H91:L91"/>
    <mergeCell ref="M91:Q91"/>
    <mergeCell ref="R91:U91"/>
    <mergeCell ref="V91:Y91"/>
    <mergeCell ref="Z91:AD91"/>
    <mergeCell ref="AE91:AI91"/>
    <mergeCell ref="AJ91:AN91"/>
    <mergeCell ref="A9:J9"/>
    <mergeCell ref="K9:S9"/>
    <mergeCell ref="T9:AB9"/>
    <mergeCell ref="AC9:AI9"/>
    <mergeCell ref="AJ9:AN9"/>
    <mergeCell ref="A92:G92"/>
    <mergeCell ref="H92:L92"/>
    <mergeCell ref="M92:Q92"/>
    <mergeCell ref="R92:U92"/>
    <mergeCell ref="V92:Y92"/>
    <mergeCell ref="Z92:AD92"/>
    <mergeCell ref="AE92:AI92"/>
    <mergeCell ref="AJ92:AN92"/>
    <mergeCell ref="A88:C88"/>
    <mergeCell ref="D88:R88"/>
    <mergeCell ref="S88:V88"/>
    <mergeCell ref="W88:X88"/>
    <mergeCell ref="Y88:Z88"/>
    <mergeCell ref="AA88:AC88"/>
    <mergeCell ref="AG88:AH88"/>
    <mergeCell ref="AI88:AJ88"/>
    <mergeCell ref="AK88:AN88"/>
    <mergeCell ref="A82:D84"/>
    <mergeCell ref="E82:M84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84" fitToHeight="0" orientation="portrait" r:id="rId1"/>
  <rowBreaks count="3" manualBreakCount="3">
    <brk id="34" max="39" man="1"/>
    <brk id="58" max="39" man="1"/>
    <brk id="84" max="39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0ED5A-F906-48A9-921B-D7CAE0EE9377}">
  <sheetPr codeName="Hoja25">
    <tabColor theme="0"/>
    <pageSetUpPr fitToPage="1"/>
  </sheetPr>
  <dimension ref="A1:AQ38"/>
  <sheetViews>
    <sheetView view="pageBreakPreview" topLeftCell="A11" zoomScale="90" zoomScaleNormal="100" zoomScaleSheetLayoutView="90" workbookViewId="0">
      <selection activeCell="A32" sqref="A32:D32"/>
    </sheetView>
  </sheetViews>
  <sheetFormatPr baseColWidth="10" defaultRowHeight="14.4" x14ac:dyDescent="0.3"/>
  <cols>
    <col min="1" max="2" width="2.6640625" style="20" customWidth="1"/>
    <col min="3" max="3" width="3.33203125" style="20" customWidth="1"/>
    <col min="4" max="40" width="2.6640625" style="20" customWidth="1"/>
    <col min="41" max="41" width="13" bestFit="1" customWidth="1"/>
  </cols>
  <sheetData>
    <row r="1" spans="1:43" s="20" customFormat="1" ht="32.25" customHeight="1" x14ac:dyDescent="0.3">
      <c r="A1" s="494"/>
      <c r="B1" s="494"/>
      <c r="C1" s="494"/>
      <c r="D1" s="494"/>
      <c r="E1" s="494"/>
      <c r="F1" s="494"/>
      <c r="G1" s="494"/>
      <c r="H1" s="494"/>
      <c r="I1" s="495" t="s">
        <v>360</v>
      </c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82" t="s">
        <v>536</v>
      </c>
      <c r="AF1" s="483"/>
      <c r="AG1" s="483"/>
      <c r="AH1" s="483"/>
      <c r="AI1" s="483"/>
      <c r="AJ1" s="483"/>
      <c r="AK1" s="483"/>
      <c r="AL1" s="483"/>
      <c r="AM1" s="483"/>
      <c r="AN1" s="484"/>
    </row>
    <row r="2" spans="1:43" s="20" customFormat="1" ht="32.25" customHeight="1" x14ac:dyDescent="0.3">
      <c r="A2" s="494"/>
      <c r="B2" s="494"/>
      <c r="C2" s="494"/>
      <c r="D2" s="494"/>
      <c r="E2" s="494"/>
      <c r="F2" s="494"/>
      <c r="G2" s="494"/>
      <c r="H2" s="494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85"/>
      <c r="AF2" s="486"/>
      <c r="AG2" s="486"/>
      <c r="AH2" s="486"/>
      <c r="AI2" s="486"/>
      <c r="AJ2" s="486"/>
      <c r="AK2" s="486"/>
      <c r="AL2" s="486"/>
      <c r="AM2" s="486"/>
      <c r="AN2" s="487"/>
    </row>
    <row r="3" spans="1:43" s="20" customFormat="1" ht="30.75" customHeight="1" x14ac:dyDescent="0.3">
      <c r="A3" s="488" t="s">
        <v>361</v>
      </c>
      <c r="B3" s="489"/>
      <c r="C3" s="489"/>
      <c r="D3" s="553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554"/>
      <c r="AG3" s="555" t="s">
        <v>362</v>
      </c>
      <c r="AH3" s="489"/>
      <c r="AI3" s="556"/>
      <c r="AJ3" s="557">
        <v>1</v>
      </c>
      <c r="AK3" s="469"/>
      <c r="AL3" s="469"/>
      <c r="AM3" s="558"/>
      <c r="AN3" s="33"/>
    </row>
    <row r="4" spans="1:43" s="20" customFormat="1" ht="15" customHeight="1" x14ac:dyDescent="0.3">
      <c r="A4" s="563" t="s">
        <v>363</v>
      </c>
      <c r="B4" s="564"/>
      <c r="C4" s="564"/>
      <c r="D4" s="565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559" t="s">
        <v>365</v>
      </c>
      <c r="T4" s="467"/>
      <c r="U4" s="467"/>
      <c r="V4" s="560"/>
      <c r="W4" s="491">
        <v>10</v>
      </c>
      <c r="X4" s="498"/>
      <c r="Y4" s="559" t="s">
        <v>366</v>
      </c>
      <c r="Z4" s="560"/>
      <c r="AA4" s="566">
        <v>10.17</v>
      </c>
      <c r="AB4" s="469"/>
      <c r="AC4" s="469"/>
      <c r="AD4" s="51" t="s">
        <v>367</v>
      </c>
      <c r="AE4" s="35"/>
      <c r="AF4" s="52"/>
      <c r="AG4" s="491" t="s">
        <v>106</v>
      </c>
      <c r="AH4" s="491"/>
      <c r="AI4" s="559" t="s">
        <v>368</v>
      </c>
      <c r="AJ4" s="560"/>
      <c r="AK4" s="492">
        <v>45432</v>
      </c>
      <c r="AL4" s="492"/>
      <c r="AM4" s="492"/>
      <c r="AN4" s="493"/>
    </row>
    <row r="5" spans="1:43" s="20" customFormat="1" ht="44.4" customHeight="1" x14ac:dyDescent="0.3">
      <c r="A5" s="460" t="s">
        <v>369</v>
      </c>
      <c r="B5" s="461"/>
      <c r="C5" s="461"/>
      <c r="D5" s="561" t="s">
        <v>101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53" t="s">
        <v>370</v>
      </c>
      <c r="T5" s="38"/>
      <c r="U5" s="38"/>
      <c r="V5" s="37"/>
      <c r="W5" s="54"/>
      <c r="X5" s="55"/>
      <c r="Y5" s="463" t="s">
        <v>119</v>
      </c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562"/>
      <c r="AN5" s="33"/>
    </row>
    <row r="6" spans="1:43" s="20" customFormat="1" ht="4.95" customHeight="1" x14ac:dyDescent="0.3">
      <c r="A6" s="473"/>
      <c r="B6" s="474"/>
      <c r="C6" s="474"/>
      <c r="D6" s="474"/>
      <c r="E6" s="474"/>
      <c r="F6" s="474"/>
      <c r="G6" s="474"/>
      <c r="H6" s="474"/>
      <c r="I6" s="474"/>
      <c r="J6" s="474"/>
      <c r="K6" s="474"/>
      <c r="L6" s="474"/>
      <c r="M6" s="474"/>
      <c r="N6" s="474"/>
      <c r="O6" s="474"/>
      <c r="P6" s="474"/>
      <c r="Q6" s="474"/>
      <c r="R6" s="474"/>
      <c r="S6" s="474"/>
      <c r="T6" s="474"/>
      <c r="U6" s="474"/>
      <c r="V6" s="474"/>
      <c r="W6" s="474"/>
      <c r="X6" s="474"/>
      <c r="Y6" s="474"/>
      <c r="Z6" s="474"/>
      <c r="AA6" s="474"/>
      <c r="AB6" s="474"/>
      <c r="AC6" s="474"/>
      <c r="AD6" s="474"/>
      <c r="AE6" s="474"/>
      <c r="AF6" s="474"/>
      <c r="AG6" s="474"/>
      <c r="AH6" s="474"/>
      <c r="AI6" s="474"/>
      <c r="AJ6" s="474"/>
      <c r="AK6" s="474"/>
      <c r="AL6" s="474"/>
      <c r="AM6" s="474"/>
      <c r="AN6" s="475"/>
    </row>
    <row r="7" spans="1:43" s="20" customFormat="1" ht="24.75" customHeight="1" x14ac:dyDescent="0.3">
      <c r="A7" s="325" t="s">
        <v>399</v>
      </c>
      <c r="B7" s="326"/>
      <c r="C7" s="326"/>
      <c r="D7" s="326"/>
      <c r="E7" s="326"/>
      <c r="F7" s="326"/>
      <c r="G7" s="326"/>
      <c r="H7" s="326"/>
      <c r="I7" s="326"/>
      <c r="J7" s="327"/>
      <c r="K7" s="326" t="s">
        <v>400</v>
      </c>
      <c r="L7" s="326"/>
      <c r="M7" s="326"/>
      <c r="N7" s="326"/>
      <c r="O7" s="326"/>
      <c r="P7" s="327"/>
      <c r="Q7" s="326" t="s">
        <v>401</v>
      </c>
      <c r="R7" s="326"/>
      <c r="S7" s="326"/>
      <c r="T7" s="326"/>
      <c r="U7" s="327"/>
      <c r="V7" s="325" t="s">
        <v>402</v>
      </c>
      <c r="W7" s="326"/>
      <c r="X7" s="326"/>
      <c r="Y7" s="327"/>
      <c r="Z7" s="325" t="s">
        <v>49</v>
      </c>
      <c r="AA7" s="326"/>
      <c r="AB7" s="326"/>
      <c r="AC7" s="326"/>
      <c r="AD7" s="327"/>
      <c r="AE7" s="325" t="s">
        <v>429</v>
      </c>
      <c r="AF7" s="326"/>
      <c r="AG7" s="326"/>
      <c r="AH7" s="326"/>
      <c r="AI7" s="327"/>
      <c r="AJ7" s="525" t="str">
        <f>AG4</f>
        <v>m³-km</v>
      </c>
      <c r="AK7" s="328"/>
      <c r="AL7" s="328"/>
      <c r="AM7" s="328"/>
      <c r="AN7" s="328"/>
      <c r="AO7" s="32"/>
    </row>
    <row r="8" spans="1:43" s="20" customFormat="1" ht="48" customHeight="1" x14ac:dyDescent="0.3">
      <c r="A8" s="319" t="s">
        <v>746</v>
      </c>
      <c r="B8" s="320"/>
      <c r="C8" s="320"/>
      <c r="D8" s="320"/>
      <c r="E8" s="320"/>
      <c r="F8" s="320"/>
      <c r="G8" s="320"/>
      <c r="H8" s="320"/>
      <c r="I8" s="320"/>
      <c r="J8" s="321"/>
      <c r="K8" s="322">
        <f>+'9,1'!J50</f>
        <v>4530</v>
      </c>
      <c r="L8" s="323"/>
      <c r="M8" s="323"/>
      <c r="N8" s="323"/>
      <c r="O8" s="323"/>
      <c r="P8" s="441"/>
      <c r="Q8" s="323" t="s">
        <v>462</v>
      </c>
      <c r="R8" s="323"/>
      <c r="S8" s="323"/>
      <c r="T8" s="323"/>
      <c r="U8" s="441"/>
      <c r="V8" s="319" t="s">
        <v>380</v>
      </c>
      <c r="W8" s="320"/>
      <c r="X8" s="320"/>
      <c r="Y8" s="321"/>
      <c r="Z8" s="547">
        <f>+'9,1'!AK50</f>
        <v>17.850000000000001</v>
      </c>
      <c r="AA8" s="548"/>
      <c r="AB8" s="548"/>
      <c r="AC8" s="548"/>
      <c r="AD8" s="549"/>
      <c r="AE8" s="547">
        <f>ROUND((110100+26500-21600+12600+1300+23200+K8-100)/1000,1)</f>
        <v>156.5</v>
      </c>
      <c r="AF8" s="548"/>
      <c r="AG8" s="548"/>
      <c r="AH8" s="548"/>
      <c r="AI8" s="549"/>
      <c r="AJ8" s="324">
        <f>ROUND(Z8*AE8,1)</f>
        <v>2793.5</v>
      </c>
      <c r="AK8" s="324"/>
      <c r="AL8" s="324"/>
      <c r="AM8" s="324"/>
      <c r="AN8" s="324"/>
      <c r="AO8" s="24"/>
      <c r="AQ8" s="56"/>
    </row>
    <row r="9" spans="1:43" s="20" customFormat="1" ht="48" customHeight="1" x14ac:dyDescent="0.3">
      <c r="A9" s="319" t="s">
        <v>621</v>
      </c>
      <c r="B9" s="320"/>
      <c r="C9" s="320"/>
      <c r="D9" s="320"/>
      <c r="E9" s="320"/>
      <c r="F9" s="320"/>
      <c r="G9" s="320"/>
      <c r="H9" s="320"/>
      <c r="I9" s="320"/>
      <c r="J9" s="321"/>
      <c r="K9" s="322">
        <f>+'9,1'!J51</f>
        <v>5838</v>
      </c>
      <c r="L9" s="323"/>
      <c r="M9" s="323"/>
      <c r="N9" s="323"/>
      <c r="O9" s="323"/>
      <c r="P9" s="441"/>
      <c r="Q9" s="323" t="s">
        <v>462</v>
      </c>
      <c r="R9" s="323"/>
      <c r="S9" s="323"/>
      <c r="T9" s="323"/>
      <c r="U9" s="441"/>
      <c r="V9" s="319" t="str">
        <f>+'9,1'!V51</f>
        <v>VPB</v>
      </c>
      <c r="W9" s="320"/>
      <c r="X9" s="320"/>
      <c r="Y9" s="321"/>
      <c r="Z9" s="547">
        <f>+'9,1'!AK51</f>
        <v>17.84</v>
      </c>
      <c r="AA9" s="548"/>
      <c r="AB9" s="548"/>
      <c r="AC9" s="548"/>
      <c r="AD9" s="549"/>
      <c r="AE9" s="547">
        <f>ROUND((110100+26500-21600+12600+1300+23200+14000+K9-100)/1000,1)</f>
        <v>171.8</v>
      </c>
      <c r="AF9" s="548"/>
      <c r="AG9" s="548"/>
      <c r="AH9" s="548"/>
      <c r="AI9" s="549"/>
      <c r="AJ9" s="324">
        <f>ROUND(Z9*AE9,1)</f>
        <v>3064.9</v>
      </c>
      <c r="AK9" s="324"/>
      <c r="AL9" s="324"/>
      <c r="AM9" s="324"/>
      <c r="AN9" s="324"/>
      <c r="AO9" s="24"/>
      <c r="AQ9" s="56"/>
    </row>
    <row r="10" spans="1:43" s="20" customFormat="1" ht="48" customHeight="1" x14ac:dyDescent="0.3">
      <c r="A10" s="319" t="s">
        <v>622</v>
      </c>
      <c r="B10" s="320"/>
      <c r="C10" s="320"/>
      <c r="D10" s="320"/>
      <c r="E10" s="320"/>
      <c r="F10" s="320"/>
      <c r="G10" s="320"/>
      <c r="H10" s="320"/>
      <c r="I10" s="320"/>
      <c r="J10" s="321"/>
      <c r="K10" s="322">
        <f>+'9,1'!J52</f>
        <v>5838</v>
      </c>
      <c r="L10" s="323"/>
      <c r="M10" s="323"/>
      <c r="N10" s="323"/>
      <c r="O10" s="323"/>
      <c r="P10" s="441"/>
      <c r="Q10" s="323" t="s">
        <v>462</v>
      </c>
      <c r="R10" s="323"/>
      <c r="S10" s="323"/>
      <c r="T10" s="323"/>
      <c r="U10" s="441"/>
      <c r="V10" s="319" t="str">
        <f>+'9,1'!V52</f>
        <v>VPB</v>
      </c>
      <c r="W10" s="320"/>
      <c r="X10" s="320"/>
      <c r="Y10" s="321"/>
      <c r="Z10" s="547">
        <f>+'9,1'!AK52</f>
        <v>15.39</v>
      </c>
      <c r="AA10" s="548"/>
      <c r="AB10" s="548"/>
      <c r="AC10" s="548"/>
      <c r="AD10" s="549"/>
      <c r="AE10" s="547">
        <f>ROUND((110100+26500-21600+12600+1300+23200+14000+K10-100)/1000,1)</f>
        <v>171.8</v>
      </c>
      <c r="AF10" s="548"/>
      <c r="AG10" s="548"/>
      <c r="AH10" s="548"/>
      <c r="AI10" s="549"/>
      <c r="AJ10" s="324">
        <f>ROUND(Z10*AE10,1)</f>
        <v>2644</v>
      </c>
      <c r="AK10" s="324"/>
      <c r="AL10" s="324"/>
      <c r="AM10" s="324"/>
      <c r="AN10" s="324"/>
      <c r="AO10" s="24"/>
      <c r="AQ10" s="56"/>
    </row>
    <row r="11" spans="1:43" s="20" customFormat="1" ht="48" customHeight="1" x14ac:dyDescent="0.3">
      <c r="A11" s="319" t="s">
        <v>625</v>
      </c>
      <c r="B11" s="320"/>
      <c r="C11" s="320"/>
      <c r="D11" s="320"/>
      <c r="E11" s="320"/>
      <c r="F11" s="320"/>
      <c r="G11" s="320"/>
      <c r="H11" s="320"/>
      <c r="I11" s="320"/>
      <c r="J11" s="321"/>
      <c r="K11" s="322">
        <f>+'9,1'!J53</f>
        <v>5838</v>
      </c>
      <c r="L11" s="323"/>
      <c r="M11" s="323"/>
      <c r="N11" s="323"/>
      <c r="O11" s="323"/>
      <c r="P11" s="441"/>
      <c r="Q11" s="323" t="s">
        <v>462</v>
      </c>
      <c r="R11" s="323"/>
      <c r="S11" s="323"/>
      <c r="T11" s="323"/>
      <c r="U11" s="441"/>
      <c r="V11" s="319" t="str">
        <f>+'9,1'!V53</f>
        <v>VPB</v>
      </c>
      <c r="W11" s="320"/>
      <c r="X11" s="320"/>
      <c r="Y11" s="321"/>
      <c r="Z11" s="547">
        <f>+'9,1'!AK53</f>
        <v>20.56</v>
      </c>
      <c r="AA11" s="548"/>
      <c r="AB11" s="548"/>
      <c r="AC11" s="548"/>
      <c r="AD11" s="549"/>
      <c r="AE11" s="547">
        <f>ROUND((110100+26500-21600+12600+1300+23200+14000+K11-100)/1000,1)</f>
        <v>171.8</v>
      </c>
      <c r="AF11" s="548"/>
      <c r="AG11" s="548"/>
      <c r="AH11" s="548"/>
      <c r="AI11" s="549"/>
      <c r="AJ11" s="324">
        <f>ROUND(Z11*AE11,1)</f>
        <v>3532.2</v>
      </c>
      <c r="AK11" s="324"/>
      <c r="AL11" s="324"/>
      <c r="AM11" s="324"/>
      <c r="AN11" s="324"/>
      <c r="AO11" s="24"/>
      <c r="AQ11" s="56"/>
    </row>
    <row r="12" spans="1:43" s="20" customFormat="1" ht="48" customHeight="1" x14ac:dyDescent="0.3">
      <c r="A12" s="319" t="s">
        <v>625</v>
      </c>
      <c r="B12" s="320"/>
      <c r="C12" s="320"/>
      <c r="D12" s="320"/>
      <c r="E12" s="320"/>
      <c r="F12" s="320"/>
      <c r="G12" s="320"/>
      <c r="H12" s="320"/>
      <c r="I12" s="320"/>
      <c r="J12" s="321"/>
      <c r="K12" s="322">
        <f>+'9,1'!J54</f>
        <v>5838</v>
      </c>
      <c r="L12" s="323"/>
      <c r="M12" s="323"/>
      <c r="N12" s="323"/>
      <c r="O12" s="323"/>
      <c r="P12" s="441"/>
      <c r="Q12" s="323" t="s">
        <v>462</v>
      </c>
      <c r="R12" s="323"/>
      <c r="S12" s="323"/>
      <c r="T12" s="323"/>
      <c r="U12" s="441"/>
      <c r="V12" s="319" t="str">
        <f>+'9,1'!V54</f>
        <v>VPB</v>
      </c>
      <c r="W12" s="320"/>
      <c r="X12" s="320"/>
      <c r="Y12" s="321"/>
      <c r="Z12" s="547">
        <f>+'9,1'!AK54</f>
        <v>17.82</v>
      </c>
      <c r="AA12" s="548"/>
      <c r="AB12" s="548"/>
      <c r="AC12" s="548"/>
      <c r="AD12" s="549"/>
      <c r="AE12" s="547">
        <f>ROUND((110100+26500-21600+12600+1300+23200+14000+K12-100)/1000,1)</f>
        <v>171.8</v>
      </c>
      <c r="AF12" s="548"/>
      <c r="AG12" s="548"/>
      <c r="AH12" s="548"/>
      <c r="AI12" s="549"/>
      <c r="AJ12" s="324">
        <f>ROUND(Z12*AE12,1)</f>
        <v>3061.5</v>
      </c>
      <c r="AK12" s="324"/>
      <c r="AL12" s="324"/>
      <c r="AM12" s="324"/>
      <c r="AN12" s="324"/>
      <c r="AO12" s="24"/>
      <c r="AQ12" s="56"/>
    </row>
    <row r="13" spans="1:43" s="20" customFormat="1" ht="12.75" customHeight="1" x14ac:dyDescent="0.3">
      <c r="A13" s="333" t="s">
        <v>353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  <c r="AC13" s="333"/>
      <c r="AD13" s="333"/>
      <c r="AE13" s="333"/>
      <c r="AF13" s="333"/>
      <c r="AG13" s="333"/>
      <c r="AH13" s="333"/>
      <c r="AI13" s="333"/>
      <c r="AJ13" s="334">
        <f>SUM(AJ8:AN12)</f>
        <v>15096.099999999999</v>
      </c>
      <c r="AK13" s="334"/>
      <c r="AL13" s="334"/>
      <c r="AM13" s="334"/>
      <c r="AN13" s="334"/>
    </row>
    <row r="14" spans="1:43" s="20" customFormat="1" ht="12.75" customHeight="1" x14ac:dyDescent="0.3">
      <c r="A14" s="332" t="s">
        <v>382</v>
      </c>
      <c r="B14" s="332"/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  <c r="AA14" s="332"/>
      <c r="AB14" s="332"/>
      <c r="AC14" s="332"/>
      <c r="AD14" s="332"/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</row>
    <row r="15" spans="1:43" s="20" customFormat="1" ht="12.75" customHeight="1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</row>
    <row r="16" spans="1:43" s="20" customFormat="1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</row>
    <row r="17" spans="1:42" s="20" customFormat="1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</row>
    <row r="18" spans="1:42" s="20" customFormat="1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</row>
    <row r="19" spans="1:42" s="20" customFormat="1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P19"/>
    </row>
    <row r="20" spans="1:42" s="20" customFormat="1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</row>
    <row r="21" spans="1:42" s="20" customFormat="1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</row>
    <row r="22" spans="1:42" s="20" customFormat="1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  <c r="AP22"/>
    </row>
    <row r="23" spans="1:42" s="20" customFormat="1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</row>
    <row r="24" spans="1:42" s="20" customFormat="1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42" s="20" customFormat="1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42" s="20" customFormat="1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</row>
    <row r="27" spans="1:42" s="20" customFormat="1" ht="12.75" customHeight="1" x14ac:dyDescent="0.3">
      <c r="A27" s="335"/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</row>
    <row r="28" spans="1:42" s="20" customFormat="1" ht="12.75" customHeight="1" x14ac:dyDescent="0.3">
      <c r="A28" s="335"/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</row>
    <row r="29" spans="1:42" s="20" customFormat="1" ht="12.75" customHeight="1" x14ac:dyDescent="0.3">
      <c r="A29" s="335"/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</row>
    <row r="30" spans="1:42" s="20" customFormat="1" ht="12.75" customHeight="1" x14ac:dyDescent="0.3">
      <c r="A30" s="335"/>
      <c r="B30" s="335"/>
      <c r="C30" s="335"/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  <c r="V30" s="335"/>
      <c r="W30" s="335"/>
      <c r="X30" s="335"/>
      <c r="Y30" s="335"/>
      <c r="Z30" s="335"/>
      <c r="AA30" s="335"/>
      <c r="AB30" s="335"/>
      <c r="AC30" s="335"/>
      <c r="AD30" s="335"/>
      <c r="AE30" s="335"/>
      <c r="AF30" s="335"/>
      <c r="AG30" s="335"/>
      <c r="AH30" s="335"/>
      <c r="AI30" s="335"/>
      <c r="AJ30" s="335"/>
      <c r="AK30" s="335"/>
      <c r="AL30" s="335"/>
      <c r="AM30" s="335"/>
      <c r="AN30" s="335"/>
    </row>
    <row r="31" spans="1:42" s="20" customFormat="1" ht="23.7" customHeight="1" x14ac:dyDescent="0.3">
      <c r="A31" s="505" t="s">
        <v>935</v>
      </c>
      <c r="B31" s="439"/>
      <c r="C31" s="439"/>
      <c r="D31" s="439"/>
      <c r="E31" s="439"/>
      <c r="F31" s="439"/>
      <c r="G31" s="439"/>
      <c r="H31" s="439"/>
      <c r="I31" s="439"/>
      <c r="J31" s="439"/>
      <c r="K31" s="439"/>
      <c r="L31" s="439"/>
      <c r="M31" s="439"/>
      <c r="N31" s="439"/>
      <c r="O31" s="439"/>
      <c r="P31" s="439"/>
      <c r="Q31" s="439"/>
      <c r="R31" s="439"/>
      <c r="S31" s="439"/>
      <c r="T31" s="439"/>
      <c r="U31" s="505" t="s">
        <v>472</v>
      </c>
      <c r="V31" s="439"/>
      <c r="W31" s="439"/>
      <c r="X31" s="439"/>
      <c r="Y31" s="439"/>
      <c r="Z31" s="439"/>
      <c r="AA31" s="439"/>
      <c r="AB31" s="439"/>
      <c r="AC31" s="439"/>
      <c r="AD31" s="439"/>
      <c r="AE31" s="439"/>
      <c r="AF31" s="439"/>
      <c r="AG31" s="439"/>
      <c r="AH31" s="439"/>
      <c r="AI31" s="439"/>
      <c r="AJ31" s="439"/>
      <c r="AK31" s="439"/>
      <c r="AL31" s="439"/>
      <c r="AM31" s="439"/>
      <c r="AN31" s="439"/>
    </row>
    <row r="32" spans="1:42" s="20" customFormat="1" ht="12.75" customHeight="1" x14ac:dyDescent="0.3">
      <c r="A32" s="329"/>
      <c r="B32" s="330"/>
      <c r="C32" s="330"/>
      <c r="D32" s="331"/>
      <c r="E32" s="332" t="s">
        <v>383</v>
      </c>
      <c r="F32" s="332"/>
      <c r="G32" s="332"/>
      <c r="H32" s="332"/>
      <c r="I32" s="332"/>
      <c r="J32" s="332"/>
      <c r="K32" s="332"/>
      <c r="L32" s="332"/>
      <c r="M32" s="332"/>
      <c r="N32" s="332"/>
      <c r="O32" s="332"/>
      <c r="P32" s="332"/>
      <c r="Q32" s="332"/>
      <c r="R32" s="332"/>
      <c r="S32" s="332"/>
      <c r="T32" s="332"/>
      <c r="U32" s="332"/>
      <c r="V32" s="332"/>
      <c r="W32" s="332" t="s">
        <v>384</v>
      </c>
      <c r="X32" s="332"/>
      <c r="Y32" s="332"/>
      <c r="Z32" s="332"/>
      <c r="AA32" s="332"/>
      <c r="AB32" s="332"/>
      <c r="AC32" s="332"/>
      <c r="AD32" s="332"/>
      <c r="AE32" s="332"/>
      <c r="AF32" s="332"/>
      <c r="AG32" s="332"/>
      <c r="AH32" s="332"/>
      <c r="AI32" s="332"/>
      <c r="AJ32" s="332"/>
      <c r="AK32" s="332"/>
      <c r="AL32" s="332"/>
      <c r="AM32" s="332"/>
      <c r="AN32" s="332"/>
    </row>
    <row r="33" spans="1:40" s="20" customFormat="1" ht="12.75" customHeight="1" x14ac:dyDescent="0.3">
      <c r="A33" s="343"/>
      <c r="B33" s="343"/>
      <c r="C33" s="343"/>
      <c r="D33" s="343"/>
      <c r="E33" s="344" t="s">
        <v>385</v>
      </c>
      <c r="F33" s="344"/>
      <c r="G33" s="344"/>
      <c r="H33" s="344"/>
      <c r="I33" s="344"/>
      <c r="J33" s="344"/>
      <c r="K33" s="344"/>
      <c r="L33" s="344"/>
      <c r="M33" s="344"/>
      <c r="N33" s="344" t="s">
        <v>386</v>
      </c>
      <c r="O33" s="344"/>
      <c r="P33" s="344"/>
      <c r="Q33" s="344"/>
      <c r="R33" s="344"/>
      <c r="S33" s="344"/>
      <c r="T33" s="344"/>
      <c r="U33" s="344"/>
      <c r="V33" s="344"/>
      <c r="W33" s="344" t="s">
        <v>386</v>
      </c>
      <c r="X33" s="344"/>
      <c r="Y33" s="344"/>
      <c r="Z33" s="344"/>
      <c r="AA33" s="344"/>
      <c r="AB33" s="344"/>
      <c r="AC33" s="344"/>
      <c r="AD33" s="344"/>
      <c r="AE33" s="344"/>
      <c r="AF33" s="344" t="s">
        <v>387</v>
      </c>
      <c r="AG33" s="344"/>
      <c r="AH33" s="344"/>
      <c r="AI33" s="344"/>
      <c r="AJ33" s="344"/>
      <c r="AK33" s="344"/>
      <c r="AL33" s="344"/>
      <c r="AM33" s="344"/>
      <c r="AN33" s="344"/>
    </row>
    <row r="34" spans="1:40" s="20" customFormat="1" ht="12.75" customHeight="1" x14ac:dyDescent="0.3">
      <c r="A34" s="338" t="s">
        <v>388</v>
      </c>
      <c r="B34" s="338"/>
      <c r="C34" s="338"/>
      <c r="D34" s="338"/>
      <c r="E34" s="339" t="s">
        <v>389</v>
      </c>
      <c r="F34" s="339"/>
      <c r="G34" s="339"/>
      <c r="H34" s="339"/>
      <c r="I34" s="339"/>
      <c r="J34" s="339"/>
      <c r="K34" s="339"/>
      <c r="L34" s="339"/>
      <c r="M34" s="339"/>
      <c r="N34" s="340" t="s">
        <v>390</v>
      </c>
      <c r="O34" s="341"/>
      <c r="P34" s="341"/>
      <c r="Q34" s="341"/>
      <c r="R34" s="341"/>
      <c r="S34" s="341"/>
      <c r="T34" s="341"/>
      <c r="U34" s="341"/>
      <c r="V34" s="342"/>
      <c r="W34" s="339" t="s">
        <v>867</v>
      </c>
      <c r="X34" s="339"/>
      <c r="Y34" s="339"/>
      <c r="Z34" s="339"/>
      <c r="AA34" s="339"/>
      <c r="AB34" s="339"/>
      <c r="AC34" s="339"/>
      <c r="AD34" s="339"/>
      <c r="AE34" s="339"/>
      <c r="AF34" s="340" t="s">
        <v>391</v>
      </c>
      <c r="AG34" s="341"/>
      <c r="AH34" s="341"/>
      <c r="AI34" s="341"/>
      <c r="AJ34" s="341"/>
      <c r="AK34" s="341"/>
      <c r="AL34" s="341"/>
      <c r="AM34" s="341"/>
      <c r="AN34" s="342"/>
    </row>
    <row r="35" spans="1:40" s="20" customFormat="1" ht="12.75" customHeight="1" x14ac:dyDescent="0.3">
      <c r="A35" s="338" t="s">
        <v>392</v>
      </c>
      <c r="B35" s="338"/>
      <c r="C35" s="338"/>
      <c r="D35" s="338"/>
      <c r="E35" s="339" t="s">
        <v>393</v>
      </c>
      <c r="F35" s="339"/>
      <c r="G35" s="339"/>
      <c r="H35" s="339"/>
      <c r="I35" s="339"/>
      <c r="J35" s="339"/>
      <c r="K35" s="339"/>
      <c r="L35" s="339"/>
      <c r="M35" s="339"/>
      <c r="N35" s="340" t="s">
        <v>394</v>
      </c>
      <c r="O35" s="341"/>
      <c r="P35" s="341"/>
      <c r="Q35" s="341"/>
      <c r="R35" s="341"/>
      <c r="S35" s="341"/>
      <c r="T35" s="341"/>
      <c r="U35" s="341"/>
      <c r="V35" s="342"/>
      <c r="W35" s="339" t="s">
        <v>395</v>
      </c>
      <c r="X35" s="339"/>
      <c r="Y35" s="339"/>
      <c r="Z35" s="339"/>
      <c r="AA35" s="339"/>
      <c r="AB35" s="339"/>
      <c r="AC35" s="339"/>
      <c r="AD35" s="339"/>
      <c r="AE35" s="339"/>
      <c r="AF35" s="339" t="s">
        <v>396</v>
      </c>
      <c r="AG35" s="339"/>
      <c r="AH35" s="339"/>
      <c r="AI35" s="339"/>
      <c r="AJ35" s="339"/>
      <c r="AK35" s="339"/>
      <c r="AL35" s="339"/>
      <c r="AM35" s="339"/>
      <c r="AN35" s="339"/>
    </row>
    <row r="36" spans="1:40" s="20" customFormat="1" ht="16.350000000000001" customHeight="1" x14ac:dyDescent="0.3">
      <c r="A36" s="345" t="s">
        <v>397</v>
      </c>
      <c r="B36" s="346"/>
      <c r="C36" s="346"/>
      <c r="D36" s="347"/>
      <c r="E36" s="354"/>
      <c r="F36" s="355"/>
      <c r="G36" s="355"/>
      <c r="H36" s="355"/>
      <c r="I36" s="355"/>
      <c r="J36" s="355"/>
      <c r="K36" s="355"/>
      <c r="L36" s="355"/>
      <c r="M36" s="356"/>
      <c r="N36" s="354"/>
      <c r="O36" s="355"/>
      <c r="P36" s="355"/>
      <c r="Q36" s="355"/>
      <c r="R36" s="355"/>
      <c r="S36" s="355"/>
      <c r="T36" s="355"/>
      <c r="U36" s="355"/>
      <c r="V36" s="356"/>
      <c r="W36" s="354"/>
      <c r="X36" s="355"/>
      <c r="Y36" s="355"/>
      <c r="Z36" s="355"/>
      <c r="AA36" s="355"/>
      <c r="AB36" s="355"/>
      <c r="AC36" s="355"/>
      <c r="AD36" s="355"/>
      <c r="AE36" s="356"/>
      <c r="AF36" s="354"/>
      <c r="AG36" s="355"/>
      <c r="AH36" s="355"/>
      <c r="AI36" s="355"/>
      <c r="AJ36" s="355"/>
      <c r="AK36" s="355"/>
      <c r="AL36" s="355"/>
      <c r="AM36" s="355"/>
      <c r="AN36" s="356"/>
    </row>
    <row r="37" spans="1:40" s="20" customFormat="1" ht="12.75" customHeight="1" x14ac:dyDescent="0.3">
      <c r="A37" s="348"/>
      <c r="B37" s="349"/>
      <c r="C37" s="349"/>
      <c r="D37" s="350"/>
      <c r="E37" s="357"/>
      <c r="F37" s="358"/>
      <c r="G37" s="358"/>
      <c r="H37" s="358"/>
      <c r="I37" s="358"/>
      <c r="J37" s="358"/>
      <c r="K37" s="358"/>
      <c r="L37" s="358"/>
      <c r="M37" s="359"/>
      <c r="N37" s="357"/>
      <c r="O37" s="358"/>
      <c r="P37" s="358"/>
      <c r="Q37" s="358"/>
      <c r="R37" s="358"/>
      <c r="S37" s="358"/>
      <c r="T37" s="358"/>
      <c r="U37" s="358"/>
      <c r="V37" s="359"/>
      <c r="W37" s="357"/>
      <c r="X37" s="358"/>
      <c r="Y37" s="358"/>
      <c r="Z37" s="358"/>
      <c r="AA37" s="358"/>
      <c r="AB37" s="358"/>
      <c r="AC37" s="358"/>
      <c r="AD37" s="358"/>
      <c r="AE37" s="359"/>
      <c r="AF37" s="357"/>
      <c r="AG37" s="358"/>
      <c r="AH37" s="358"/>
      <c r="AI37" s="358"/>
      <c r="AJ37" s="358"/>
      <c r="AK37" s="358"/>
      <c r="AL37" s="358"/>
      <c r="AM37" s="358"/>
      <c r="AN37" s="359"/>
    </row>
    <row r="38" spans="1:40" s="20" customFormat="1" ht="12.75" customHeight="1" x14ac:dyDescent="0.3">
      <c r="A38" s="351"/>
      <c r="B38" s="352"/>
      <c r="C38" s="352"/>
      <c r="D38" s="353"/>
      <c r="E38" s="360"/>
      <c r="F38" s="361"/>
      <c r="G38" s="361"/>
      <c r="H38" s="361"/>
      <c r="I38" s="361"/>
      <c r="J38" s="361"/>
      <c r="K38" s="361"/>
      <c r="L38" s="361"/>
      <c r="M38" s="362"/>
      <c r="N38" s="360"/>
      <c r="O38" s="361"/>
      <c r="P38" s="361"/>
      <c r="Q38" s="361"/>
      <c r="R38" s="361"/>
      <c r="S38" s="361"/>
      <c r="T38" s="361"/>
      <c r="U38" s="361"/>
      <c r="V38" s="362"/>
      <c r="W38" s="360"/>
      <c r="X38" s="361"/>
      <c r="Y38" s="361"/>
      <c r="Z38" s="361"/>
      <c r="AA38" s="361"/>
      <c r="AB38" s="361"/>
      <c r="AC38" s="361"/>
      <c r="AD38" s="361"/>
      <c r="AE38" s="362"/>
      <c r="AF38" s="360"/>
      <c r="AG38" s="361"/>
      <c r="AH38" s="361"/>
      <c r="AI38" s="361"/>
      <c r="AJ38" s="361"/>
      <c r="AK38" s="361"/>
      <c r="AL38" s="361"/>
      <c r="AM38" s="361"/>
      <c r="AN38" s="362"/>
    </row>
  </sheetData>
  <mergeCells count="92">
    <mergeCell ref="AE8:AI8"/>
    <mergeCell ref="AJ8:AN8"/>
    <mergeCell ref="A8:J8"/>
    <mergeCell ref="K8:P8"/>
    <mergeCell ref="Q8:U8"/>
    <mergeCell ref="V8:Y8"/>
    <mergeCell ref="Z8:AD8"/>
    <mergeCell ref="Q11:U11"/>
    <mergeCell ref="V11:Y11"/>
    <mergeCell ref="Z11:AD11"/>
    <mergeCell ref="AE11:AI11"/>
    <mergeCell ref="AJ11:AN11"/>
    <mergeCell ref="AE10:AI10"/>
    <mergeCell ref="AJ10:AN10"/>
    <mergeCell ref="A12:J12"/>
    <mergeCell ref="K12:P12"/>
    <mergeCell ref="Q12:U12"/>
    <mergeCell ref="V12:Y12"/>
    <mergeCell ref="Z12:AD12"/>
    <mergeCell ref="AE12:AI12"/>
    <mergeCell ref="AJ12:AN12"/>
    <mergeCell ref="A10:J10"/>
    <mergeCell ref="K10:P10"/>
    <mergeCell ref="Q10:U10"/>
    <mergeCell ref="V10:Y10"/>
    <mergeCell ref="Z10:AD10"/>
    <mergeCell ref="A11:J11"/>
    <mergeCell ref="K11:P11"/>
    <mergeCell ref="A31:T31"/>
    <mergeCell ref="U31:AN31"/>
    <mergeCell ref="A14:AN14"/>
    <mergeCell ref="A15:T30"/>
    <mergeCell ref="U15:AN30"/>
    <mergeCell ref="K9:P9"/>
    <mergeCell ref="Q9:U9"/>
    <mergeCell ref="V9:Y9"/>
    <mergeCell ref="Z9:AD9"/>
    <mergeCell ref="A36:D38"/>
    <mergeCell ref="E36:M38"/>
    <mergeCell ref="N36:V38"/>
    <mergeCell ref="W36:AE38"/>
    <mergeCell ref="A32:D32"/>
    <mergeCell ref="E32:V32"/>
    <mergeCell ref="W32:AN32"/>
    <mergeCell ref="A33:D33"/>
    <mergeCell ref="E33:M33"/>
    <mergeCell ref="N33:V33"/>
    <mergeCell ref="W33:AE33"/>
    <mergeCell ref="AF33:AN33"/>
    <mergeCell ref="A13:AI13"/>
    <mergeCell ref="AJ13:AN13"/>
    <mergeCell ref="AE9:AI9"/>
    <mergeCell ref="AJ9:AN9"/>
    <mergeCell ref="AF36:AN38"/>
    <mergeCell ref="A34:D34"/>
    <mergeCell ref="E34:M34"/>
    <mergeCell ref="N34:V34"/>
    <mergeCell ref="W34:AE34"/>
    <mergeCell ref="AF34:AN34"/>
    <mergeCell ref="A35:D35"/>
    <mergeCell ref="E35:M35"/>
    <mergeCell ref="N35:V35"/>
    <mergeCell ref="W35:AE35"/>
    <mergeCell ref="AF35:AN35"/>
    <mergeCell ref="A9:J9"/>
    <mergeCell ref="AG4:AH4"/>
    <mergeCell ref="AI4:AJ4"/>
    <mergeCell ref="AK4:AN4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6:AN6"/>
    <mergeCell ref="A7:J7"/>
    <mergeCell ref="K7:P7"/>
    <mergeCell ref="Q7:U7"/>
    <mergeCell ref="V7:Y7"/>
    <mergeCell ref="Z7:AD7"/>
    <mergeCell ref="AE7:AI7"/>
    <mergeCell ref="AJ7:AN7"/>
    <mergeCell ref="A1:H2"/>
    <mergeCell ref="I1:AD2"/>
    <mergeCell ref="AE1:AN2"/>
    <mergeCell ref="A3:C3"/>
    <mergeCell ref="D3:AF3"/>
    <mergeCell ref="AG3:AI3"/>
    <mergeCell ref="AJ3:AM3"/>
  </mergeCells>
  <printOptions horizontalCentered="1"/>
  <pageMargins left="0.70866141732283472" right="0.70866141732283472" top="0.74803149606299213" bottom="0.74803149606299213" header="0.31496062992125984" footer="0.31496062992125984"/>
  <pageSetup scale="84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CEA07-D073-4780-89B9-3BAE608FD0D3}">
  <sheetPr>
    <tabColor theme="0"/>
    <pageSetUpPr fitToPage="1"/>
  </sheetPr>
  <dimension ref="A1:AQ173"/>
  <sheetViews>
    <sheetView view="pageBreakPreview" topLeftCell="A144" zoomScaleNormal="100" zoomScaleSheetLayoutView="100" workbookViewId="0">
      <selection activeCell="A150" sqref="A150:AQ150"/>
    </sheetView>
  </sheetViews>
  <sheetFormatPr baseColWidth="10" defaultColWidth="11.44140625" defaultRowHeight="14.4" x14ac:dyDescent="0.3"/>
  <cols>
    <col min="1" max="12" width="2.6640625" style="20" customWidth="1"/>
    <col min="13" max="13" width="3" style="20" customWidth="1"/>
    <col min="14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27" width="3" style="20" customWidth="1"/>
    <col min="28" max="35" width="2.6640625" style="20" customWidth="1"/>
    <col min="36" max="36" width="2.88671875" style="20" customWidth="1"/>
    <col min="37" max="41" width="2.6640625" style="20" customWidth="1"/>
    <col min="42" max="43" width="2.109375" style="20" customWidth="1"/>
  </cols>
  <sheetData>
    <row r="1" spans="1:43" s="20" customFormat="1" ht="20.399999999999999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3" s="20" customFormat="1" ht="26.4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3" s="20" customFormat="1" ht="2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3" s="20" customFormat="1" ht="15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>
        <v>11</v>
      </c>
      <c r="Z4" s="468"/>
      <c r="AA4" s="44"/>
      <c r="AB4" s="467" t="s">
        <v>366</v>
      </c>
      <c r="AC4" s="467"/>
      <c r="AD4" s="469">
        <v>11.6</v>
      </c>
      <c r="AE4" s="469"/>
      <c r="AF4" s="469"/>
      <c r="AG4" s="34" t="s">
        <v>367</v>
      </c>
      <c r="AH4" s="35"/>
      <c r="AI4" s="36"/>
      <c r="AJ4" s="491" t="s">
        <v>40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3" s="20" customFormat="1" ht="17.399999999999999" customHeight="1" x14ac:dyDescent="0.3">
      <c r="A5" s="460" t="s">
        <v>369</v>
      </c>
      <c r="B5" s="461"/>
      <c r="C5" s="461"/>
      <c r="D5" s="462" t="s">
        <v>120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">
        <v>126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</row>
    <row r="6" spans="1:43" s="20" customFormat="1" ht="7.2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3" s="20" customFormat="1" ht="25.2" customHeight="1" x14ac:dyDescent="0.3">
      <c r="A7" s="325" t="s">
        <v>435</v>
      </c>
      <c r="B7" s="326"/>
      <c r="C7" s="326"/>
      <c r="D7" s="326"/>
      <c r="E7" s="327"/>
      <c r="F7" s="325" t="s">
        <v>436</v>
      </c>
      <c r="G7" s="326"/>
      <c r="H7" s="326"/>
      <c r="I7" s="326"/>
      <c r="J7" s="327"/>
      <c r="K7" s="412" t="s">
        <v>373</v>
      </c>
      <c r="L7" s="413"/>
      <c r="M7" s="413"/>
      <c r="N7" s="413"/>
      <c r="O7" s="413"/>
      <c r="P7" s="413"/>
      <c r="Q7" s="414"/>
      <c r="R7" s="412" t="s">
        <v>437</v>
      </c>
      <c r="S7" s="413"/>
      <c r="T7" s="413"/>
      <c r="U7" s="413"/>
      <c r="V7" s="413"/>
      <c r="W7" s="413"/>
      <c r="X7" s="325" t="s">
        <v>438</v>
      </c>
      <c r="Y7" s="326"/>
      <c r="Z7" s="326"/>
      <c r="AA7" s="326"/>
      <c r="AB7" s="326"/>
      <c r="AC7" s="327"/>
      <c r="AD7" s="328" t="s">
        <v>402</v>
      </c>
      <c r="AE7" s="328"/>
      <c r="AF7" s="328"/>
      <c r="AG7" s="328"/>
      <c r="AH7" s="328"/>
      <c r="AI7" s="328"/>
      <c r="AJ7" s="328"/>
      <c r="AK7" s="325" t="s">
        <v>377</v>
      </c>
      <c r="AL7" s="326"/>
      <c r="AM7" s="326"/>
      <c r="AN7" s="326"/>
      <c r="AO7" s="326"/>
      <c r="AP7" s="326"/>
      <c r="AQ7" s="327"/>
    </row>
    <row r="8" spans="1:43" s="36" customFormat="1" ht="13.2" customHeight="1" x14ac:dyDescent="0.3">
      <c r="A8" s="402">
        <v>14</v>
      </c>
      <c r="B8" s="403"/>
      <c r="C8" s="403"/>
      <c r="D8" s="403"/>
      <c r="E8" s="404"/>
      <c r="F8" s="402">
        <v>1</v>
      </c>
      <c r="G8" s="403"/>
      <c r="H8" s="403"/>
      <c r="I8" s="403"/>
      <c r="J8" s="404"/>
      <c r="K8" s="504">
        <v>508.12</v>
      </c>
      <c r="L8" s="499"/>
      <c r="M8" s="499"/>
      <c r="N8" s="499"/>
      <c r="O8" s="499"/>
      <c r="P8" s="499"/>
      <c r="Q8" s="500"/>
      <c r="R8" s="393">
        <v>36.72</v>
      </c>
      <c r="S8" s="394"/>
      <c r="T8" s="394"/>
      <c r="U8" s="394"/>
      <c r="V8" s="394"/>
      <c r="W8" s="395"/>
      <c r="X8" s="567">
        <v>1551.587</v>
      </c>
      <c r="Y8" s="568"/>
      <c r="Z8" s="568"/>
      <c r="AA8" s="568"/>
      <c r="AB8" s="568"/>
      <c r="AC8" s="569"/>
      <c r="AD8" s="402" t="s">
        <v>421</v>
      </c>
      <c r="AE8" s="403"/>
      <c r="AF8" s="403"/>
      <c r="AG8" s="403"/>
      <c r="AH8" s="403"/>
      <c r="AI8" s="403"/>
      <c r="AJ8" s="404"/>
      <c r="AK8" s="455">
        <v>1</v>
      </c>
      <c r="AL8" s="456"/>
      <c r="AM8" s="456"/>
      <c r="AN8" s="456"/>
      <c r="AO8" s="456"/>
      <c r="AP8" s="456"/>
      <c r="AQ8" s="457"/>
    </row>
    <row r="9" spans="1:43" s="36" customFormat="1" ht="13.2" customHeight="1" x14ac:dyDescent="0.3">
      <c r="A9" s="402">
        <v>14</v>
      </c>
      <c r="B9" s="403"/>
      <c r="C9" s="403"/>
      <c r="D9" s="403"/>
      <c r="E9" s="404"/>
      <c r="F9" s="402">
        <v>2</v>
      </c>
      <c r="G9" s="403"/>
      <c r="H9" s="403"/>
      <c r="I9" s="403"/>
      <c r="J9" s="404"/>
      <c r="K9" s="504">
        <v>508.8</v>
      </c>
      <c r="L9" s="499"/>
      <c r="M9" s="499"/>
      <c r="N9" s="499"/>
      <c r="O9" s="499"/>
      <c r="P9" s="499"/>
      <c r="Q9" s="500"/>
      <c r="R9" s="393">
        <v>38.46</v>
      </c>
      <c r="S9" s="394"/>
      <c r="T9" s="394"/>
      <c r="U9" s="394"/>
      <c r="V9" s="394"/>
      <c r="W9" s="395"/>
      <c r="X9" s="567">
        <v>1551.6130000000001</v>
      </c>
      <c r="Y9" s="568"/>
      <c r="Z9" s="568"/>
      <c r="AA9" s="568"/>
      <c r="AB9" s="568"/>
      <c r="AC9" s="569"/>
      <c r="AD9" s="402" t="s">
        <v>421</v>
      </c>
      <c r="AE9" s="403"/>
      <c r="AF9" s="403"/>
      <c r="AG9" s="403"/>
      <c r="AH9" s="403"/>
      <c r="AI9" s="403"/>
      <c r="AJ9" s="404"/>
      <c r="AK9" s="455">
        <v>1</v>
      </c>
      <c r="AL9" s="456"/>
      <c r="AM9" s="456"/>
      <c r="AN9" s="456"/>
      <c r="AO9" s="456"/>
      <c r="AP9" s="456"/>
      <c r="AQ9" s="457"/>
    </row>
    <row r="10" spans="1:43" s="36" customFormat="1" ht="13.2" customHeight="1" x14ac:dyDescent="0.3">
      <c r="A10" s="402">
        <v>14</v>
      </c>
      <c r="B10" s="403"/>
      <c r="C10" s="403"/>
      <c r="D10" s="403"/>
      <c r="E10" s="404"/>
      <c r="F10" s="402">
        <v>3</v>
      </c>
      <c r="G10" s="403"/>
      <c r="H10" s="403"/>
      <c r="I10" s="403"/>
      <c r="J10" s="404"/>
      <c r="K10" s="504">
        <v>509.48</v>
      </c>
      <c r="L10" s="499"/>
      <c r="M10" s="499"/>
      <c r="N10" s="499"/>
      <c r="O10" s="499"/>
      <c r="P10" s="499"/>
      <c r="Q10" s="500"/>
      <c r="R10" s="393">
        <v>40.18</v>
      </c>
      <c r="S10" s="394"/>
      <c r="T10" s="394"/>
      <c r="U10" s="394"/>
      <c r="V10" s="394"/>
      <c r="W10" s="395"/>
      <c r="X10" s="567">
        <v>1551.6020000000001</v>
      </c>
      <c r="Y10" s="568"/>
      <c r="Z10" s="568"/>
      <c r="AA10" s="568"/>
      <c r="AB10" s="568"/>
      <c r="AC10" s="569"/>
      <c r="AD10" s="402" t="s">
        <v>421</v>
      </c>
      <c r="AE10" s="403"/>
      <c r="AF10" s="403"/>
      <c r="AG10" s="403"/>
      <c r="AH10" s="403"/>
      <c r="AI10" s="403"/>
      <c r="AJ10" s="404"/>
      <c r="AK10" s="455">
        <v>1</v>
      </c>
      <c r="AL10" s="456"/>
      <c r="AM10" s="456"/>
      <c r="AN10" s="456"/>
      <c r="AO10" s="456"/>
      <c r="AP10" s="456"/>
      <c r="AQ10" s="457"/>
    </row>
    <row r="11" spans="1:43" s="36" customFormat="1" ht="13.2" customHeight="1" x14ac:dyDescent="0.3">
      <c r="A11" s="402">
        <v>14</v>
      </c>
      <c r="B11" s="403"/>
      <c r="C11" s="403"/>
      <c r="D11" s="403"/>
      <c r="E11" s="404"/>
      <c r="F11" s="402">
        <v>4</v>
      </c>
      <c r="G11" s="403"/>
      <c r="H11" s="403"/>
      <c r="I11" s="403"/>
      <c r="J11" s="404"/>
      <c r="K11" s="504">
        <v>510.24</v>
      </c>
      <c r="L11" s="499"/>
      <c r="M11" s="499"/>
      <c r="N11" s="499"/>
      <c r="O11" s="499"/>
      <c r="P11" s="499"/>
      <c r="Q11" s="500"/>
      <c r="R11" s="393">
        <v>41.87</v>
      </c>
      <c r="S11" s="394"/>
      <c r="T11" s="394"/>
      <c r="U11" s="394"/>
      <c r="V11" s="394"/>
      <c r="W11" s="395"/>
      <c r="X11" s="567">
        <v>1551.5920000000001</v>
      </c>
      <c r="Y11" s="568"/>
      <c r="Z11" s="568"/>
      <c r="AA11" s="568"/>
      <c r="AB11" s="568"/>
      <c r="AC11" s="569"/>
      <c r="AD11" s="402" t="s">
        <v>421</v>
      </c>
      <c r="AE11" s="403"/>
      <c r="AF11" s="403"/>
      <c r="AG11" s="403"/>
      <c r="AH11" s="403"/>
      <c r="AI11" s="403"/>
      <c r="AJ11" s="404"/>
      <c r="AK11" s="455">
        <v>1</v>
      </c>
      <c r="AL11" s="456"/>
      <c r="AM11" s="456"/>
      <c r="AN11" s="456"/>
      <c r="AO11" s="456"/>
      <c r="AP11" s="456"/>
      <c r="AQ11" s="457"/>
    </row>
    <row r="12" spans="1:43" s="36" customFormat="1" ht="13.2" customHeight="1" x14ac:dyDescent="0.3">
      <c r="A12" s="402">
        <v>14</v>
      </c>
      <c r="B12" s="403"/>
      <c r="C12" s="403"/>
      <c r="D12" s="403"/>
      <c r="E12" s="404"/>
      <c r="F12" s="402">
        <v>5</v>
      </c>
      <c r="G12" s="403"/>
      <c r="H12" s="403"/>
      <c r="I12" s="403"/>
      <c r="J12" s="404"/>
      <c r="K12" s="504">
        <v>510.89</v>
      </c>
      <c r="L12" s="499"/>
      <c r="M12" s="499"/>
      <c r="N12" s="499"/>
      <c r="O12" s="499"/>
      <c r="P12" s="499"/>
      <c r="Q12" s="500"/>
      <c r="R12" s="393">
        <v>43.61</v>
      </c>
      <c r="S12" s="394"/>
      <c r="T12" s="394"/>
      <c r="U12" s="394"/>
      <c r="V12" s="394"/>
      <c r="W12" s="395"/>
      <c r="X12" s="567">
        <v>1551.607</v>
      </c>
      <c r="Y12" s="568"/>
      <c r="Z12" s="568"/>
      <c r="AA12" s="568"/>
      <c r="AB12" s="568"/>
      <c r="AC12" s="569"/>
      <c r="AD12" s="402" t="s">
        <v>421</v>
      </c>
      <c r="AE12" s="403"/>
      <c r="AF12" s="403"/>
      <c r="AG12" s="403"/>
      <c r="AH12" s="403"/>
      <c r="AI12" s="403"/>
      <c r="AJ12" s="404"/>
      <c r="AK12" s="455">
        <v>1</v>
      </c>
      <c r="AL12" s="456"/>
      <c r="AM12" s="456"/>
      <c r="AN12" s="456"/>
      <c r="AO12" s="456"/>
      <c r="AP12" s="456"/>
      <c r="AQ12" s="457"/>
    </row>
    <row r="13" spans="1:43" s="36" customFormat="1" ht="13.2" customHeight="1" x14ac:dyDescent="0.3">
      <c r="A13" s="402">
        <v>14</v>
      </c>
      <c r="B13" s="403"/>
      <c r="C13" s="403"/>
      <c r="D13" s="403"/>
      <c r="E13" s="404"/>
      <c r="F13" s="402">
        <v>6</v>
      </c>
      <c r="G13" s="403"/>
      <c r="H13" s="403"/>
      <c r="I13" s="403"/>
      <c r="J13" s="404"/>
      <c r="K13" s="504">
        <v>511.63</v>
      </c>
      <c r="L13" s="499"/>
      <c r="M13" s="499"/>
      <c r="N13" s="499"/>
      <c r="O13" s="499"/>
      <c r="P13" s="499"/>
      <c r="Q13" s="500"/>
      <c r="R13" s="393">
        <v>45.29</v>
      </c>
      <c r="S13" s="394"/>
      <c r="T13" s="394"/>
      <c r="U13" s="394"/>
      <c r="V13" s="394"/>
      <c r="W13" s="395"/>
      <c r="X13" s="567">
        <v>1551.595</v>
      </c>
      <c r="Y13" s="568"/>
      <c r="Z13" s="568"/>
      <c r="AA13" s="568"/>
      <c r="AB13" s="568"/>
      <c r="AC13" s="569"/>
      <c r="AD13" s="402" t="s">
        <v>421</v>
      </c>
      <c r="AE13" s="403"/>
      <c r="AF13" s="403"/>
      <c r="AG13" s="403"/>
      <c r="AH13" s="403"/>
      <c r="AI13" s="403"/>
      <c r="AJ13" s="404"/>
      <c r="AK13" s="455">
        <v>1</v>
      </c>
      <c r="AL13" s="456"/>
      <c r="AM13" s="456"/>
      <c r="AN13" s="456"/>
      <c r="AO13" s="456"/>
      <c r="AP13" s="456"/>
      <c r="AQ13" s="457"/>
    </row>
    <row r="14" spans="1:43" s="36" customFormat="1" ht="13.2" customHeight="1" x14ac:dyDescent="0.3">
      <c r="A14" s="402">
        <v>15</v>
      </c>
      <c r="B14" s="403"/>
      <c r="C14" s="403"/>
      <c r="D14" s="403"/>
      <c r="E14" s="404"/>
      <c r="F14" s="402">
        <v>1</v>
      </c>
      <c r="G14" s="403"/>
      <c r="H14" s="403"/>
      <c r="I14" s="403"/>
      <c r="J14" s="404"/>
      <c r="K14" s="504">
        <v>509.37</v>
      </c>
      <c r="L14" s="499"/>
      <c r="M14" s="499"/>
      <c r="N14" s="499"/>
      <c r="O14" s="499"/>
      <c r="P14" s="499"/>
      <c r="Q14" s="500"/>
      <c r="R14" s="393">
        <v>35.6</v>
      </c>
      <c r="S14" s="394"/>
      <c r="T14" s="394"/>
      <c r="U14" s="394"/>
      <c r="V14" s="394"/>
      <c r="W14" s="395"/>
      <c r="X14" s="567">
        <v>1549.8</v>
      </c>
      <c r="Y14" s="568"/>
      <c r="Z14" s="568"/>
      <c r="AA14" s="568"/>
      <c r="AB14" s="568"/>
      <c r="AC14" s="569"/>
      <c r="AD14" s="402" t="s">
        <v>421</v>
      </c>
      <c r="AE14" s="403"/>
      <c r="AF14" s="403"/>
      <c r="AG14" s="403"/>
      <c r="AH14" s="403"/>
      <c r="AI14" s="403"/>
      <c r="AJ14" s="404"/>
      <c r="AK14" s="455">
        <v>1</v>
      </c>
      <c r="AL14" s="456"/>
      <c r="AM14" s="456"/>
      <c r="AN14" s="456"/>
      <c r="AO14" s="456"/>
      <c r="AP14" s="456"/>
      <c r="AQ14" s="457"/>
    </row>
    <row r="15" spans="1:43" s="36" customFormat="1" ht="13.2" customHeight="1" x14ac:dyDescent="0.3">
      <c r="A15" s="402">
        <v>15</v>
      </c>
      <c r="B15" s="403"/>
      <c r="C15" s="403"/>
      <c r="D15" s="403"/>
      <c r="E15" s="404"/>
      <c r="F15" s="402">
        <v>2</v>
      </c>
      <c r="G15" s="403"/>
      <c r="H15" s="403"/>
      <c r="I15" s="403"/>
      <c r="J15" s="404"/>
      <c r="K15" s="504">
        <v>510.18</v>
      </c>
      <c r="L15" s="499"/>
      <c r="M15" s="499"/>
      <c r="N15" s="499"/>
      <c r="O15" s="499"/>
      <c r="P15" s="499"/>
      <c r="Q15" s="500"/>
      <c r="R15" s="393">
        <v>37.36</v>
      </c>
      <c r="S15" s="394"/>
      <c r="T15" s="394"/>
      <c r="U15" s="394"/>
      <c r="V15" s="394"/>
      <c r="W15" s="395"/>
      <c r="X15" s="567">
        <v>1549.789</v>
      </c>
      <c r="Y15" s="568"/>
      <c r="Z15" s="568"/>
      <c r="AA15" s="568"/>
      <c r="AB15" s="568"/>
      <c r="AC15" s="569"/>
      <c r="AD15" s="402" t="s">
        <v>421</v>
      </c>
      <c r="AE15" s="403"/>
      <c r="AF15" s="403"/>
      <c r="AG15" s="403"/>
      <c r="AH15" s="403"/>
      <c r="AI15" s="403"/>
      <c r="AJ15" s="404"/>
      <c r="AK15" s="455">
        <v>1</v>
      </c>
      <c r="AL15" s="456"/>
      <c r="AM15" s="456"/>
      <c r="AN15" s="456"/>
      <c r="AO15" s="456"/>
      <c r="AP15" s="456"/>
      <c r="AQ15" s="457"/>
    </row>
    <row r="16" spans="1:43" s="36" customFormat="1" ht="13.2" x14ac:dyDescent="0.3">
      <c r="A16" s="402">
        <v>15</v>
      </c>
      <c r="B16" s="403"/>
      <c r="C16" s="403"/>
      <c r="D16" s="403"/>
      <c r="E16" s="404"/>
      <c r="F16" s="402">
        <v>4</v>
      </c>
      <c r="G16" s="403"/>
      <c r="H16" s="403"/>
      <c r="I16" s="403"/>
      <c r="J16" s="404"/>
      <c r="K16" s="504">
        <v>511.59</v>
      </c>
      <c r="L16" s="499"/>
      <c r="M16" s="499"/>
      <c r="N16" s="499"/>
      <c r="O16" s="499"/>
      <c r="P16" s="499"/>
      <c r="Q16" s="500"/>
      <c r="R16" s="393">
        <v>40.770000000000003</v>
      </c>
      <c r="S16" s="394"/>
      <c r="T16" s="394"/>
      <c r="U16" s="394"/>
      <c r="V16" s="394"/>
      <c r="W16" s="395"/>
      <c r="X16" s="567">
        <v>1549.8119999999999</v>
      </c>
      <c r="Y16" s="568"/>
      <c r="Z16" s="568"/>
      <c r="AA16" s="568"/>
      <c r="AB16" s="568"/>
      <c r="AC16" s="569"/>
      <c r="AD16" s="402" t="s">
        <v>421</v>
      </c>
      <c r="AE16" s="403"/>
      <c r="AF16" s="403"/>
      <c r="AG16" s="403"/>
      <c r="AH16" s="403"/>
      <c r="AI16" s="403"/>
      <c r="AJ16" s="404"/>
      <c r="AK16" s="455">
        <v>1</v>
      </c>
      <c r="AL16" s="456"/>
      <c r="AM16" s="456"/>
      <c r="AN16" s="456"/>
      <c r="AO16" s="456"/>
      <c r="AP16" s="456"/>
      <c r="AQ16" s="457"/>
    </row>
    <row r="17" spans="1:43" s="36" customFormat="1" ht="13.2" x14ac:dyDescent="0.3">
      <c r="A17" s="402">
        <v>15</v>
      </c>
      <c r="B17" s="403"/>
      <c r="C17" s="403"/>
      <c r="D17" s="403"/>
      <c r="E17" s="404"/>
      <c r="F17" s="402">
        <v>5</v>
      </c>
      <c r="G17" s="403"/>
      <c r="H17" s="403"/>
      <c r="I17" s="403"/>
      <c r="J17" s="404"/>
      <c r="K17" s="504">
        <v>512.21</v>
      </c>
      <c r="L17" s="499"/>
      <c r="M17" s="499"/>
      <c r="N17" s="499"/>
      <c r="O17" s="499"/>
      <c r="P17" s="499"/>
      <c r="Q17" s="500"/>
      <c r="R17" s="393">
        <v>42.59</v>
      </c>
      <c r="S17" s="394"/>
      <c r="T17" s="394"/>
      <c r="U17" s="394"/>
      <c r="V17" s="394"/>
      <c r="W17" s="395"/>
      <c r="X17" s="567">
        <v>1549.837</v>
      </c>
      <c r="Y17" s="568"/>
      <c r="Z17" s="568"/>
      <c r="AA17" s="568"/>
      <c r="AB17" s="568"/>
      <c r="AC17" s="569"/>
      <c r="AD17" s="402" t="s">
        <v>421</v>
      </c>
      <c r="AE17" s="403"/>
      <c r="AF17" s="403"/>
      <c r="AG17" s="403"/>
      <c r="AH17" s="403"/>
      <c r="AI17" s="403"/>
      <c r="AJ17" s="404"/>
      <c r="AK17" s="455">
        <v>1</v>
      </c>
      <c r="AL17" s="456"/>
      <c r="AM17" s="456"/>
      <c r="AN17" s="456"/>
      <c r="AO17" s="456"/>
      <c r="AP17" s="456"/>
      <c r="AQ17" s="457"/>
    </row>
    <row r="18" spans="1:43" s="36" customFormat="1" ht="13.2" x14ac:dyDescent="0.3">
      <c r="A18" s="402">
        <v>15</v>
      </c>
      <c r="B18" s="403"/>
      <c r="C18" s="403"/>
      <c r="D18" s="403"/>
      <c r="E18" s="404"/>
      <c r="F18" s="402">
        <v>6</v>
      </c>
      <c r="G18" s="403"/>
      <c r="H18" s="403"/>
      <c r="I18" s="403"/>
      <c r="J18" s="404"/>
      <c r="K18" s="504">
        <v>513.51</v>
      </c>
      <c r="L18" s="499"/>
      <c r="M18" s="499"/>
      <c r="N18" s="499"/>
      <c r="O18" s="499"/>
      <c r="P18" s="499"/>
      <c r="Q18" s="500"/>
      <c r="R18" s="393">
        <v>43.36</v>
      </c>
      <c r="S18" s="394"/>
      <c r="T18" s="394"/>
      <c r="U18" s="394"/>
      <c r="V18" s="394"/>
      <c r="W18" s="395"/>
      <c r="X18" s="567">
        <v>1549.79</v>
      </c>
      <c r="Y18" s="568"/>
      <c r="Z18" s="568"/>
      <c r="AA18" s="568"/>
      <c r="AB18" s="568"/>
      <c r="AC18" s="569"/>
      <c r="AD18" s="402" t="s">
        <v>421</v>
      </c>
      <c r="AE18" s="403"/>
      <c r="AF18" s="403"/>
      <c r="AG18" s="403"/>
      <c r="AH18" s="403"/>
      <c r="AI18" s="403"/>
      <c r="AJ18" s="404"/>
      <c r="AK18" s="455">
        <v>1</v>
      </c>
      <c r="AL18" s="456"/>
      <c r="AM18" s="456"/>
      <c r="AN18" s="456"/>
      <c r="AO18" s="456"/>
      <c r="AP18" s="456"/>
      <c r="AQ18" s="457"/>
    </row>
    <row r="19" spans="1:43" s="36" customFormat="1" ht="13.2" x14ac:dyDescent="0.3">
      <c r="A19" s="402">
        <v>15</v>
      </c>
      <c r="B19" s="403"/>
      <c r="C19" s="403"/>
      <c r="D19" s="403"/>
      <c r="E19" s="404"/>
      <c r="F19" s="402">
        <v>7</v>
      </c>
      <c r="G19" s="403"/>
      <c r="H19" s="403"/>
      <c r="I19" s="403"/>
      <c r="J19" s="404"/>
      <c r="K19" s="504">
        <v>515.72</v>
      </c>
      <c r="L19" s="499"/>
      <c r="M19" s="499"/>
      <c r="N19" s="499"/>
      <c r="O19" s="499"/>
      <c r="P19" s="499"/>
      <c r="Q19" s="500"/>
      <c r="R19" s="393">
        <v>43.67</v>
      </c>
      <c r="S19" s="394"/>
      <c r="T19" s="394"/>
      <c r="U19" s="394"/>
      <c r="V19" s="394"/>
      <c r="W19" s="395"/>
      <c r="X19" s="567">
        <v>1549.7840000000001</v>
      </c>
      <c r="Y19" s="568"/>
      <c r="Z19" s="568"/>
      <c r="AA19" s="568"/>
      <c r="AB19" s="568"/>
      <c r="AC19" s="569"/>
      <c r="AD19" s="402" t="s">
        <v>421</v>
      </c>
      <c r="AE19" s="403"/>
      <c r="AF19" s="403"/>
      <c r="AG19" s="403"/>
      <c r="AH19" s="403"/>
      <c r="AI19" s="403"/>
      <c r="AJ19" s="404"/>
      <c r="AK19" s="455">
        <v>1</v>
      </c>
      <c r="AL19" s="456"/>
      <c r="AM19" s="456"/>
      <c r="AN19" s="456"/>
      <c r="AO19" s="456"/>
      <c r="AP19" s="456"/>
      <c r="AQ19" s="457"/>
    </row>
    <row r="20" spans="1:43" s="36" customFormat="1" ht="13.2" x14ac:dyDescent="0.3">
      <c r="A20" s="402">
        <v>15</v>
      </c>
      <c r="B20" s="403"/>
      <c r="C20" s="403"/>
      <c r="D20" s="403"/>
      <c r="E20" s="404"/>
      <c r="F20" s="402">
        <v>8</v>
      </c>
      <c r="G20" s="403"/>
      <c r="H20" s="403"/>
      <c r="I20" s="403"/>
      <c r="J20" s="404"/>
      <c r="K20" s="504">
        <v>517.77</v>
      </c>
      <c r="L20" s="499"/>
      <c r="M20" s="499"/>
      <c r="N20" s="499"/>
      <c r="O20" s="499"/>
      <c r="P20" s="499"/>
      <c r="Q20" s="500"/>
      <c r="R20" s="393">
        <v>44.16</v>
      </c>
      <c r="S20" s="394"/>
      <c r="T20" s="394"/>
      <c r="U20" s="394"/>
      <c r="V20" s="394"/>
      <c r="W20" s="395"/>
      <c r="X20" s="567">
        <v>1549.7929999999999</v>
      </c>
      <c r="Y20" s="568"/>
      <c r="Z20" s="568"/>
      <c r="AA20" s="568"/>
      <c r="AB20" s="568"/>
      <c r="AC20" s="569"/>
      <c r="AD20" s="402" t="s">
        <v>421</v>
      </c>
      <c r="AE20" s="403"/>
      <c r="AF20" s="403"/>
      <c r="AG20" s="403"/>
      <c r="AH20" s="403"/>
      <c r="AI20" s="403"/>
      <c r="AJ20" s="404"/>
      <c r="AK20" s="455">
        <v>1</v>
      </c>
      <c r="AL20" s="456"/>
      <c r="AM20" s="456"/>
      <c r="AN20" s="456"/>
      <c r="AO20" s="456"/>
      <c r="AP20" s="456"/>
      <c r="AQ20" s="457"/>
    </row>
    <row r="21" spans="1:43" s="36" customFormat="1" ht="13.2" x14ac:dyDescent="0.3">
      <c r="A21" s="402">
        <v>15</v>
      </c>
      <c r="B21" s="403"/>
      <c r="C21" s="403"/>
      <c r="D21" s="403"/>
      <c r="E21" s="404"/>
      <c r="F21" s="402">
        <v>9</v>
      </c>
      <c r="G21" s="403"/>
      <c r="H21" s="403"/>
      <c r="I21" s="403"/>
      <c r="J21" s="404"/>
      <c r="K21" s="504">
        <v>519.70000000000005</v>
      </c>
      <c r="L21" s="499"/>
      <c r="M21" s="499"/>
      <c r="N21" s="499"/>
      <c r="O21" s="499"/>
      <c r="P21" s="499"/>
      <c r="Q21" s="500"/>
      <c r="R21" s="393">
        <v>44.72</v>
      </c>
      <c r="S21" s="394"/>
      <c r="T21" s="394"/>
      <c r="U21" s="394"/>
      <c r="V21" s="394"/>
      <c r="W21" s="395"/>
      <c r="X21" s="567">
        <v>1549.796</v>
      </c>
      <c r="Y21" s="568"/>
      <c r="Z21" s="568"/>
      <c r="AA21" s="568"/>
      <c r="AB21" s="568"/>
      <c r="AC21" s="569"/>
      <c r="AD21" s="402" t="s">
        <v>421</v>
      </c>
      <c r="AE21" s="403"/>
      <c r="AF21" s="403"/>
      <c r="AG21" s="403"/>
      <c r="AH21" s="403"/>
      <c r="AI21" s="403"/>
      <c r="AJ21" s="404"/>
      <c r="AK21" s="455">
        <v>1</v>
      </c>
      <c r="AL21" s="456"/>
      <c r="AM21" s="456"/>
      <c r="AN21" s="456"/>
      <c r="AO21" s="456"/>
      <c r="AP21" s="456"/>
      <c r="AQ21" s="457"/>
    </row>
    <row r="22" spans="1:43" s="36" customFormat="1" ht="13.2" x14ac:dyDescent="0.3">
      <c r="A22" s="402">
        <v>15</v>
      </c>
      <c r="B22" s="403"/>
      <c r="C22" s="403"/>
      <c r="D22" s="403"/>
      <c r="E22" s="404"/>
      <c r="F22" s="402">
        <v>10</v>
      </c>
      <c r="G22" s="403"/>
      <c r="H22" s="403"/>
      <c r="I22" s="403"/>
      <c r="J22" s="404"/>
      <c r="K22" s="504">
        <v>521.48</v>
      </c>
      <c r="L22" s="499"/>
      <c r="M22" s="499"/>
      <c r="N22" s="499"/>
      <c r="O22" s="499"/>
      <c r="P22" s="499"/>
      <c r="Q22" s="500"/>
      <c r="R22" s="393">
        <v>45.04</v>
      </c>
      <c r="S22" s="394"/>
      <c r="T22" s="394"/>
      <c r="U22" s="394"/>
      <c r="V22" s="394"/>
      <c r="W22" s="395"/>
      <c r="X22" s="567">
        <v>1549.7909999999999</v>
      </c>
      <c r="Y22" s="568"/>
      <c r="Z22" s="568"/>
      <c r="AA22" s="568"/>
      <c r="AB22" s="568"/>
      <c r="AC22" s="569"/>
      <c r="AD22" s="445" t="s">
        <v>421</v>
      </c>
      <c r="AE22" s="445"/>
      <c r="AF22" s="445"/>
      <c r="AG22" s="445"/>
      <c r="AH22" s="445"/>
      <c r="AI22" s="445"/>
      <c r="AJ22" s="445"/>
      <c r="AK22" s="455">
        <v>1</v>
      </c>
      <c r="AL22" s="456"/>
      <c r="AM22" s="456"/>
      <c r="AN22" s="456"/>
      <c r="AO22" s="456"/>
      <c r="AP22" s="456"/>
      <c r="AQ22" s="457"/>
    </row>
    <row r="23" spans="1:43" s="36" customFormat="1" ht="13.2" x14ac:dyDescent="0.3">
      <c r="A23" s="402">
        <v>15</v>
      </c>
      <c r="B23" s="403"/>
      <c r="C23" s="403"/>
      <c r="D23" s="403"/>
      <c r="E23" s="404"/>
      <c r="F23" s="402">
        <v>11</v>
      </c>
      <c r="G23" s="403"/>
      <c r="H23" s="403"/>
      <c r="I23" s="403"/>
      <c r="J23" s="404"/>
      <c r="K23" s="504">
        <v>523.36</v>
      </c>
      <c r="L23" s="499"/>
      <c r="M23" s="499"/>
      <c r="N23" s="499"/>
      <c r="O23" s="499"/>
      <c r="P23" s="499"/>
      <c r="Q23" s="500"/>
      <c r="R23" s="393">
        <v>45.31</v>
      </c>
      <c r="S23" s="394"/>
      <c r="T23" s="394"/>
      <c r="U23" s="394"/>
      <c r="V23" s="394"/>
      <c r="W23" s="395"/>
      <c r="X23" s="567">
        <v>1549.79</v>
      </c>
      <c r="Y23" s="568"/>
      <c r="Z23" s="568"/>
      <c r="AA23" s="568"/>
      <c r="AB23" s="568"/>
      <c r="AC23" s="569"/>
      <c r="AD23" s="445" t="s">
        <v>421</v>
      </c>
      <c r="AE23" s="445"/>
      <c r="AF23" s="445"/>
      <c r="AG23" s="445"/>
      <c r="AH23" s="445"/>
      <c r="AI23" s="445"/>
      <c r="AJ23" s="445"/>
      <c r="AK23" s="455">
        <v>1</v>
      </c>
      <c r="AL23" s="456"/>
      <c r="AM23" s="456"/>
      <c r="AN23" s="456"/>
      <c r="AO23" s="456"/>
      <c r="AP23" s="456"/>
      <c r="AQ23" s="457"/>
    </row>
    <row r="24" spans="1:43" s="36" customFormat="1" ht="13.2" x14ac:dyDescent="0.3">
      <c r="A24" s="402">
        <v>15</v>
      </c>
      <c r="B24" s="403"/>
      <c r="C24" s="403"/>
      <c r="D24" s="403"/>
      <c r="E24" s="404"/>
      <c r="F24" s="402">
        <v>12</v>
      </c>
      <c r="G24" s="403"/>
      <c r="H24" s="403"/>
      <c r="I24" s="403"/>
      <c r="J24" s="404"/>
      <c r="K24" s="504">
        <v>525.16999999999996</v>
      </c>
      <c r="L24" s="499"/>
      <c r="M24" s="499"/>
      <c r="N24" s="499"/>
      <c r="O24" s="499"/>
      <c r="P24" s="499"/>
      <c r="Q24" s="500"/>
      <c r="R24" s="393">
        <v>45.7</v>
      </c>
      <c r="S24" s="394"/>
      <c r="T24" s="394"/>
      <c r="U24" s="394"/>
      <c r="V24" s="394"/>
      <c r="W24" s="395"/>
      <c r="X24" s="567">
        <v>1549.79</v>
      </c>
      <c r="Y24" s="568"/>
      <c r="Z24" s="568"/>
      <c r="AA24" s="568"/>
      <c r="AB24" s="568"/>
      <c r="AC24" s="569"/>
      <c r="AD24" s="445" t="s">
        <v>421</v>
      </c>
      <c r="AE24" s="445"/>
      <c r="AF24" s="445"/>
      <c r="AG24" s="445"/>
      <c r="AH24" s="445"/>
      <c r="AI24" s="445"/>
      <c r="AJ24" s="445"/>
      <c r="AK24" s="455">
        <v>1</v>
      </c>
      <c r="AL24" s="456"/>
      <c r="AM24" s="456"/>
      <c r="AN24" s="456"/>
      <c r="AO24" s="456"/>
      <c r="AP24" s="456"/>
      <c r="AQ24" s="457"/>
    </row>
    <row r="25" spans="1:43" s="36" customFormat="1" ht="13.2" x14ac:dyDescent="0.3">
      <c r="A25" s="402">
        <v>15</v>
      </c>
      <c r="B25" s="403"/>
      <c r="C25" s="403"/>
      <c r="D25" s="403"/>
      <c r="E25" s="404"/>
      <c r="F25" s="402">
        <v>13</v>
      </c>
      <c r="G25" s="403"/>
      <c r="H25" s="403"/>
      <c r="I25" s="403"/>
      <c r="J25" s="404"/>
      <c r="K25" s="504">
        <v>526.89</v>
      </c>
      <c r="L25" s="499"/>
      <c r="M25" s="499"/>
      <c r="N25" s="499"/>
      <c r="O25" s="499"/>
      <c r="P25" s="499"/>
      <c r="Q25" s="500"/>
      <c r="R25" s="393">
        <v>46.11</v>
      </c>
      <c r="S25" s="394"/>
      <c r="T25" s="394"/>
      <c r="U25" s="394"/>
      <c r="V25" s="394"/>
      <c r="W25" s="395"/>
      <c r="X25" s="567">
        <v>1549.7919999999999</v>
      </c>
      <c r="Y25" s="568"/>
      <c r="Z25" s="568"/>
      <c r="AA25" s="568"/>
      <c r="AB25" s="568"/>
      <c r="AC25" s="569"/>
      <c r="AD25" s="445" t="s">
        <v>421</v>
      </c>
      <c r="AE25" s="445"/>
      <c r="AF25" s="445"/>
      <c r="AG25" s="445"/>
      <c r="AH25" s="445"/>
      <c r="AI25" s="445"/>
      <c r="AJ25" s="445"/>
      <c r="AK25" s="455">
        <v>1</v>
      </c>
      <c r="AL25" s="456"/>
      <c r="AM25" s="456"/>
      <c r="AN25" s="456"/>
      <c r="AO25" s="456"/>
      <c r="AP25" s="456"/>
      <c r="AQ25" s="457"/>
    </row>
    <row r="26" spans="1:43" s="36" customFormat="1" ht="13.2" x14ac:dyDescent="0.3">
      <c r="A26" s="402">
        <v>15</v>
      </c>
      <c r="B26" s="403"/>
      <c r="C26" s="403"/>
      <c r="D26" s="403"/>
      <c r="E26" s="404"/>
      <c r="F26" s="402">
        <v>14</v>
      </c>
      <c r="G26" s="403"/>
      <c r="H26" s="403"/>
      <c r="I26" s="403"/>
      <c r="J26" s="404"/>
      <c r="K26" s="504">
        <v>528.61</v>
      </c>
      <c r="L26" s="499"/>
      <c r="M26" s="499"/>
      <c r="N26" s="499"/>
      <c r="O26" s="499"/>
      <c r="P26" s="499"/>
      <c r="Q26" s="500"/>
      <c r="R26" s="393">
        <v>46.39</v>
      </c>
      <c r="S26" s="394"/>
      <c r="T26" s="394"/>
      <c r="U26" s="394"/>
      <c r="V26" s="394"/>
      <c r="W26" s="395"/>
      <c r="X26" s="567">
        <v>1549.7850000000001</v>
      </c>
      <c r="Y26" s="568"/>
      <c r="Z26" s="568"/>
      <c r="AA26" s="568"/>
      <c r="AB26" s="568"/>
      <c r="AC26" s="569"/>
      <c r="AD26" s="445" t="s">
        <v>421</v>
      </c>
      <c r="AE26" s="445"/>
      <c r="AF26" s="445"/>
      <c r="AG26" s="445"/>
      <c r="AH26" s="445"/>
      <c r="AI26" s="445"/>
      <c r="AJ26" s="445"/>
      <c r="AK26" s="455">
        <v>1</v>
      </c>
      <c r="AL26" s="456"/>
      <c r="AM26" s="456"/>
      <c r="AN26" s="456"/>
      <c r="AO26" s="456"/>
      <c r="AP26" s="456"/>
      <c r="AQ26" s="457"/>
    </row>
    <row r="27" spans="1:43" s="36" customFormat="1" ht="13.2" x14ac:dyDescent="0.3">
      <c r="A27" s="402">
        <v>15</v>
      </c>
      <c r="B27" s="403"/>
      <c r="C27" s="403"/>
      <c r="D27" s="403"/>
      <c r="E27" s="404"/>
      <c r="F27" s="402">
        <v>15</v>
      </c>
      <c r="G27" s="403"/>
      <c r="H27" s="403"/>
      <c r="I27" s="403"/>
      <c r="J27" s="404"/>
      <c r="K27" s="504">
        <v>530.32000000000005</v>
      </c>
      <c r="L27" s="499"/>
      <c r="M27" s="499"/>
      <c r="N27" s="499"/>
      <c r="O27" s="499"/>
      <c r="P27" s="499"/>
      <c r="Q27" s="500"/>
      <c r="R27" s="393">
        <v>46.73</v>
      </c>
      <c r="S27" s="394"/>
      <c r="T27" s="394"/>
      <c r="U27" s="394"/>
      <c r="V27" s="394"/>
      <c r="W27" s="395"/>
      <c r="X27" s="567">
        <v>1549.6780000000001</v>
      </c>
      <c r="Y27" s="568"/>
      <c r="Z27" s="568"/>
      <c r="AA27" s="568"/>
      <c r="AB27" s="568"/>
      <c r="AC27" s="569"/>
      <c r="AD27" s="445" t="s">
        <v>421</v>
      </c>
      <c r="AE27" s="445"/>
      <c r="AF27" s="445"/>
      <c r="AG27" s="445"/>
      <c r="AH27" s="445"/>
      <c r="AI27" s="445"/>
      <c r="AJ27" s="445"/>
      <c r="AK27" s="455">
        <v>1</v>
      </c>
      <c r="AL27" s="456"/>
      <c r="AM27" s="456"/>
      <c r="AN27" s="456"/>
      <c r="AO27" s="456"/>
      <c r="AP27" s="456"/>
      <c r="AQ27" s="457"/>
    </row>
    <row r="28" spans="1:43" s="36" customFormat="1" ht="13.2" x14ac:dyDescent="0.3">
      <c r="A28" s="402">
        <v>1</v>
      </c>
      <c r="B28" s="403"/>
      <c r="C28" s="403"/>
      <c r="D28" s="403"/>
      <c r="E28" s="404"/>
      <c r="F28" s="402">
        <v>2</v>
      </c>
      <c r="G28" s="403"/>
      <c r="H28" s="403"/>
      <c r="I28" s="403"/>
      <c r="J28" s="404"/>
      <c r="K28" s="504">
        <v>535.66999999999996</v>
      </c>
      <c r="L28" s="499"/>
      <c r="M28" s="499"/>
      <c r="N28" s="499"/>
      <c r="O28" s="499"/>
      <c r="P28" s="499"/>
      <c r="Q28" s="500"/>
      <c r="R28" s="393">
        <v>50.54</v>
      </c>
      <c r="S28" s="394"/>
      <c r="T28" s="394"/>
      <c r="U28" s="394"/>
      <c r="V28" s="394"/>
      <c r="W28" s="395"/>
      <c r="X28" s="567">
        <v>1553</v>
      </c>
      <c r="Y28" s="568"/>
      <c r="Z28" s="568"/>
      <c r="AA28" s="568"/>
      <c r="AB28" s="568"/>
      <c r="AC28" s="569"/>
      <c r="AD28" s="445" t="s">
        <v>421</v>
      </c>
      <c r="AE28" s="445"/>
      <c r="AF28" s="445"/>
      <c r="AG28" s="445"/>
      <c r="AH28" s="445"/>
      <c r="AI28" s="445"/>
      <c r="AJ28" s="445"/>
      <c r="AK28" s="455">
        <v>1</v>
      </c>
      <c r="AL28" s="456"/>
      <c r="AM28" s="456"/>
      <c r="AN28" s="456"/>
      <c r="AO28" s="456"/>
      <c r="AP28" s="456"/>
      <c r="AQ28" s="457"/>
    </row>
    <row r="29" spans="1:43" s="36" customFormat="1" ht="13.2" x14ac:dyDescent="0.3">
      <c r="A29" s="402">
        <v>1</v>
      </c>
      <c r="B29" s="403"/>
      <c r="C29" s="403"/>
      <c r="D29" s="403"/>
      <c r="E29" s="404"/>
      <c r="F29" s="402">
        <v>3</v>
      </c>
      <c r="G29" s="403"/>
      <c r="H29" s="403"/>
      <c r="I29" s="403"/>
      <c r="J29" s="404"/>
      <c r="K29" s="504">
        <v>537.24</v>
      </c>
      <c r="L29" s="499"/>
      <c r="M29" s="499"/>
      <c r="N29" s="499"/>
      <c r="O29" s="499"/>
      <c r="P29" s="499"/>
      <c r="Q29" s="500"/>
      <c r="R29" s="393">
        <v>49.51</v>
      </c>
      <c r="S29" s="394"/>
      <c r="T29" s="394"/>
      <c r="U29" s="394"/>
      <c r="V29" s="394"/>
      <c r="W29" s="395"/>
      <c r="X29" s="567">
        <v>1552.97</v>
      </c>
      <c r="Y29" s="568"/>
      <c r="Z29" s="568"/>
      <c r="AA29" s="568"/>
      <c r="AB29" s="568"/>
      <c r="AC29" s="569"/>
      <c r="AD29" s="445" t="s">
        <v>421</v>
      </c>
      <c r="AE29" s="445"/>
      <c r="AF29" s="445"/>
      <c r="AG29" s="445"/>
      <c r="AH29" s="445"/>
      <c r="AI29" s="445"/>
      <c r="AJ29" s="445"/>
      <c r="AK29" s="455">
        <v>1</v>
      </c>
      <c r="AL29" s="456"/>
      <c r="AM29" s="456"/>
      <c r="AN29" s="456"/>
      <c r="AO29" s="456"/>
      <c r="AP29" s="456"/>
      <c r="AQ29" s="457"/>
    </row>
    <row r="30" spans="1:43" s="36" customFormat="1" ht="13.2" x14ac:dyDescent="0.3">
      <c r="A30" s="402">
        <v>1</v>
      </c>
      <c r="B30" s="403"/>
      <c r="C30" s="403"/>
      <c r="D30" s="403"/>
      <c r="E30" s="404"/>
      <c r="F30" s="402">
        <v>4</v>
      </c>
      <c r="G30" s="403"/>
      <c r="H30" s="403"/>
      <c r="I30" s="403"/>
      <c r="J30" s="404"/>
      <c r="K30" s="504">
        <v>538.62</v>
      </c>
      <c r="L30" s="499"/>
      <c r="M30" s="499"/>
      <c r="N30" s="499"/>
      <c r="O30" s="499"/>
      <c r="P30" s="499"/>
      <c r="Q30" s="500"/>
      <c r="R30" s="393">
        <v>48.47</v>
      </c>
      <c r="S30" s="394"/>
      <c r="T30" s="394"/>
      <c r="U30" s="394"/>
      <c r="V30" s="394"/>
      <c r="W30" s="395"/>
      <c r="X30" s="567">
        <v>1552.98</v>
      </c>
      <c r="Y30" s="568"/>
      <c r="Z30" s="568"/>
      <c r="AA30" s="568"/>
      <c r="AB30" s="568"/>
      <c r="AC30" s="569"/>
      <c r="AD30" s="445" t="s">
        <v>421</v>
      </c>
      <c r="AE30" s="445"/>
      <c r="AF30" s="445"/>
      <c r="AG30" s="445"/>
      <c r="AH30" s="445"/>
      <c r="AI30" s="445"/>
      <c r="AJ30" s="445"/>
      <c r="AK30" s="455">
        <v>1</v>
      </c>
      <c r="AL30" s="456"/>
      <c r="AM30" s="456"/>
      <c r="AN30" s="456"/>
      <c r="AO30" s="456"/>
      <c r="AP30" s="456"/>
      <c r="AQ30" s="457"/>
    </row>
    <row r="31" spans="1:43" s="36" customFormat="1" ht="13.2" x14ac:dyDescent="0.3">
      <c r="A31" s="402">
        <v>1</v>
      </c>
      <c r="B31" s="403"/>
      <c r="C31" s="403"/>
      <c r="D31" s="403"/>
      <c r="E31" s="404"/>
      <c r="F31" s="402">
        <v>5</v>
      </c>
      <c r="G31" s="403"/>
      <c r="H31" s="403"/>
      <c r="I31" s="403"/>
      <c r="J31" s="404"/>
      <c r="K31" s="504">
        <v>540.20000000000005</v>
      </c>
      <c r="L31" s="499"/>
      <c r="M31" s="499"/>
      <c r="N31" s="499"/>
      <c r="O31" s="499"/>
      <c r="P31" s="499"/>
      <c r="Q31" s="500"/>
      <c r="R31" s="393">
        <v>47.47</v>
      </c>
      <c r="S31" s="394"/>
      <c r="T31" s="394"/>
      <c r="U31" s="394"/>
      <c r="V31" s="394"/>
      <c r="W31" s="395"/>
      <c r="X31" s="567">
        <v>1552.98</v>
      </c>
      <c r="Y31" s="568"/>
      <c r="Z31" s="568"/>
      <c r="AA31" s="568"/>
      <c r="AB31" s="568"/>
      <c r="AC31" s="569"/>
      <c r="AD31" s="445" t="s">
        <v>421</v>
      </c>
      <c r="AE31" s="445"/>
      <c r="AF31" s="445"/>
      <c r="AG31" s="445"/>
      <c r="AH31" s="445"/>
      <c r="AI31" s="445"/>
      <c r="AJ31" s="445"/>
      <c r="AK31" s="455">
        <v>1</v>
      </c>
      <c r="AL31" s="456"/>
      <c r="AM31" s="456"/>
      <c r="AN31" s="456"/>
      <c r="AO31" s="456"/>
      <c r="AP31" s="456"/>
      <c r="AQ31" s="457"/>
    </row>
    <row r="32" spans="1:43" s="36" customFormat="1" ht="13.2" x14ac:dyDescent="0.3">
      <c r="A32" s="402">
        <v>1</v>
      </c>
      <c r="B32" s="403"/>
      <c r="C32" s="403"/>
      <c r="D32" s="403"/>
      <c r="E32" s="404"/>
      <c r="F32" s="402">
        <v>6</v>
      </c>
      <c r="G32" s="403"/>
      <c r="H32" s="403"/>
      <c r="I32" s="403"/>
      <c r="J32" s="404"/>
      <c r="K32" s="504">
        <v>541.64</v>
      </c>
      <c r="L32" s="499"/>
      <c r="M32" s="499"/>
      <c r="N32" s="499"/>
      <c r="O32" s="499"/>
      <c r="P32" s="499"/>
      <c r="Q32" s="500"/>
      <c r="R32" s="393">
        <v>46.39</v>
      </c>
      <c r="S32" s="394"/>
      <c r="T32" s="394"/>
      <c r="U32" s="394"/>
      <c r="V32" s="394"/>
      <c r="W32" s="395"/>
      <c r="X32" s="567">
        <v>1552.99</v>
      </c>
      <c r="Y32" s="568"/>
      <c r="Z32" s="568"/>
      <c r="AA32" s="568"/>
      <c r="AB32" s="568"/>
      <c r="AC32" s="569"/>
      <c r="AD32" s="445" t="s">
        <v>421</v>
      </c>
      <c r="AE32" s="445"/>
      <c r="AF32" s="445"/>
      <c r="AG32" s="445"/>
      <c r="AH32" s="445"/>
      <c r="AI32" s="445"/>
      <c r="AJ32" s="445"/>
      <c r="AK32" s="455">
        <v>1</v>
      </c>
      <c r="AL32" s="456"/>
      <c r="AM32" s="456"/>
      <c r="AN32" s="456"/>
      <c r="AO32" s="456"/>
      <c r="AP32" s="456"/>
      <c r="AQ32" s="457"/>
    </row>
    <row r="33" spans="1:43" s="36" customFormat="1" ht="13.2" x14ac:dyDescent="0.3">
      <c r="A33" s="402">
        <v>1</v>
      </c>
      <c r="B33" s="403"/>
      <c r="C33" s="403"/>
      <c r="D33" s="403"/>
      <c r="E33" s="404"/>
      <c r="F33" s="402">
        <v>7</v>
      </c>
      <c r="G33" s="403"/>
      <c r="H33" s="403"/>
      <c r="I33" s="403"/>
      <c r="J33" s="404"/>
      <c r="K33" s="504">
        <v>543.1</v>
      </c>
      <c r="L33" s="499"/>
      <c r="M33" s="499"/>
      <c r="N33" s="499"/>
      <c r="O33" s="499"/>
      <c r="P33" s="499"/>
      <c r="Q33" s="500"/>
      <c r="R33" s="393">
        <v>45.42</v>
      </c>
      <c r="S33" s="394"/>
      <c r="T33" s="394"/>
      <c r="U33" s="394"/>
      <c r="V33" s="394"/>
      <c r="W33" s="395"/>
      <c r="X33" s="567">
        <v>1553.01</v>
      </c>
      <c r="Y33" s="568"/>
      <c r="Z33" s="568"/>
      <c r="AA33" s="568"/>
      <c r="AB33" s="568"/>
      <c r="AC33" s="569"/>
      <c r="AD33" s="445" t="s">
        <v>421</v>
      </c>
      <c r="AE33" s="445"/>
      <c r="AF33" s="445"/>
      <c r="AG33" s="445"/>
      <c r="AH33" s="445"/>
      <c r="AI33" s="445"/>
      <c r="AJ33" s="445"/>
      <c r="AK33" s="455">
        <v>1</v>
      </c>
      <c r="AL33" s="456"/>
      <c r="AM33" s="456"/>
      <c r="AN33" s="456"/>
      <c r="AO33" s="456"/>
      <c r="AP33" s="456"/>
      <c r="AQ33" s="457"/>
    </row>
    <row r="34" spans="1:43" s="36" customFormat="1" ht="13.2" x14ac:dyDescent="0.3">
      <c r="A34" s="402">
        <v>1</v>
      </c>
      <c r="B34" s="403"/>
      <c r="C34" s="403"/>
      <c r="D34" s="403"/>
      <c r="E34" s="404"/>
      <c r="F34" s="402">
        <v>8</v>
      </c>
      <c r="G34" s="403"/>
      <c r="H34" s="403"/>
      <c r="I34" s="403"/>
      <c r="J34" s="404"/>
      <c r="K34" s="504">
        <v>544.57000000000005</v>
      </c>
      <c r="L34" s="499"/>
      <c r="M34" s="499"/>
      <c r="N34" s="499"/>
      <c r="O34" s="499"/>
      <c r="P34" s="499"/>
      <c r="Q34" s="500"/>
      <c r="R34" s="393">
        <v>44.43</v>
      </c>
      <c r="S34" s="394"/>
      <c r="T34" s="394"/>
      <c r="U34" s="394"/>
      <c r="V34" s="394"/>
      <c r="W34" s="395"/>
      <c r="X34" s="567">
        <v>1553.02</v>
      </c>
      <c r="Y34" s="568"/>
      <c r="Z34" s="568"/>
      <c r="AA34" s="568"/>
      <c r="AB34" s="568"/>
      <c r="AC34" s="569"/>
      <c r="AD34" s="445" t="s">
        <v>421</v>
      </c>
      <c r="AE34" s="445"/>
      <c r="AF34" s="445"/>
      <c r="AG34" s="445"/>
      <c r="AH34" s="445"/>
      <c r="AI34" s="445"/>
      <c r="AJ34" s="445"/>
      <c r="AK34" s="455">
        <v>1</v>
      </c>
      <c r="AL34" s="456"/>
      <c r="AM34" s="456"/>
      <c r="AN34" s="456"/>
      <c r="AO34" s="456"/>
      <c r="AP34" s="456"/>
      <c r="AQ34" s="457"/>
    </row>
    <row r="35" spans="1:43" s="36" customFormat="1" ht="13.2" x14ac:dyDescent="0.3">
      <c r="A35" s="402">
        <v>1</v>
      </c>
      <c r="B35" s="403"/>
      <c r="C35" s="403"/>
      <c r="D35" s="403"/>
      <c r="E35" s="404"/>
      <c r="F35" s="402">
        <v>9</v>
      </c>
      <c r="G35" s="403"/>
      <c r="H35" s="403"/>
      <c r="I35" s="403"/>
      <c r="J35" s="404"/>
      <c r="K35" s="504">
        <v>546.12</v>
      </c>
      <c r="L35" s="499"/>
      <c r="M35" s="499"/>
      <c r="N35" s="499"/>
      <c r="O35" s="499"/>
      <c r="P35" s="499"/>
      <c r="Q35" s="500"/>
      <c r="R35" s="393">
        <v>43.45</v>
      </c>
      <c r="S35" s="394"/>
      <c r="T35" s="394"/>
      <c r="U35" s="394"/>
      <c r="V35" s="394"/>
      <c r="W35" s="395"/>
      <c r="X35" s="567">
        <v>1553.03</v>
      </c>
      <c r="Y35" s="568"/>
      <c r="Z35" s="568"/>
      <c r="AA35" s="568"/>
      <c r="AB35" s="568"/>
      <c r="AC35" s="569"/>
      <c r="AD35" s="445" t="s">
        <v>421</v>
      </c>
      <c r="AE35" s="445"/>
      <c r="AF35" s="445"/>
      <c r="AG35" s="445"/>
      <c r="AH35" s="445"/>
      <c r="AI35" s="445"/>
      <c r="AJ35" s="445"/>
      <c r="AK35" s="455">
        <v>1</v>
      </c>
      <c r="AL35" s="456"/>
      <c r="AM35" s="456"/>
      <c r="AN35" s="456"/>
      <c r="AO35" s="456"/>
      <c r="AP35" s="456"/>
      <c r="AQ35" s="457"/>
    </row>
    <row r="36" spans="1:43" s="36" customFormat="1" ht="13.2" x14ac:dyDescent="0.3">
      <c r="A36" s="402">
        <v>1</v>
      </c>
      <c r="B36" s="403"/>
      <c r="C36" s="403"/>
      <c r="D36" s="403"/>
      <c r="E36" s="404"/>
      <c r="F36" s="402">
        <v>10</v>
      </c>
      <c r="G36" s="403"/>
      <c r="H36" s="403"/>
      <c r="I36" s="403"/>
      <c r="J36" s="404"/>
      <c r="K36" s="504">
        <v>547.64</v>
      </c>
      <c r="L36" s="499"/>
      <c r="M36" s="499"/>
      <c r="N36" s="499"/>
      <c r="O36" s="499"/>
      <c r="P36" s="499"/>
      <c r="Q36" s="500"/>
      <c r="R36" s="393">
        <v>42.63</v>
      </c>
      <c r="S36" s="394"/>
      <c r="T36" s="394"/>
      <c r="U36" s="394"/>
      <c r="V36" s="394"/>
      <c r="W36" s="395"/>
      <c r="X36" s="567">
        <v>1553.03</v>
      </c>
      <c r="Y36" s="568"/>
      <c r="Z36" s="568"/>
      <c r="AA36" s="568"/>
      <c r="AB36" s="568"/>
      <c r="AC36" s="569"/>
      <c r="AD36" s="445" t="s">
        <v>421</v>
      </c>
      <c r="AE36" s="445"/>
      <c r="AF36" s="445"/>
      <c r="AG36" s="445"/>
      <c r="AH36" s="445"/>
      <c r="AI36" s="445"/>
      <c r="AJ36" s="445"/>
      <c r="AK36" s="455">
        <v>1</v>
      </c>
      <c r="AL36" s="456"/>
      <c r="AM36" s="456"/>
      <c r="AN36" s="456"/>
      <c r="AO36" s="456"/>
      <c r="AP36" s="456"/>
      <c r="AQ36" s="457"/>
    </row>
    <row r="37" spans="1:43" s="36" customFormat="1" ht="13.2" x14ac:dyDescent="0.3">
      <c r="A37" s="402">
        <v>2</v>
      </c>
      <c r="B37" s="403"/>
      <c r="C37" s="403"/>
      <c r="D37" s="403"/>
      <c r="E37" s="404"/>
      <c r="F37" s="402">
        <v>1</v>
      </c>
      <c r="G37" s="403"/>
      <c r="H37" s="403"/>
      <c r="I37" s="403"/>
      <c r="J37" s="404"/>
      <c r="K37" s="504">
        <v>534.04</v>
      </c>
      <c r="L37" s="499"/>
      <c r="M37" s="499"/>
      <c r="N37" s="499"/>
      <c r="O37" s="499"/>
      <c r="P37" s="499"/>
      <c r="Q37" s="500"/>
      <c r="R37" s="393">
        <v>49.15</v>
      </c>
      <c r="S37" s="394"/>
      <c r="T37" s="394"/>
      <c r="U37" s="394"/>
      <c r="V37" s="394"/>
      <c r="W37" s="395"/>
      <c r="X37" s="567">
        <v>1551.2</v>
      </c>
      <c r="Y37" s="568"/>
      <c r="Z37" s="568"/>
      <c r="AA37" s="568"/>
      <c r="AB37" s="568"/>
      <c r="AC37" s="569"/>
      <c r="AD37" s="445" t="s">
        <v>421</v>
      </c>
      <c r="AE37" s="445"/>
      <c r="AF37" s="445"/>
      <c r="AG37" s="445"/>
      <c r="AH37" s="445"/>
      <c r="AI37" s="445"/>
      <c r="AJ37" s="445"/>
      <c r="AK37" s="455">
        <v>1</v>
      </c>
      <c r="AL37" s="456"/>
      <c r="AM37" s="456"/>
      <c r="AN37" s="456"/>
      <c r="AO37" s="456"/>
      <c r="AP37" s="456"/>
      <c r="AQ37" s="457"/>
    </row>
    <row r="38" spans="1:43" s="36" customFormat="1" ht="13.2" x14ac:dyDescent="0.3">
      <c r="A38" s="402">
        <v>2</v>
      </c>
      <c r="B38" s="403"/>
      <c r="C38" s="403"/>
      <c r="D38" s="403"/>
      <c r="E38" s="404"/>
      <c r="F38" s="402">
        <v>2</v>
      </c>
      <c r="G38" s="403"/>
      <c r="H38" s="403"/>
      <c r="I38" s="403"/>
      <c r="J38" s="404"/>
      <c r="K38" s="504">
        <v>535.6</v>
      </c>
      <c r="L38" s="499"/>
      <c r="M38" s="499"/>
      <c r="N38" s="499"/>
      <c r="O38" s="499"/>
      <c r="P38" s="499"/>
      <c r="Q38" s="500"/>
      <c r="R38" s="393">
        <v>48.39</v>
      </c>
      <c r="S38" s="394"/>
      <c r="T38" s="394"/>
      <c r="U38" s="394"/>
      <c r="V38" s="394"/>
      <c r="W38" s="395"/>
      <c r="X38" s="567">
        <v>1551.21</v>
      </c>
      <c r="Y38" s="568"/>
      <c r="Z38" s="568"/>
      <c r="AA38" s="568"/>
      <c r="AB38" s="568"/>
      <c r="AC38" s="569"/>
      <c r="AD38" s="445" t="s">
        <v>421</v>
      </c>
      <c r="AE38" s="445"/>
      <c r="AF38" s="445"/>
      <c r="AG38" s="445"/>
      <c r="AH38" s="445"/>
      <c r="AI38" s="445"/>
      <c r="AJ38" s="445"/>
      <c r="AK38" s="455">
        <v>1</v>
      </c>
      <c r="AL38" s="456"/>
      <c r="AM38" s="456"/>
      <c r="AN38" s="456"/>
      <c r="AO38" s="456"/>
      <c r="AP38" s="456"/>
      <c r="AQ38" s="457"/>
    </row>
    <row r="39" spans="1:43" s="36" customFormat="1" ht="13.2" x14ac:dyDescent="0.3">
      <c r="A39" s="402">
        <v>2</v>
      </c>
      <c r="B39" s="403"/>
      <c r="C39" s="403"/>
      <c r="D39" s="403"/>
      <c r="E39" s="404"/>
      <c r="F39" s="402">
        <v>3</v>
      </c>
      <c r="G39" s="403"/>
      <c r="H39" s="403"/>
      <c r="I39" s="403"/>
      <c r="J39" s="404"/>
      <c r="K39" s="504">
        <v>537.09</v>
      </c>
      <c r="L39" s="499"/>
      <c r="M39" s="499"/>
      <c r="N39" s="499"/>
      <c r="O39" s="499"/>
      <c r="P39" s="499"/>
      <c r="Q39" s="500"/>
      <c r="R39" s="393">
        <v>47.5</v>
      </c>
      <c r="S39" s="394"/>
      <c r="T39" s="394"/>
      <c r="U39" s="394"/>
      <c r="V39" s="394"/>
      <c r="W39" s="395"/>
      <c r="X39" s="567">
        <v>1551.22</v>
      </c>
      <c r="Y39" s="568"/>
      <c r="Z39" s="568"/>
      <c r="AA39" s="568"/>
      <c r="AB39" s="568"/>
      <c r="AC39" s="569"/>
      <c r="AD39" s="445" t="s">
        <v>421</v>
      </c>
      <c r="AE39" s="445"/>
      <c r="AF39" s="445"/>
      <c r="AG39" s="445"/>
      <c r="AH39" s="445"/>
      <c r="AI39" s="445"/>
      <c r="AJ39" s="445"/>
      <c r="AK39" s="455">
        <v>1</v>
      </c>
      <c r="AL39" s="456"/>
      <c r="AM39" s="456"/>
      <c r="AN39" s="456"/>
      <c r="AO39" s="456"/>
      <c r="AP39" s="456"/>
      <c r="AQ39" s="457"/>
    </row>
    <row r="40" spans="1:43" s="36" customFormat="1" ht="13.2" x14ac:dyDescent="0.3">
      <c r="A40" s="402">
        <v>2</v>
      </c>
      <c r="B40" s="403"/>
      <c r="C40" s="403"/>
      <c r="D40" s="403"/>
      <c r="E40" s="404"/>
      <c r="F40" s="402">
        <v>4</v>
      </c>
      <c r="G40" s="403"/>
      <c r="H40" s="403"/>
      <c r="I40" s="403"/>
      <c r="J40" s="404"/>
      <c r="K40" s="504">
        <v>538.51</v>
      </c>
      <c r="L40" s="499"/>
      <c r="M40" s="499"/>
      <c r="N40" s="499"/>
      <c r="O40" s="499"/>
      <c r="P40" s="499"/>
      <c r="Q40" s="500"/>
      <c r="R40" s="393">
        <v>46.57</v>
      </c>
      <c r="S40" s="394"/>
      <c r="T40" s="394"/>
      <c r="U40" s="394"/>
      <c r="V40" s="394"/>
      <c r="W40" s="395"/>
      <c r="X40" s="567">
        <v>1551.21</v>
      </c>
      <c r="Y40" s="568"/>
      <c r="Z40" s="568"/>
      <c r="AA40" s="568"/>
      <c r="AB40" s="568"/>
      <c r="AC40" s="569"/>
      <c r="AD40" s="445" t="s">
        <v>421</v>
      </c>
      <c r="AE40" s="445"/>
      <c r="AF40" s="445"/>
      <c r="AG40" s="445"/>
      <c r="AH40" s="445"/>
      <c r="AI40" s="445"/>
      <c r="AJ40" s="445"/>
      <c r="AK40" s="455">
        <v>1</v>
      </c>
      <c r="AL40" s="456"/>
      <c r="AM40" s="456"/>
      <c r="AN40" s="456"/>
      <c r="AO40" s="456"/>
      <c r="AP40" s="456"/>
      <c r="AQ40" s="457"/>
    </row>
    <row r="41" spans="1:43" s="36" customFormat="1" ht="13.2" x14ac:dyDescent="0.3">
      <c r="A41" s="402">
        <v>2</v>
      </c>
      <c r="B41" s="403"/>
      <c r="C41" s="403"/>
      <c r="D41" s="403"/>
      <c r="E41" s="404"/>
      <c r="F41" s="402">
        <v>5</v>
      </c>
      <c r="G41" s="403"/>
      <c r="H41" s="403"/>
      <c r="I41" s="403"/>
      <c r="J41" s="404"/>
      <c r="K41" s="504">
        <v>539.99</v>
      </c>
      <c r="L41" s="499"/>
      <c r="M41" s="499"/>
      <c r="N41" s="499"/>
      <c r="O41" s="499"/>
      <c r="P41" s="499"/>
      <c r="Q41" s="500"/>
      <c r="R41" s="393">
        <v>45.52</v>
      </c>
      <c r="S41" s="394"/>
      <c r="T41" s="394"/>
      <c r="U41" s="394"/>
      <c r="V41" s="394"/>
      <c r="W41" s="395"/>
      <c r="X41" s="567">
        <v>1551.21</v>
      </c>
      <c r="Y41" s="568"/>
      <c r="Z41" s="568"/>
      <c r="AA41" s="568"/>
      <c r="AB41" s="568"/>
      <c r="AC41" s="569"/>
      <c r="AD41" s="445" t="s">
        <v>421</v>
      </c>
      <c r="AE41" s="445"/>
      <c r="AF41" s="445"/>
      <c r="AG41" s="445"/>
      <c r="AH41" s="445"/>
      <c r="AI41" s="445"/>
      <c r="AJ41" s="445"/>
      <c r="AK41" s="455">
        <v>1</v>
      </c>
      <c r="AL41" s="456"/>
      <c r="AM41" s="456"/>
      <c r="AN41" s="456"/>
      <c r="AO41" s="456"/>
      <c r="AP41" s="456"/>
      <c r="AQ41" s="457"/>
    </row>
    <row r="42" spans="1:43" s="36" customFormat="1" ht="13.2" x14ac:dyDescent="0.3">
      <c r="A42" s="402">
        <v>2</v>
      </c>
      <c r="B42" s="403"/>
      <c r="C42" s="403"/>
      <c r="D42" s="403"/>
      <c r="E42" s="404"/>
      <c r="F42" s="402">
        <v>6</v>
      </c>
      <c r="G42" s="403"/>
      <c r="H42" s="403"/>
      <c r="I42" s="403"/>
      <c r="J42" s="404"/>
      <c r="K42" s="504">
        <v>541.4</v>
      </c>
      <c r="L42" s="499"/>
      <c r="M42" s="499"/>
      <c r="N42" s="499"/>
      <c r="O42" s="499"/>
      <c r="P42" s="499"/>
      <c r="Q42" s="500"/>
      <c r="R42" s="393">
        <v>44.57</v>
      </c>
      <c r="S42" s="394"/>
      <c r="T42" s="394"/>
      <c r="U42" s="394"/>
      <c r="V42" s="394"/>
      <c r="W42" s="395"/>
      <c r="X42" s="567">
        <v>1551.21</v>
      </c>
      <c r="Y42" s="568"/>
      <c r="Z42" s="568"/>
      <c r="AA42" s="568"/>
      <c r="AB42" s="568"/>
      <c r="AC42" s="569"/>
      <c r="AD42" s="445" t="s">
        <v>421</v>
      </c>
      <c r="AE42" s="445"/>
      <c r="AF42" s="445"/>
      <c r="AG42" s="445"/>
      <c r="AH42" s="445"/>
      <c r="AI42" s="445"/>
      <c r="AJ42" s="445"/>
      <c r="AK42" s="455">
        <v>1</v>
      </c>
      <c r="AL42" s="456"/>
      <c r="AM42" s="456"/>
      <c r="AN42" s="456"/>
      <c r="AO42" s="456"/>
      <c r="AP42" s="456"/>
      <c r="AQ42" s="457"/>
    </row>
    <row r="43" spans="1:43" s="36" customFormat="1" ht="13.2" x14ac:dyDescent="0.3">
      <c r="A43" s="402">
        <v>2</v>
      </c>
      <c r="B43" s="403"/>
      <c r="C43" s="403"/>
      <c r="D43" s="403"/>
      <c r="E43" s="404"/>
      <c r="F43" s="402">
        <v>7</v>
      </c>
      <c r="G43" s="403"/>
      <c r="H43" s="403"/>
      <c r="I43" s="403"/>
      <c r="J43" s="404"/>
      <c r="K43" s="504">
        <v>542.87</v>
      </c>
      <c r="L43" s="499"/>
      <c r="M43" s="499"/>
      <c r="N43" s="499"/>
      <c r="O43" s="499"/>
      <c r="P43" s="499"/>
      <c r="Q43" s="500"/>
      <c r="R43" s="393">
        <v>43.5</v>
      </c>
      <c r="S43" s="394"/>
      <c r="T43" s="394"/>
      <c r="U43" s="394"/>
      <c r="V43" s="394"/>
      <c r="W43" s="395"/>
      <c r="X43" s="567">
        <v>1551.21</v>
      </c>
      <c r="Y43" s="568"/>
      <c r="Z43" s="568"/>
      <c r="AA43" s="568"/>
      <c r="AB43" s="568"/>
      <c r="AC43" s="569"/>
      <c r="AD43" s="445" t="s">
        <v>421</v>
      </c>
      <c r="AE43" s="445"/>
      <c r="AF43" s="445"/>
      <c r="AG43" s="445"/>
      <c r="AH43" s="445"/>
      <c r="AI43" s="445"/>
      <c r="AJ43" s="445"/>
      <c r="AK43" s="455">
        <v>1</v>
      </c>
      <c r="AL43" s="456"/>
      <c r="AM43" s="456"/>
      <c r="AN43" s="456"/>
      <c r="AO43" s="456"/>
      <c r="AP43" s="456"/>
      <c r="AQ43" s="457"/>
    </row>
    <row r="44" spans="1:43" s="36" customFormat="1" ht="13.2" x14ac:dyDescent="0.3">
      <c r="A44" s="402">
        <v>2</v>
      </c>
      <c r="B44" s="403"/>
      <c r="C44" s="403"/>
      <c r="D44" s="403"/>
      <c r="E44" s="404"/>
      <c r="F44" s="402">
        <v>8</v>
      </c>
      <c r="G44" s="403"/>
      <c r="H44" s="403"/>
      <c r="I44" s="403"/>
      <c r="J44" s="404"/>
      <c r="K44" s="504">
        <v>544.29999999999995</v>
      </c>
      <c r="L44" s="499"/>
      <c r="M44" s="499"/>
      <c r="N44" s="499"/>
      <c r="O44" s="499"/>
      <c r="P44" s="499"/>
      <c r="Q44" s="500"/>
      <c r="R44" s="393">
        <v>42.39</v>
      </c>
      <c r="S44" s="394"/>
      <c r="T44" s="394"/>
      <c r="U44" s="394"/>
      <c r="V44" s="394"/>
      <c r="W44" s="395"/>
      <c r="X44" s="567">
        <v>1551.19</v>
      </c>
      <c r="Y44" s="568"/>
      <c r="Z44" s="568"/>
      <c r="AA44" s="568"/>
      <c r="AB44" s="568"/>
      <c r="AC44" s="569"/>
      <c r="AD44" s="445" t="s">
        <v>421</v>
      </c>
      <c r="AE44" s="445"/>
      <c r="AF44" s="445"/>
      <c r="AG44" s="445"/>
      <c r="AH44" s="445"/>
      <c r="AI44" s="445"/>
      <c r="AJ44" s="445"/>
      <c r="AK44" s="455">
        <v>1</v>
      </c>
      <c r="AL44" s="456"/>
      <c r="AM44" s="456"/>
      <c r="AN44" s="456"/>
      <c r="AO44" s="456"/>
      <c r="AP44" s="456"/>
      <c r="AQ44" s="457"/>
    </row>
    <row r="45" spans="1:43" s="36" customFormat="1" ht="13.2" x14ac:dyDescent="0.3">
      <c r="A45" s="402">
        <v>2</v>
      </c>
      <c r="B45" s="403"/>
      <c r="C45" s="403"/>
      <c r="D45" s="403"/>
      <c r="E45" s="404"/>
      <c r="F45" s="402">
        <v>9</v>
      </c>
      <c r="G45" s="403"/>
      <c r="H45" s="403"/>
      <c r="I45" s="403"/>
      <c r="J45" s="404"/>
      <c r="K45" s="504">
        <v>545.84</v>
      </c>
      <c r="L45" s="499"/>
      <c r="M45" s="499"/>
      <c r="N45" s="499"/>
      <c r="O45" s="499"/>
      <c r="P45" s="499"/>
      <c r="Q45" s="500"/>
      <c r="R45" s="393">
        <v>41.41</v>
      </c>
      <c r="S45" s="394"/>
      <c r="T45" s="394"/>
      <c r="U45" s="394"/>
      <c r="V45" s="394"/>
      <c r="W45" s="395"/>
      <c r="X45" s="567">
        <v>1551.19</v>
      </c>
      <c r="Y45" s="568"/>
      <c r="Z45" s="568"/>
      <c r="AA45" s="568"/>
      <c r="AB45" s="568"/>
      <c r="AC45" s="569"/>
      <c r="AD45" s="445" t="s">
        <v>421</v>
      </c>
      <c r="AE45" s="445"/>
      <c r="AF45" s="445"/>
      <c r="AG45" s="445"/>
      <c r="AH45" s="445"/>
      <c r="AI45" s="445"/>
      <c r="AJ45" s="445"/>
      <c r="AK45" s="455">
        <v>1</v>
      </c>
      <c r="AL45" s="456"/>
      <c r="AM45" s="456"/>
      <c r="AN45" s="456"/>
      <c r="AO45" s="456"/>
      <c r="AP45" s="456"/>
      <c r="AQ45" s="457"/>
    </row>
    <row r="46" spans="1:43" s="36" customFormat="1" ht="13.2" x14ac:dyDescent="0.3">
      <c r="A46" s="402">
        <v>2</v>
      </c>
      <c r="B46" s="403"/>
      <c r="C46" s="403"/>
      <c r="D46" s="403"/>
      <c r="E46" s="404"/>
      <c r="F46" s="402">
        <v>10</v>
      </c>
      <c r="G46" s="403"/>
      <c r="H46" s="403"/>
      <c r="I46" s="403"/>
      <c r="J46" s="404"/>
      <c r="K46" s="504">
        <v>547.36</v>
      </c>
      <c r="L46" s="499"/>
      <c r="M46" s="499"/>
      <c r="N46" s="499"/>
      <c r="O46" s="499"/>
      <c r="P46" s="499"/>
      <c r="Q46" s="500"/>
      <c r="R46" s="393">
        <v>40.659999999999997</v>
      </c>
      <c r="S46" s="394"/>
      <c r="T46" s="394"/>
      <c r="U46" s="394"/>
      <c r="V46" s="394"/>
      <c r="W46" s="395"/>
      <c r="X46" s="567">
        <v>1551.21</v>
      </c>
      <c r="Y46" s="568"/>
      <c r="Z46" s="568"/>
      <c r="AA46" s="568"/>
      <c r="AB46" s="568"/>
      <c r="AC46" s="569"/>
      <c r="AD46" s="445" t="s">
        <v>421</v>
      </c>
      <c r="AE46" s="445"/>
      <c r="AF46" s="445"/>
      <c r="AG46" s="445"/>
      <c r="AH46" s="445"/>
      <c r="AI46" s="445"/>
      <c r="AJ46" s="445"/>
      <c r="AK46" s="455">
        <v>1</v>
      </c>
      <c r="AL46" s="456"/>
      <c r="AM46" s="456"/>
      <c r="AN46" s="456"/>
      <c r="AO46" s="456"/>
      <c r="AP46" s="456"/>
      <c r="AQ46" s="457"/>
    </row>
    <row r="47" spans="1:43" s="36" customFormat="1" ht="13.2" x14ac:dyDescent="0.3">
      <c r="A47" s="402">
        <v>2</v>
      </c>
      <c r="B47" s="403"/>
      <c r="C47" s="403"/>
      <c r="D47" s="403"/>
      <c r="E47" s="404"/>
      <c r="F47" s="402">
        <v>11</v>
      </c>
      <c r="G47" s="403"/>
      <c r="H47" s="403"/>
      <c r="I47" s="403"/>
      <c r="J47" s="404"/>
      <c r="K47" s="504">
        <v>548.84</v>
      </c>
      <c r="L47" s="499"/>
      <c r="M47" s="499"/>
      <c r="N47" s="499"/>
      <c r="O47" s="499"/>
      <c r="P47" s="499"/>
      <c r="Q47" s="500"/>
      <c r="R47" s="393">
        <v>39.619999999999997</v>
      </c>
      <c r="S47" s="394"/>
      <c r="T47" s="394"/>
      <c r="U47" s="394"/>
      <c r="V47" s="394"/>
      <c r="W47" s="395"/>
      <c r="X47" s="567">
        <v>1551.21</v>
      </c>
      <c r="Y47" s="568"/>
      <c r="Z47" s="568"/>
      <c r="AA47" s="568"/>
      <c r="AB47" s="568"/>
      <c r="AC47" s="569"/>
      <c r="AD47" s="445" t="s">
        <v>421</v>
      </c>
      <c r="AE47" s="445"/>
      <c r="AF47" s="445"/>
      <c r="AG47" s="445"/>
      <c r="AH47" s="445"/>
      <c r="AI47" s="445"/>
      <c r="AJ47" s="445"/>
      <c r="AK47" s="455">
        <v>1</v>
      </c>
      <c r="AL47" s="456"/>
      <c r="AM47" s="456"/>
      <c r="AN47" s="456"/>
      <c r="AO47" s="456"/>
      <c r="AP47" s="456"/>
      <c r="AQ47" s="457"/>
    </row>
    <row r="48" spans="1:43" s="50" customFormat="1" ht="13.2" x14ac:dyDescent="0.3">
      <c r="A48" s="402">
        <v>13</v>
      </c>
      <c r="B48" s="403"/>
      <c r="C48" s="403"/>
      <c r="D48" s="403"/>
      <c r="E48" s="404"/>
      <c r="F48" s="402">
        <v>10</v>
      </c>
      <c r="G48" s="403"/>
      <c r="H48" s="403"/>
      <c r="I48" s="403"/>
      <c r="J48" s="404"/>
      <c r="K48" s="504">
        <v>518.16499999999996</v>
      </c>
      <c r="L48" s="499"/>
      <c r="M48" s="499"/>
      <c r="N48" s="499"/>
      <c r="O48" s="499"/>
      <c r="P48" s="499"/>
      <c r="Q48" s="500"/>
      <c r="R48" s="393">
        <v>49.93</v>
      </c>
      <c r="S48" s="394"/>
      <c r="T48" s="394"/>
      <c r="U48" s="394"/>
      <c r="V48" s="394"/>
      <c r="W48" s="395"/>
      <c r="X48" s="567">
        <v>1553.4</v>
      </c>
      <c r="Y48" s="568"/>
      <c r="Z48" s="568"/>
      <c r="AA48" s="568"/>
      <c r="AB48" s="568"/>
      <c r="AC48" s="569"/>
      <c r="AD48" s="445" t="s">
        <v>421</v>
      </c>
      <c r="AE48" s="445"/>
      <c r="AF48" s="445"/>
      <c r="AG48" s="445"/>
      <c r="AH48" s="445"/>
      <c r="AI48" s="445"/>
      <c r="AJ48" s="445"/>
      <c r="AK48" s="455">
        <v>1</v>
      </c>
      <c r="AL48" s="456"/>
      <c r="AM48" s="456"/>
      <c r="AN48" s="456"/>
      <c r="AO48" s="456"/>
      <c r="AP48" s="456"/>
      <c r="AQ48" s="457"/>
    </row>
    <row r="49" spans="1:43" s="50" customFormat="1" ht="13.2" x14ac:dyDescent="0.3">
      <c r="A49" s="402">
        <v>13</v>
      </c>
      <c r="B49" s="403"/>
      <c r="C49" s="403"/>
      <c r="D49" s="403"/>
      <c r="E49" s="404"/>
      <c r="F49" s="402">
        <v>11</v>
      </c>
      <c r="G49" s="403"/>
      <c r="H49" s="403"/>
      <c r="I49" s="403"/>
      <c r="J49" s="404"/>
      <c r="K49" s="504">
        <v>520.09199999999998</v>
      </c>
      <c r="L49" s="499"/>
      <c r="M49" s="499"/>
      <c r="N49" s="499"/>
      <c r="O49" s="499"/>
      <c r="P49" s="499"/>
      <c r="Q49" s="500"/>
      <c r="R49" s="393">
        <v>50.34</v>
      </c>
      <c r="S49" s="394"/>
      <c r="T49" s="394"/>
      <c r="U49" s="394"/>
      <c r="V49" s="394"/>
      <c r="W49" s="395"/>
      <c r="X49" s="567">
        <v>1553.4059999999999</v>
      </c>
      <c r="Y49" s="568"/>
      <c r="Z49" s="568"/>
      <c r="AA49" s="568"/>
      <c r="AB49" s="568"/>
      <c r="AC49" s="569"/>
      <c r="AD49" s="445" t="s">
        <v>421</v>
      </c>
      <c r="AE49" s="445"/>
      <c r="AF49" s="445"/>
      <c r="AG49" s="445"/>
      <c r="AH49" s="445"/>
      <c r="AI49" s="445"/>
      <c r="AJ49" s="445"/>
      <c r="AK49" s="455">
        <v>1</v>
      </c>
      <c r="AL49" s="456"/>
      <c r="AM49" s="456"/>
      <c r="AN49" s="456"/>
      <c r="AO49" s="456"/>
      <c r="AP49" s="456"/>
      <c r="AQ49" s="457"/>
    </row>
    <row r="50" spans="1:43" s="50" customFormat="1" ht="13.2" x14ac:dyDescent="0.3">
      <c r="A50" s="402">
        <v>13</v>
      </c>
      <c r="B50" s="403"/>
      <c r="C50" s="403"/>
      <c r="D50" s="403"/>
      <c r="E50" s="404"/>
      <c r="F50" s="402">
        <v>12</v>
      </c>
      <c r="G50" s="403"/>
      <c r="H50" s="403"/>
      <c r="I50" s="403"/>
      <c r="J50" s="404"/>
      <c r="K50" s="504">
        <v>522.07600000000002</v>
      </c>
      <c r="L50" s="499"/>
      <c r="M50" s="499"/>
      <c r="N50" s="499"/>
      <c r="O50" s="499"/>
      <c r="P50" s="499"/>
      <c r="Q50" s="500"/>
      <c r="R50" s="393">
        <v>50.52</v>
      </c>
      <c r="S50" s="394"/>
      <c r="T50" s="394"/>
      <c r="U50" s="394"/>
      <c r="V50" s="394"/>
      <c r="W50" s="395"/>
      <c r="X50" s="567">
        <v>1553.4</v>
      </c>
      <c r="Y50" s="568"/>
      <c r="Z50" s="568"/>
      <c r="AA50" s="568"/>
      <c r="AB50" s="568"/>
      <c r="AC50" s="569"/>
      <c r="AD50" s="445" t="s">
        <v>421</v>
      </c>
      <c r="AE50" s="445"/>
      <c r="AF50" s="445"/>
      <c r="AG50" s="445"/>
      <c r="AH50" s="445"/>
      <c r="AI50" s="445"/>
      <c r="AJ50" s="445"/>
      <c r="AK50" s="455">
        <v>1</v>
      </c>
      <c r="AL50" s="456"/>
      <c r="AM50" s="456"/>
      <c r="AN50" s="456"/>
      <c r="AO50" s="456"/>
      <c r="AP50" s="456"/>
      <c r="AQ50" s="457"/>
    </row>
    <row r="51" spans="1:43" s="20" customFormat="1" ht="12.75" customHeight="1" x14ac:dyDescent="0.3">
      <c r="A51" s="384" t="s">
        <v>407</v>
      </c>
      <c r="B51" s="385"/>
      <c r="C51" s="385"/>
      <c r="D51" s="385"/>
      <c r="E51" s="385"/>
      <c r="F51" s="385"/>
      <c r="G51" s="385"/>
      <c r="H51" s="385"/>
      <c r="I51" s="385"/>
      <c r="J51" s="385"/>
      <c r="K51" s="385"/>
      <c r="L51" s="385"/>
      <c r="M51" s="385"/>
      <c r="N51" s="385"/>
      <c r="O51" s="385"/>
      <c r="P51" s="385"/>
      <c r="Q51" s="385"/>
      <c r="R51" s="385"/>
      <c r="S51" s="385"/>
      <c r="T51" s="385"/>
      <c r="U51" s="385"/>
      <c r="V51" s="385"/>
      <c r="W51" s="385"/>
      <c r="X51" s="385"/>
      <c r="Y51" s="385"/>
      <c r="Z51" s="385"/>
      <c r="AA51" s="385"/>
      <c r="AB51" s="385"/>
      <c r="AC51" s="385"/>
      <c r="AD51" s="385"/>
      <c r="AE51" s="385"/>
      <c r="AF51" s="385"/>
      <c r="AG51" s="385"/>
      <c r="AH51" s="385"/>
      <c r="AI51" s="385"/>
      <c r="AJ51" s="386"/>
      <c r="AK51" s="570">
        <f>SUM(AK8:AQ50)</f>
        <v>43</v>
      </c>
      <c r="AL51" s="570"/>
      <c r="AM51" s="570"/>
      <c r="AN51" s="570"/>
      <c r="AO51" s="570"/>
      <c r="AP51" s="570"/>
      <c r="AQ51" s="570"/>
    </row>
    <row r="52" spans="1:43" s="20" customFormat="1" ht="12.75" customHeight="1" x14ac:dyDescent="0.3">
      <c r="A52" s="329"/>
      <c r="B52" s="330"/>
      <c r="C52" s="330"/>
      <c r="D52" s="331"/>
      <c r="E52" s="363" t="s">
        <v>383</v>
      </c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5"/>
      <c r="Y52" s="363" t="s">
        <v>384</v>
      </c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4"/>
      <c r="AL52" s="364"/>
      <c r="AM52" s="364"/>
      <c r="AN52" s="364"/>
      <c r="AO52" s="364"/>
      <c r="AP52" s="364"/>
      <c r="AQ52" s="365"/>
    </row>
    <row r="53" spans="1:43" s="20" customFormat="1" ht="12.75" customHeight="1" x14ac:dyDescent="0.3">
      <c r="A53" s="378"/>
      <c r="B53" s="379"/>
      <c r="C53" s="379"/>
      <c r="D53" s="380"/>
      <c r="E53" s="381" t="s">
        <v>385</v>
      </c>
      <c r="F53" s="382"/>
      <c r="G53" s="382"/>
      <c r="H53" s="382"/>
      <c r="I53" s="382"/>
      <c r="J53" s="382"/>
      <c r="K53" s="382"/>
      <c r="L53" s="382"/>
      <c r="M53" s="382"/>
      <c r="N53" s="383"/>
      <c r="O53" s="381" t="s">
        <v>386</v>
      </c>
      <c r="P53" s="382"/>
      <c r="Q53" s="382"/>
      <c r="R53" s="382"/>
      <c r="S53" s="382"/>
      <c r="T53" s="382"/>
      <c r="U53" s="382"/>
      <c r="V53" s="382"/>
      <c r="W53" s="382"/>
      <c r="X53" s="383"/>
      <c r="Y53" s="381" t="s">
        <v>386</v>
      </c>
      <c r="Z53" s="382"/>
      <c r="AA53" s="382"/>
      <c r="AB53" s="382"/>
      <c r="AC53" s="382"/>
      <c r="AD53" s="382"/>
      <c r="AE53" s="382"/>
      <c r="AF53" s="382"/>
      <c r="AG53" s="382"/>
      <c r="AH53" s="383"/>
      <c r="AI53" s="381" t="s">
        <v>387</v>
      </c>
      <c r="AJ53" s="382"/>
      <c r="AK53" s="382"/>
      <c r="AL53" s="382"/>
      <c r="AM53" s="382"/>
      <c r="AN53" s="382"/>
      <c r="AO53" s="382"/>
      <c r="AP53" s="382"/>
      <c r="AQ53" s="383"/>
    </row>
    <row r="54" spans="1:43" s="20" customFormat="1" ht="12.75" customHeight="1" x14ac:dyDescent="0.3">
      <c r="A54" s="375" t="s">
        <v>388</v>
      </c>
      <c r="B54" s="376"/>
      <c r="C54" s="376"/>
      <c r="D54" s="377"/>
      <c r="E54" s="340" t="s">
        <v>389</v>
      </c>
      <c r="F54" s="341"/>
      <c r="G54" s="341"/>
      <c r="H54" s="341"/>
      <c r="I54" s="341"/>
      <c r="J54" s="341"/>
      <c r="K54" s="341"/>
      <c r="L54" s="341"/>
      <c r="M54" s="341"/>
      <c r="N54" s="342"/>
      <c r="O54" s="340" t="s">
        <v>390</v>
      </c>
      <c r="P54" s="341"/>
      <c r="Q54" s="341"/>
      <c r="R54" s="341"/>
      <c r="S54" s="341"/>
      <c r="T54" s="341"/>
      <c r="U54" s="341"/>
      <c r="V54" s="341"/>
      <c r="W54" s="341"/>
      <c r="X54" s="342"/>
      <c r="Y54" s="340" t="s">
        <v>867</v>
      </c>
      <c r="Z54" s="341"/>
      <c r="AA54" s="341"/>
      <c r="AB54" s="341"/>
      <c r="AC54" s="341"/>
      <c r="AD54" s="341"/>
      <c r="AE54" s="341"/>
      <c r="AF54" s="341"/>
      <c r="AG54" s="341"/>
      <c r="AH54" s="342"/>
      <c r="AI54" s="340" t="s">
        <v>391</v>
      </c>
      <c r="AJ54" s="341"/>
      <c r="AK54" s="341"/>
      <c r="AL54" s="341"/>
      <c r="AM54" s="341"/>
      <c r="AN54" s="341"/>
      <c r="AO54" s="341"/>
      <c r="AP54" s="341"/>
      <c r="AQ54" s="342"/>
    </row>
    <row r="55" spans="1:43" s="20" customFormat="1" ht="12.75" customHeight="1" x14ac:dyDescent="0.3">
      <c r="A55" s="375" t="s">
        <v>392</v>
      </c>
      <c r="B55" s="376"/>
      <c r="C55" s="376"/>
      <c r="D55" s="377"/>
      <c r="E55" s="340" t="s">
        <v>393</v>
      </c>
      <c r="F55" s="341"/>
      <c r="G55" s="341"/>
      <c r="H55" s="341"/>
      <c r="I55" s="341"/>
      <c r="J55" s="341"/>
      <c r="K55" s="341"/>
      <c r="L55" s="341"/>
      <c r="M55" s="341"/>
      <c r="N55" s="342"/>
      <c r="O55" s="340" t="s">
        <v>394</v>
      </c>
      <c r="P55" s="341"/>
      <c r="Q55" s="341"/>
      <c r="R55" s="341"/>
      <c r="S55" s="341"/>
      <c r="T55" s="341"/>
      <c r="U55" s="341"/>
      <c r="V55" s="341"/>
      <c r="W55" s="341"/>
      <c r="X55" s="342"/>
      <c r="Y55" s="340" t="s">
        <v>395</v>
      </c>
      <c r="Z55" s="341"/>
      <c r="AA55" s="341"/>
      <c r="AB55" s="341"/>
      <c r="AC55" s="341"/>
      <c r="AD55" s="341"/>
      <c r="AE55" s="341"/>
      <c r="AF55" s="341"/>
      <c r="AG55" s="341"/>
      <c r="AH55" s="342"/>
      <c r="AI55" s="340" t="s">
        <v>396</v>
      </c>
      <c r="AJ55" s="341"/>
      <c r="AK55" s="341"/>
      <c r="AL55" s="341"/>
      <c r="AM55" s="341"/>
      <c r="AN55" s="341"/>
      <c r="AO55" s="341"/>
      <c r="AP55" s="341"/>
      <c r="AQ55" s="342"/>
    </row>
    <row r="56" spans="1:43" s="20" customFormat="1" ht="12.75" customHeight="1" x14ac:dyDescent="0.3">
      <c r="A56" s="345" t="s">
        <v>397</v>
      </c>
      <c r="B56" s="346"/>
      <c r="C56" s="346"/>
      <c r="D56" s="347"/>
      <c r="E56" s="354"/>
      <c r="F56" s="355"/>
      <c r="G56" s="355"/>
      <c r="H56" s="355"/>
      <c r="I56" s="355"/>
      <c r="J56" s="355"/>
      <c r="K56" s="355"/>
      <c r="L56" s="355"/>
      <c r="M56" s="355"/>
      <c r="N56" s="356"/>
      <c r="O56" s="354"/>
      <c r="P56" s="355"/>
      <c r="Q56" s="355"/>
      <c r="R56" s="355"/>
      <c r="S56" s="355"/>
      <c r="T56" s="355"/>
      <c r="U56" s="355"/>
      <c r="V56" s="355"/>
      <c r="W56" s="355"/>
      <c r="X56" s="356"/>
      <c r="Y56" s="354"/>
      <c r="Z56" s="355"/>
      <c r="AA56" s="355"/>
      <c r="AB56" s="355"/>
      <c r="AC56" s="355"/>
      <c r="AD56" s="355"/>
      <c r="AE56" s="355"/>
      <c r="AF56" s="355"/>
      <c r="AG56" s="355"/>
      <c r="AH56" s="356"/>
      <c r="AI56" s="354"/>
      <c r="AJ56" s="355"/>
      <c r="AK56" s="355"/>
      <c r="AL56" s="355"/>
      <c r="AM56" s="355"/>
      <c r="AN56" s="355"/>
      <c r="AO56" s="355"/>
      <c r="AP56" s="355"/>
      <c r="AQ56" s="356"/>
    </row>
    <row r="57" spans="1:43" s="20" customFormat="1" ht="12.75" customHeight="1" x14ac:dyDescent="0.3">
      <c r="A57" s="348"/>
      <c r="B57" s="349"/>
      <c r="C57" s="349"/>
      <c r="D57" s="350"/>
      <c r="E57" s="357"/>
      <c r="F57" s="358"/>
      <c r="G57" s="358"/>
      <c r="H57" s="358"/>
      <c r="I57" s="358"/>
      <c r="J57" s="358"/>
      <c r="K57" s="358"/>
      <c r="L57" s="358"/>
      <c r="M57" s="358"/>
      <c r="N57" s="359"/>
      <c r="O57" s="357"/>
      <c r="P57" s="358"/>
      <c r="Q57" s="358"/>
      <c r="R57" s="358"/>
      <c r="S57" s="358"/>
      <c r="T57" s="358"/>
      <c r="U57" s="358"/>
      <c r="V57" s="358"/>
      <c r="W57" s="358"/>
      <c r="X57" s="359"/>
      <c r="Y57" s="357"/>
      <c r="Z57" s="358"/>
      <c r="AA57" s="358"/>
      <c r="AB57" s="358"/>
      <c r="AC57" s="358"/>
      <c r="AD57" s="358"/>
      <c r="AE57" s="358"/>
      <c r="AF57" s="358"/>
      <c r="AG57" s="358"/>
      <c r="AH57" s="359"/>
      <c r="AI57" s="357"/>
      <c r="AJ57" s="358"/>
      <c r="AK57" s="358"/>
      <c r="AL57" s="358"/>
      <c r="AM57" s="358"/>
      <c r="AN57" s="358"/>
      <c r="AO57" s="358"/>
      <c r="AP57" s="358"/>
      <c r="AQ57" s="359"/>
    </row>
    <row r="58" spans="1:43" s="20" customFormat="1" ht="12.75" customHeight="1" x14ac:dyDescent="0.3">
      <c r="A58" s="351"/>
      <c r="B58" s="352"/>
      <c r="C58" s="352"/>
      <c r="D58" s="353"/>
      <c r="E58" s="360"/>
      <c r="F58" s="361"/>
      <c r="G58" s="361"/>
      <c r="H58" s="361"/>
      <c r="I58" s="361"/>
      <c r="J58" s="361"/>
      <c r="K58" s="361"/>
      <c r="L58" s="361"/>
      <c r="M58" s="361"/>
      <c r="N58" s="362"/>
      <c r="O58" s="360"/>
      <c r="P58" s="361"/>
      <c r="Q58" s="361"/>
      <c r="R58" s="361"/>
      <c r="S58" s="361"/>
      <c r="T58" s="361"/>
      <c r="U58" s="361"/>
      <c r="V58" s="361"/>
      <c r="W58" s="361"/>
      <c r="X58" s="362"/>
      <c r="Y58" s="360"/>
      <c r="Z58" s="361"/>
      <c r="AA58" s="361"/>
      <c r="AB58" s="361"/>
      <c r="AC58" s="361"/>
      <c r="AD58" s="361"/>
      <c r="AE58" s="361"/>
      <c r="AF58" s="361"/>
      <c r="AG58" s="361"/>
      <c r="AH58" s="362"/>
      <c r="AI58" s="360"/>
      <c r="AJ58" s="361"/>
      <c r="AK58" s="361"/>
      <c r="AL58" s="361"/>
      <c r="AM58" s="361"/>
      <c r="AN58" s="361"/>
      <c r="AO58" s="361"/>
      <c r="AP58" s="361"/>
      <c r="AQ58" s="362"/>
    </row>
    <row r="59" spans="1:43" s="20" customFormat="1" ht="20.399999999999999" customHeight="1" x14ac:dyDescent="0.3">
      <c r="A59" s="470"/>
      <c r="B59" s="471"/>
      <c r="C59" s="471"/>
      <c r="D59" s="471"/>
      <c r="E59" s="471"/>
      <c r="F59" s="471"/>
      <c r="G59" s="471"/>
      <c r="H59" s="472"/>
      <c r="I59" s="476" t="s">
        <v>360</v>
      </c>
      <c r="J59" s="477"/>
      <c r="K59" s="477"/>
      <c r="L59" s="477"/>
      <c r="M59" s="477"/>
      <c r="N59" s="477"/>
      <c r="O59" s="477"/>
      <c r="P59" s="477"/>
      <c r="Q59" s="477"/>
      <c r="R59" s="477"/>
      <c r="S59" s="477"/>
      <c r="T59" s="477"/>
      <c r="U59" s="477"/>
      <c r="V59" s="477"/>
      <c r="W59" s="477"/>
      <c r="X59" s="477"/>
      <c r="Y59" s="477"/>
      <c r="Z59" s="477"/>
      <c r="AA59" s="477"/>
      <c r="AB59" s="477"/>
      <c r="AC59" s="477"/>
      <c r="AD59" s="477"/>
      <c r="AE59" s="477"/>
      <c r="AF59" s="477"/>
      <c r="AG59" s="478"/>
      <c r="AH59" s="482" t="s">
        <v>536</v>
      </c>
      <c r="AI59" s="483"/>
      <c r="AJ59" s="483"/>
      <c r="AK59" s="483"/>
      <c r="AL59" s="483"/>
      <c r="AM59" s="483"/>
      <c r="AN59" s="483"/>
      <c r="AO59" s="483"/>
      <c r="AP59" s="483"/>
      <c r="AQ59" s="484"/>
    </row>
    <row r="60" spans="1:43" s="20" customFormat="1" ht="26.4" customHeight="1" x14ac:dyDescent="0.3">
      <c r="A60" s="473"/>
      <c r="B60" s="474"/>
      <c r="C60" s="474"/>
      <c r="D60" s="474"/>
      <c r="E60" s="474"/>
      <c r="F60" s="474"/>
      <c r="G60" s="474"/>
      <c r="H60" s="475"/>
      <c r="I60" s="479"/>
      <c r="J60" s="480"/>
      <c r="K60" s="480"/>
      <c r="L60" s="480"/>
      <c r="M60" s="480"/>
      <c r="N60" s="480"/>
      <c r="O60" s="480"/>
      <c r="P60" s="480"/>
      <c r="Q60" s="480"/>
      <c r="R60" s="480"/>
      <c r="S60" s="480"/>
      <c r="T60" s="480"/>
      <c r="U60" s="480"/>
      <c r="V60" s="480"/>
      <c r="W60" s="480"/>
      <c r="X60" s="480"/>
      <c r="Y60" s="480"/>
      <c r="Z60" s="480"/>
      <c r="AA60" s="480"/>
      <c r="AB60" s="480"/>
      <c r="AC60" s="480"/>
      <c r="AD60" s="480"/>
      <c r="AE60" s="480"/>
      <c r="AF60" s="480"/>
      <c r="AG60" s="481"/>
      <c r="AH60" s="485"/>
      <c r="AI60" s="486"/>
      <c r="AJ60" s="486"/>
      <c r="AK60" s="486"/>
      <c r="AL60" s="486"/>
      <c r="AM60" s="486"/>
      <c r="AN60" s="486"/>
      <c r="AO60" s="486"/>
      <c r="AP60" s="486"/>
      <c r="AQ60" s="487"/>
    </row>
    <row r="61" spans="1:43" s="20" customFormat="1" ht="24" customHeight="1" x14ac:dyDescent="0.3">
      <c r="A61" s="488" t="s">
        <v>361</v>
      </c>
      <c r="B61" s="489"/>
      <c r="C61" s="489"/>
      <c r="D61" s="490" t="s">
        <v>1</v>
      </c>
      <c r="E61" s="490"/>
      <c r="F61" s="490"/>
      <c r="G61" s="490"/>
      <c r="H61" s="490"/>
      <c r="I61" s="490"/>
      <c r="J61" s="490"/>
      <c r="K61" s="490"/>
      <c r="L61" s="490"/>
      <c r="M61" s="490"/>
      <c r="N61" s="490"/>
      <c r="O61" s="490"/>
      <c r="P61" s="490"/>
      <c r="Q61" s="490"/>
      <c r="R61" s="490"/>
      <c r="S61" s="490"/>
      <c r="T61" s="490"/>
      <c r="U61" s="490"/>
      <c r="V61" s="490"/>
      <c r="W61" s="490"/>
      <c r="X61" s="490"/>
      <c r="Y61" s="490"/>
      <c r="Z61" s="490"/>
      <c r="AA61" s="490"/>
      <c r="AB61" s="490"/>
      <c r="AC61" s="490"/>
      <c r="AD61" s="490"/>
      <c r="AE61" s="490"/>
      <c r="AF61" s="490"/>
      <c r="AG61" s="490"/>
      <c r="AH61" s="490"/>
      <c r="AI61" s="490"/>
      <c r="AJ61" s="489" t="s">
        <v>362</v>
      </c>
      <c r="AK61" s="489"/>
      <c r="AL61" s="489"/>
      <c r="AM61" s="469">
        <v>2</v>
      </c>
      <c r="AN61" s="469"/>
      <c r="AO61" s="469"/>
      <c r="AP61" s="469"/>
      <c r="AQ61" s="33"/>
    </row>
    <row r="62" spans="1:43" s="20" customFormat="1" ht="15" customHeight="1" x14ac:dyDescent="0.3">
      <c r="A62" s="464" t="s">
        <v>363</v>
      </c>
      <c r="B62" s="465"/>
      <c r="C62" s="465"/>
      <c r="D62" s="466" t="s">
        <v>364</v>
      </c>
      <c r="E62" s="466"/>
      <c r="F62" s="466"/>
      <c r="G62" s="466"/>
      <c r="H62" s="466"/>
      <c r="I62" s="466"/>
      <c r="J62" s="466"/>
      <c r="K62" s="466"/>
      <c r="L62" s="466"/>
      <c r="M62" s="466"/>
      <c r="N62" s="466"/>
      <c r="O62" s="466"/>
      <c r="P62" s="466"/>
      <c r="Q62" s="466"/>
      <c r="R62" s="467" t="s">
        <v>365</v>
      </c>
      <c r="S62" s="467"/>
      <c r="T62" s="467"/>
      <c r="U62" s="467"/>
      <c r="V62" s="467"/>
      <c r="W62" s="467"/>
      <c r="X62" s="467"/>
      <c r="Y62" s="468">
        <v>11</v>
      </c>
      <c r="Z62" s="468"/>
      <c r="AA62" s="44"/>
      <c r="AB62" s="467" t="s">
        <v>366</v>
      </c>
      <c r="AC62" s="467"/>
      <c r="AD62" s="469">
        <v>11.6</v>
      </c>
      <c r="AE62" s="469"/>
      <c r="AF62" s="469"/>
      <c r="AG62" s="34" t="s">
        <v>367</v>
      </c>
      <c r="AH62" s="35"/>
      <c r="AI62" s="36"/>
      <c r="AJ62" s="491" t="s">
        <v>40</v>
      </c>
      <c r="AK62" s="491"/>
      <c r="AL62" s="467" t="s">
        <v>368</v>
      </c>
      <c r="AM62" s="467"/>
      <c r="AN62" s="492">
        <v>45432</v>
      </c>
      <c r="AO62" s="492"/>
      <c r="AP62" s="492"/>
      <c r="AQ62" s="493"/>
    </row>
    <row r="63" spans="1:43" s="20" customFormat="1" ht="17.399999999999999" customHeight="1" x14ac:dyDescent="0.3">
      <c r="A63" s="460" t="s">
        <v>369</v>
      </c>
      <c r="B63" s="461"/>
      <c r="C63" s="461"/>
      <c r="D63" s="462" t="s">
        <v>120</v>
      </c>
      <c r="E63" s="462"/>
      <c r="F63" s="462"/>
      <c r="G63" s="462"/>
      <c r="H63" s="462"/>
      <c r="I63" s="462"/>
      <c r="J63" s="462"/>
      <c r="K63" s="462"/>
      <c r="L63" s="462"/>
      <c r="M63" s="462"/>
      <c r="N63" s="462"/>
      <c r="O63" s="462"/>
      <c r="P63" s="462"/>
      <c r="Q63" s="462"/>
      <c r="S63" s="38"/>
      <c r="T63" s="37" t="s">
        <v>370</v>
      </c>
      <c r="U63" s="38"/>
      <c r="V63" s="38"/>
      <c r="W63" s="38"/>
      <c r="X63" s="37"/>
      <c r="Y63" s="38"/>
      <c r="Z63" s="38"/>
      <c r="AA63" s="38"/>
      <c r="AB63" s="463" t="s">
        <v>126</v>
      </c>
      <c r="AC63" s="463"/>
      <c r="AD63" s="463"/>
      <c r="AE63" s="463"/>
      <c r="AF63" s="463"/>
      <c r="AG63" s="463"/>
      <c r="AH63" s="463"/>
      <c r="AI63" s="463"/>
      <c r="AJ63" s="463"/>
      <c r="AK63" s="463"/>
      <c r="AL63" s="463"/>
      <c r="AM63" s="463"/>
      <c r="AN63" s="463"/>
      <c r="AO63" s="463"/>
      <c r="AP63" s="463"/>
      <c r="AQ63" s="33"/>
    </row>
    <row r="64" spans="1:43" s="20" customFormat="1" ht="7.2" customHeight="1" x14ac:dyDescent="0.3">
      <c r="A64" s="39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1"/>
    </row>
    <row r="65" spans="1:43" s="20" customFormat="1" ht="25.2" customHeight="1" x14ac:dyDescent="0.3">
      <c r="A65" s="325" t="s">
        <v>435</v>
      </c>
      <c r="B65" s="326"/>
      <c r="C65" s="326"/>
      <c r="D65" s="326"/>
      <c r="E65" s="327"/>
      <c r="F65" s="325" t="s">
        <v>436</v>
      </c>
      <c r="G65" s="326"/>
      <c r="H65" s="326"/>
      <c r="I65" s="326"/>
      <c r="J65" s="327"/>
      <c r="K65" s="412" t="s">
        <v>373</v>
      </c>
      <c r="L65" s="413"/>
      <c r="M65" s="413"/>
      <c r="N65" s="413"/>
      <c r="O65" s="413"/>
      <c r="P65" s="413"/>
      <c r="Q65" s="414"/>
      <c r="R65" s="412" t="s">
        <v>437</v>
      </c>
      <c r="S65" s="413"/>
      <c r="T65" s="413"/>
      <c r="U65" s="413"/>
      <c r="V65" s="413"/>
      <c r="W65" s="413"/>
      <c r="X65" s="325" t="s">
        <v>438</v>
      </c>
      <c r="Y65" s="326"/>
      <c r="Z65" s="326"/>
      <c r="AA65" s="326"/>
      <c r="AB65" s="326"/>
      <c r="AC65" s="327"/>
      <c r="AD65" s="328" t="s">
        <v>402</v>
      </c>
      <c r="AE65" s="328"/>
      <c r="AF65" s="328"/>
      <c r="AG65" s="328"/>
      <c r="AH65" s="328"/>
      <c r="AI65" s="328"/>
      <c r="AJ65" s="328"/>
      <c r="AK65" s="325" t="s">
        <v>377</v>
      </c>
      <c r="AL65" s="326"/>
      <c r="AM65" s="326"/>
      <c r="AN65" s="326"/>
      <c r="AO65" s="326"/>
      <c r="AP65" s="326"/>
      <c r="AQ65" s="327"/>
    </row>
    <row r="66" spans="1:43" s="50" customFormat="1" ht="13.2" x14ac:dyDescent="0.3">
      <c r="A66" s="402">
        <v>13</v>
      </c>
      <c r="B66" s="403"/>
      <c r="C66" s="403"/>
      <c r="D66" s="403"/>
      <c r="E66" s="404"/>
      <c r="F66" s="402">
        <v>13</v>
      </c>
      <c r="G66" s="403"/>
      <c r="H66" s="403"/>
      <c r="I66" s="403"/>
      <c r="J66" s="404"/>
      <c r="K66" s="504">
        <v>523.89599999999996</v>
      </c>
      <c r="L66" s="499"/>
      <c r="M66" s="499"/>
      <c r="N66" s="499"/>
      <c r="O66" s="499"/>
      <c r="P66" s="499"/>
      <c r="Q66" s="500"/>
      <c r="R66" s="393">
        <v>50.85</v>
      </c>
      <c r="S66" s="394"/>
      <c r="T66" s="394"/>
      <c r="U66" s="394"/>
      <c r="V66" s="394"/>
      <c r="W66" s="395"/>
      <c r="X66" s="567">
        <v>1553.3969999999999</v>
      </c>
      <c r="Y66" s="568"/>
      <c r="Z66" s="568"/>
      <c r="AA66" s="568"/>
      <c r="AB66" s="568"/>
      <c r="AC66" s="569"/>
      <c r="AD66" s="445" t="s">
        <v>421</v>
      </c>
      <c r="AE66" s="445"/>
      <c r="AF66" s="445"/>
      <c r="AG66" s="445"/>
      <c r="AH66" s="445"/>
      <c r="AI66" s="445"/>
      <c r="AJ66" s="445"/>
      <c r="AK66" s="455">
        <v>1</v>
      </c>
      <c r="AL66" s="456"/>
      <c r="AM66" s="456"/>
      <c r="AN66" s="456"/>
      <c r="AO66" s="456"/>
      <c r="AP66" s="456"/>
      <c r="AQ66" s="457"/>
    </row>
    <row r="67" spans="1:43" s="50" customFormat="1" ht="13.2" x14ac:dyDescent="0.3">
      <c r="A67" s="402">
        <v>13</v>
      </c>
      <c r="B67" s="403"/>
      <c r="C67" s="403"/>
      <c r="D67" s="403"/>
      <c r="E67" s="404"/>
      <c r="F67" s="402">
        <v>14</v>
      </c>
      <c r="G67" s="403"/>
      <c r="H67" s="403"/>
      <c r="I67" s="403"/>
      <c r="J67" s="404"/>
      <c r="K67" s="504">
        <v>525.697</v>
      </c>
      <c r="L67" s="499"/>
      <c r="M67" s="499"/>
      <c r="N67" s="499"/>
      <c r="O67" s="499"/>
      <c r="P67" s="499"/>
      <c r="Q67" s="500"/>
      <c r="R67" s="393">
        <v>51.27</v>
      </c>
      <c r="S67" s="394"/>
      <c r="T67" s="394"/>
      <c r="U67" s="394"/>
      <c r="V67" s="394"/>
      <c r="W67" s="395"/>
      <c r="X67" s="567">
        <v>1553.3989999999999</v>
      </c>
      <c r="Y67" s="568"/>
      <c r="Z67" s="568"/>
      <c r="AA67" s="568"/>
      <c r="AB67" s="568"/>
      <c r="AC67" s="569"/>
      <c r="AD67" s="445" t="s">
        <v>421</v>
      </c>
      <c r="AE67" s="445"/>
      <c r="AF67" s="445"/>
      <c r="AG67" s="445"/>
      <c r="AH67" s="445"/>
      <c r="AI67" s="445"/>
      <c r="AJ67" s="445"/>
      <c r="AK67" s="455">
        <v>1</v>
      </c>
      <c r="AL67" s="456"/>
      <c r="AM67" s="456"/>
      <c r="AN67" s="456"/>
      <c r="AO67" s="456"/>
      <c r="AP67" s="456"/>
      <c r="AQ67" s="457"/>
    </row>
    <row r="68" spans="1:43" s="50" customFormat="1" ht="13.2" x14ac:dyDescent="0.3">
      <c r="A68" s="402">
        <v>13</v>
      </c>
      <c r="B68" s="403"/>
      <c r="C68" s="403"/>
      <c r="D68" s="403"/>
      <c r="E68" s="404"/>
      <c r="F68" s="402">
        <v>15</v>
      </c>
      <c r="G68" s="403"/>
      <c r="H68" s="403"/>
      <c r="I68" s="403"/>
      <c r="J68" s="404"/>
      <c r="K68" s="504">
        <v>527.42700000000002</v>
      </c>
      <c r="L68" s="499"/>
      <c r="M68" s="499"/>
      <c r="N68" s="499"/>
      <c r="O68" s="499"/>
      <c r="P68" s="499"/>
      <c r="Q68" s="500"/>
      <c r="R68" s="393">
        <v>51.65</v>
      </c>
      <c r="S68" s="394"/>
      <c r="T68" s="394"/>
      <c r="U68" s="394"/>
      <c r="V68" s="394"/>
      <c r="W68" s="395"/>
      <c r="X68" s="567">
        <v>1553.38</v>
      </c>
      <c r="Y68" s="568"/>
      <c r="Z68" s="568"/>
      <c r="AA68" s="568"/>
      <c r="AB68" s="568"/>
      <c r="AC68" s="569"/>
      <c r="AD68" s="445" t="s">
        <v>421</v>
      </c>
      <c r="AE68" s="445"/>
      <c r="AF68" s="445"/>
      <c r="AG68" s="445"/>
      <c r="AH68" s="445"/>
      <c r="AI68" s="445"/>
      <c r="AJ68" s="445"/>
      <c r="AK68" s="455">
        <v>1</v>
      </c>
      <c r="AL68" s="456"/>
      <c r="AM68" s="456"/>
      <c r="AN68" s="456"/>
      <c r="AO68" s="456"/>
      <c r="AP68" s="456"/>
      <c r="AQ68" s="457"/>
    </row>
    <row r="69" spans="1:43" s="50" customFormat="1" ht="13.2" x14ac:dyDescent="0.3">
      <c r="A69" s="402">
        <v>13</v>
      </c>
      <c r="B69" s="403"/>
      <c r="C69" s="403"/>
      <c r="D69" s="403"/>
      <c r="E69" s="404"/>
      <c r="F69" s="402">
        <v>16</v>
      </c>
      <c r="G69" s="403"/>
      <c r="H69" s="403"/>
      <c r="I69" s="403"/>
      <c r="J69" s="404"/>
      <c r="K69" s="504">
        <v>529.19899999999996</v>
      </c>
      <c r="L69" s="499"/>
      <c r="M69" s="499"/>
      <c r="N69" s="499"/>
      <c r="O69" s="499"/>
      <c r="P69" s="499"/>
      <c r="Q69" s="500"/>
      <c r="R69" s="393">
        <v>52.01</v>
      </c>
      <c r="S69" s="394"/>
      <c r="T69" s="394"/>
      <c r="U69" s="394"/>
      <c r="V69" s="394"/>
      <c r="W69" s="395"/>
      <c r="X69" s="567">
        <v>1553.3879999999999</v>
      </c>
      <c r="Y69" s="568"/>
      <c r="Z69" s="568"/>
      <c r="AA69" s="568"/>
      <c r="AB69" s="568"/>
      <c r="AC69" s="569"/>
      <c r="AD69" s="445" t="s">
        <v>421</v>
      </c>
      <c r="AE69" s="445"/>
      <c r="AF69" s="445"/>
      <c r="AG69" s="445"/>
      <c r="AH69" s="445"/>
      <c r="AI69" s="445"/>
      <c r="AJ69" s="445"/>
      <c r="AK69" s="455">
        <v>1</v>
      </c>
      <c r="AL69" s="456"/>
      <c r="AM69" s="456"/>
      <c r="AN69" s="456"/>
      <c r="AO69" s="456"/>
      <c r="AP69" s="456"/>
      <c r="AQ69" s="457"/>
    </row>
    <row r="70" spans="1:43" s="50" customFormat="1" ht="13.2" x14ac:dyDescent="0.3">
      <c r="A70" s="402">
        <v>13</v>
      </c>
      <c r="B70" s="403"/>
      <c r="C70" s="403"/>
      <c r="D70" s="403"/>
      <c r="E70" s="404"/>
      <c r="F70" s="402">
        <v>17</v>
      </c>
      <c r="G70" s="403"/>
      <c r="H70" s="403"/>
      <c r="I70" s="403"/>
      <c r="J70" s="404"/>
      <c r="K70" s="504">
        <v>530.94500000000005</v>
      </c>
      <c r="L70" s="499"/>
      <c r="M70" s="499"/>
      <c r="N70" s="499"/>
      <c r="O70" s="499"/>
      <c r="P70" s="499"/>
      <c r="Q70" s="500"/>
      <c r="R70" s="393">
        <v>52.4</v>
      </c>
      <c r="S70" s="394"/>
      <c r="T70" s="394"/>
      <c r="U70" s="394"/>
      <c r="V70" s="394"/>
      <c r="W70" s="395"/>
      <c r="X70" s="567">
        <v>1553.3910000000001</v>
      </c>
      <c r="Y70" s="568"/>
      <c r="Z70" s="568"/>
      <c r="AA70" s="568"/>
      <c r="AB70" s="568"/>
      <c r="AC70" s="569"/>
      <c r="AD70" s="445" t="s">
        <v>421</v>
      </c>
      <c r="AE70" s="445"/>
      <c r="AF70" s="445"/>
      <c r="AG70" s="445"/>
      <c r="AH70" s="445"/>
      <c r="AI70" s="445"/>
      <c r="AJ70" s="445"/>
      <c r="AK70" s="455">
        <v>1</v>
      </c>
      <c r="AL70" s="456"/>
      <c r="AM70" s="456"/>
      <c r="AN70" s="456"/>
      <c r="AO70" s="456"/>
      <c r="AP70" s="456"/>
      <c r="AQ70" s="457"/>
    </row>
    <row r="71" spans="1:43" s="50" customFormat="1" ht="13.2" customHeight="1" x14ac:dyDescent="0.3">
      <c r="A71" s="402">
        <v>12</v>
      </c>
      <c r="B71" s="403"/>
      <c r="C71" s="403"/>
      <c r="D71" s="403"/>
      <c r="E71" s="404"/>
      <c r="F71" s="402">
        <v>8</v>
      </c>
      <c r="G71" s="403"/>
      <c r="H71" s="403"/>
      <c r="I71" s="403"/>
      <c r="J71" s="404"/>
      <c r="K71" s="504">
        <v>511.43</v>
      </c>
      <c r="L71" s="499"/>
      <c r="M71" s="499"/>
      <c r="N71" s="499"/>
      <c r="O71" s="499"/>
      <c r="P71" s="499"/>
      <c r="Q71" s="500"/>
      <c r="R71" s="393">
        <v>51.7</v>
      </c>
      <c r="S71" s="394"/>
      <c r="T71" s="394"/>
      <c r="U71" s="394"/>
      <c r="V71" s="394"/>
      <c r="W71" s="395"/>
      <c r="X71" s="567">
        <v>1555.212</v>
      </c>
      <c r="Y71" s="568"/>
      <c r="Z71" s="568"/>
      <c r="AA71" s="568"/>
      <c r="AB71" s="568"/>
      <c r="AC71" s="569"/>
      <c r="AD71" s="402" t="s">
        <v>421</v>
      </c>
      <c r="AE71" s="403"/>
      <c r="AF71" s="403"/>
      <c r="AG71" s="403"/>
      <c r="AH71" s="403"/>
      <c r="AI71" s="403"/>
      <c r="AJ71" s="404"/>
      <c r="AK71" s="455">
        <v>1</v>
      </c>
      <c r="AL71" s="456"/>
      <c r="AM71" s="456"/>
      <c r="AN71" s="456"/>
      <c r="AO71" s="456"/>
      <c r="AP71" s="456"/>
      <c r="AQ71" s="457"/>
    </row>
    <row r="72" spans="1:43" s="50" customFormat="1" ht="13.2" customHeight="1" x14ac:dyDescent="0.3">
      <c r="A72" s="402">
        <v>12</v>
      </c>
      <c r="B72" s="403"/>
      <c r="C72" s="403"/>
      <c r="D72" s="403"/>
      <c r="E72" s="404"/>
      <c r="F72" s="402">
        <v>9</v>
      </c>
      <c r="G72" s="403"/>
      <c r="H72" s="403"/>
      <c r="I72" s="403"/>
      <c r="J72" s="404"/>
      <c r="K72" s="504">
        <v>514.11</v>
      </c>
      <c r="L72" s="499"/>
      <c r="M72" s="499"/>
      <c r="N72" s="499"/>
      <c r="O72" s="499"/>
      <c r="P72" s="499"/>
      <c r="Q72" s="500"/>
      <c r="R72" s="393">
        <v>52.03</v>
      </c>
      <c r="S72" s="394"/>
      <c r="T72" s="394"/>
      <c r="U72" s="394"/>
      <c r="V72" s="394"/>
      <c r="W72" s="395"/>
      <c r="X72" s="567">
        <v>1555.2270000000001</v>
      </c>
      <c r="Y72" s="568"/>
      <c r="Z72" s="568"/>
      <c r="AA72" s="568"/>
      <c r="AB72" s="568"/>
      <c r="AC72" s="569"/>
      <c r="AD72" s="402" t="s">
        <v>421</v>
      </c>
      <c r="AE72" s="403"/>
      <c r="AF72" s="403"/>
      <c r="AG72" s="403"/>
      <c r="AH72" s="403"/>
      <c r="AI72" s="403"/>
      <c r="AJ72" s="404"/>
      <c r="AK72" s="455">
        <v>1</v>
      </c>
      <c r="AL72" s="456"/>
      <c r="AM72" s="456"/>
      <c r="AN72" s="456"/>
      <c r="AO72" s="456"/>
      <c r="AP72" s="456"/>
      <c r="AQ72" s="457"/>
    </row>
    <row r="73" spans="1:43" s="50" customFormat="1" ht="13.2" customHeight="1" x14ac:dyDescent="0.3">
      <c r="A73" s="402">
        <v>12</v>
      </c>
      <c r="B73" s="403"/>
      <c r="C73" s="403"/>
      <c r="D73" s="403"/>
      <c r="E73" s="404"/>
      <c r="F73" s="402">
        <v>10</v>
      </c>
      <c r="G73" s="403"/>
      <c r="H73" s="403"/>
      <c r="I73" s="403"/>
      <c r="J73" s="404"/>
      <c r="K73" s="504">
        <v>516.22</v>
      </c>
      <c r="L73" s="499"/>
      <c r="M73" s="499"/>
      <c r="N73" s="499"/>
      <c r="O73" s="499"/>
      <c r="P73" s="499"/>
      <c r="Q73" s="500"/>
      <c r="R73" s="393">
        <v>52.24</v>
      </c>
      <c r="S73" s="394"/>
      <c r="T73" s="394"/>
      <c r="U73" s="394"/>
      <c r="V73" s="394"/>
      <c r="W73" s="395"/>
      <c r="X73" s="567">
        <v>1555.1980000000001</v>
      </c>
      <c r="Y73" s="568"/>
      <c r="Z73" s="568"/>
      <c r="AA73" s="568"/>
      <c r="AB73" s="568"/>
      <c r="AC73" s="569"/>
      <c r="AD73" s="402" t="s">
        <v>421</v>
      </c>
      <c r="AE73" s="403"/>
      <c r="AF73" s="403"/>
      <c r="AG73" s="403"/>
      <c r="AH73" s="403"/>
      <c r="AI73" s="403"/>
      <c r="AJ73" s="404"/>
      <c r="AK73" s="455">
        <v>1</v>
      </c>
      <c r="AL73" s="456"/>
      <c r="AM73" s="456"/>
      <c r="AN73" s="456"/>
      <c r="AO73" s="456"/>
      <c r="AP73" s="456"/>
      <c r="AQ73" s="457"/>
    </row>
    <row r="74" spans="1:43" s="50" customFormat="1" ht="13.2" customHeight="1" x14ac:dyDescent="0.3">
      <c r="A74" s="402">
        <v>12</v>
      </c>
      <c r="B74" s="403"/>
      <c r="C74" s="403"/>
      <c r="D74" s="403"/>
      <c r="E74" s="404"/>
      <c r="F74" s="402">
        <v>11</v>
      </c>
      <c r="G74" s="403"/>
      <c r="H74" s="403"/>
      <c r="I74" s="403"/>
      <c r="J74" s="404"/>
      <c r="K74" s="504">
        <v>518.26</v>
      </c>
      <c r="L74" s="499"/>
      <c r="M74" s="499"/>
      <c r="N74" s="499"/>
      <c r="O74" s="499"/>
      <c r="P74" s="499"/>
      <c r="Q74" s="500"/>
      <c r="R74" s="393">
        <v>52.62</v>
      </c>
      <c r="S74" s="394"/>
      <c r="T74" s="394"/>
      <c r="U74" s="394"/>
      <c r="V74" s="394"/>
      <c r="W74" s="395"/>
      <c r="X74" s="567">
        <v>1555.1980000000001</v>
      </c>
      <c r="Y74" s="568"/>
      <c r="Z74" s="568"/>
      <c r="AA74" s="568"/>
      <c r="AB74" s="568"/>
      <c r="AC74" s="569"/>
      <c r="AD74" s="402" t="s">
        <v>421</v>
      </c>
      <c r="AE74" s="403"/>
      <c r="AF74" s="403"/>
      <c r="AG74" s="403"/>
      <c r="AH74" s="403"/>
      <c r="AI74" s="403"/>
      <c r="AJ74" s="404"/>
      <c r="AK74" s="455">
        <v>1</v>
      </c>
      <c r="AL74" s="456"/>
      <c r="AM74" s="456"/>
      <c r="AN74" s="456"/>
      <c r="AO74" s="456"/>
      <c r="AP74" s="456"/>
      <c r="AQ74" s="457"/>
    </row>
    <row r="75" spans="1:43" s="236" customFormat="1" ht="13.2" customHeight="1" x14ac:dyDescent="0.3">
      <c r="A75" s="402">
        <v>12</v>
      </c>
      <c r="B75" s="403"/>
      <c r="C75" s="403"/>
      <c r="D75" s="403"/>
      <c r="E75" s="404"/>
      <c r="F75" s="402">
        <v>12</v>
      </c>
      <c r="G75" s="403"/>
      <c r="H75" s="403"/>
      <c r="I75" s="403"/>
      <c r="J75" s="404"/>
      <c r="K75" s="504">
        <v>520.24</v>
      </c>
      <c r="L75" s="499"/>
      <c r="M75" s="499"/>
      <c r="N75" s="499"/>
      <c r="O75" s="499"/>
      <c r="P75" s="499"/>
      <c r="Q75" s="500"/>
      <c r="R75" s="393">
        <v>53.12</v>
      </c>
      <c r="S75" s="394"/>
      <c r="T75" s="394"/>
      <c r="U75" s="394"/>
      <c r="V75" s="394"/>
      <c r="W75" s="395"/>
      <c r="X75" s="567">
        <v>1555.22</v>
      </c>
      <c r="Y75" s="568"/>
      <c r="Z75" s="568"/>
      <c r="AA75" s="568"/>
      <c r="AB75" s="568"/>
      <c r="AC75" s="569"/>
      <c r="AD75" s="402" t="s">
        <v>421</v>
      </c>
      <c r="AE75" s="403"/>
      <c r="AF75" s="403"/>
      <c r="AG75" s="403"/>
      <c r="AH75" s="403"/>
      <c r="AI75" s="403"/>
      <c r="AJ75" s="404"/>
      <c r="AK75" s="455">
        <v>1</v>
      </c>
      <c r="AL75" s="456"/>
      <c r="AM75" s="456"/>
      <c r="AN75" s="456"/>
      <c r="AO75" s="456"/>
      <c r="AP75" s="456"/>
      <c r="AQ75" s="457"/>
    </row>
    <row r="76" spans="1:43" s="236" customFormat="1" ht="13.2" customHeight="1" x14ac:dyDescent="0.3">
      <c r="A76" s="402">
        <v>12</v>
      </c>
      <c r="B76" s="403"/>
      <c r="C76" s="403"/>
      <c r="D76" s="403"/>
      <c r="E76" s="404"/>
      <c r="F76" s="402">
        <v>13</v>
      </c>
      <c r="G76" s="403"/>
      <c r="H76" s="403"/>
      <c r="I76" s="403"/>
      <c r="J76" s="404"/>
      <c r="K76" s="504">
        <v>522.27</v>
      </c>
      <c r="L76" s="499"/>
      <c r="M76" s="499"/>
      <c r="N76" s="499"/>
      <c r="O76" s="499"/>
      <c r="P76" s="499"/>
      <c r="Q76" s="500"/>
      <c r="R76" s="393">
        <v>53.48</v>
      </c>
      <c r="S76" s="394"/>
      <c r="T76" s="394"/>
      <c r="U76" s="394"/>
      <c r="V76" s="394"/>
      <c r="W76" s="395"/>
      <c r="X76" s="567">
        <v>1555.203</v>
      </c>
      <c r="Y76" s="568"/>
      <c r="Z76" s="568"/>
      <c r="AA76" s="568"/>
      <c r="AB76" s="568"/>
      <c r="AC76" s="569"/>
      <c r="AD76" s="402" t="s">
        <v>421</v>
      </c>
      <c r="AE76" s="403"/>
      <c r="AF76" s="403"/>
      <c r="AG76" s="403"/>
      <c r="AH76" s="403"/>
      <c r="AI76" s="403"/>
      <c r="AJ76" s="404"/>
      <c r="AK76" s="455">
        <v>1</v>
      </c>
      <c r="AL76" s="456"/>
      <c r="AM76" s="456"/>
      <c r="AN76" s="456"/>
      <c r="AO76" s="456"/>
      <c r="AP76" s="456"/>
      <c r="AQ76" s="457"/>
    </row>
    <row r="77" spans="1:43" s="236" customFormat="1" ht="13.2" customHeight="1" x14ac:dyDescent="0.3">
      <c r="A77" s="402">
        <v>12</v>
      </c>
      <c r="B77" s="403"/>
      <c r="C77" s="403"/>
      <c r="D77" s="403"/>
      <c r="E77" s="404"/>
      <c r="F77" s="402">
        <v>14</v>
      </c>
      <c r="G77" s="403"/>
      <c r="H77" s="403"/>
      <c r="I77" s="403"/>
      <c r="J77" s="404"/>
      <c r="K77" s="504">
        <v>524.12</v>
      </c>
      <c r="L77" s="499"/>
      <c r="M77" s="499"/>
      <c r="N77" s="499"/>
      <c r="O77" s="499"/>
      <c r="P77" s="499"/>
      <c r="Q77" s="500"/>
      <c r="R77" s="393">
        <v>53.83</v>
      </c>
      <c r="S77" s="394"/>
      <c r="T77" s="394"/>
      <c r="U77" s="394"/>
      <c r="V77" s="394"/>
      <c r="W77" s="395"/>
      <c r="X77" s="567">
        <v>1555.213</v>
      </c>
      <c r="Y77" s="568"/>
      <c r="Z77" s="568"/>
      <c r="AA77" s="568"/>
      <c r="AB77" s="568"/>
      <c r="AC77" s="569"/>
      <c r="AD77" s="402" t="s">
        <v>421</v>
      </c>
      <c r="AE77" s="403"/>
      <c r="AF77" s="403"/>
      <c r="AG77" s="403"/>
      <c r="AH77" s="403"/>
      <c r="AI77" s="403"/>
      <c r="AJ77" s="404"/>
      <c r="AK77" s="455">
        <v>1</v>
      </c>
      <c r="AL77" s="456"/>
      <c r="AM77" s="456"/>
      <c r="AN77" s="456"/>
      <c r="AO77" s="456"/>
      <c r="AP77" s="456"/>
      <c r="AQ77" s="457"/>
    </row>
    <row r="78" spans="1:43" s="236" customFormat="1" ht="13.2" customHeight="1" x14ac:dyDescent="0.3">
      <c r="A78" s="402">
        <v>12</v>
      </c>
      <c r="B78" s="403"/>
      <c r="C78" s="403"/>
      <c r="D78" s="403"/>
      <c r="E78" s="404"/>
      <c r="F78" s="402">
        <v>15</v>
      </c>
      <c r="G78" s="403"/>
      <c r="H78" s="403"/>
      <c r="I78" s="403"/>
      <c r="J78" s="404"/>
      <c r="K78" s="504">
        <v>525.94000000000005</v>
      </c>
      <c r="L78" s="499"/>
      <c r="M78" s="499"/>
      <c r="N78" s="499"/>
      <c r="O78" s="499"/>
      <c r="P78" s="499"/>
      <c r="Q78" s="500"/>
      <c r="R78" s="393">
        <v>54.05</v>
      </c>
      <c r="S78" s="394"/>
      <c r="T78" s="394"/>
      <c r="U78" s="394"/>
      <c r="V78" s="394"/>
      <c r="W78" s="395"/>
      <c r="X78" s="567">
        <v>1555.2329999999999</v>
      </c>
      <c r="Y78" s="568"/>
      <c r="Z78" s="568"/>
      <c r="AA78" s="568"/>
      <c r="AB78" s="568"/>
      <c r="AC78" s="569"/>
      <c r="AD78" s="402" t="s">
        <v>421</v>
      </c>
      <c r="AE78" s="403"/>
      <c r="AF78" s="403"/>
      <c r="AG78" s="403"/>
      <c r="AH78" s="403"/>
      <c r="AI78" s="403"/>
      <c r="AJ78" s="404"/>
      <c r="AK78" s="455">
        <v>1</v>
      </c>
      <c r="AL78" s="456"/>
      <c r="AM78" s="456"/>
      <c r="AN78" s="456"/>
      <c r="AO78" s="456"/>
      <c r="AP78" s="456"/>
      <c r="AQ78" s="457"/>
    </row>
    <row r="79" spans="1:43" s="236" customFormat="1" ht="13.2" customHeight="1" x14ac:dyDescent="0.3">
      <c r="A79" s="402">
        <v>12</v>
      </c>
      <c r="B79" s="403"/>
      <c r="C79" s="403"/>
      <c r="D79" s="403"/>
      <c r="E79" s="404"/>
      <c r="F79" s="402">
        <v>16</v>
      </c>
      <c r="G79" s="403"/>
      <c r="H79" s="403"/>
      <c r="I79" s="403"/>
      <c r="J79" s="404"/>
      <c r="K79" s="504">
        <v>527.76</v>
      </c>
      <c r="L79" s="499"/>
      <c r="M79" s="499"/>
      <c r="N79" s="499"/>
      <c r="O79" s="499"/>
      <c r="P79" s="499"/>
      <c r="Q79" s="500"/>
      <c r="R79" s="393">
        <v>54.46</v>
      </c>
      <c r="S79" s="394"/>
      <c r="T79" s="394"/>
      <c r="U79" s="394"/>
      <c r="V79" s="394"/>
      <c r="W79" s="395"/>
      <c r="X79" s="567">
        <v>1555.2059999999999</v>
      </c>
      <c r="Y79" s="568"/>
      <c r="Z79" s="568"/>
      <c r="AA79" s="568"/>
      <c r="AB79" s="568"/>
      <c r="AC79" s="569"/>
      <c r="AD79" s="402" t="s">
        <v>421</v>
      </c>
      <c r="AE79" s="403"/>
      <c r="AF79" s="403"/>
      <c r="AG79" s="403"/>
      <c r="AH79" s="403"/>
      <c r="AI79" s="403"/>
      <c r="AJ79" s="404"/>
      <c r="AK79" s="455">
        <v>1</v>
      </c>
      <c r="AL79" s="456"/>
      <c r="AM79" s="456"/>
      <c r="AN79" s="456"/>
      <c r="AO79" s="456"/>
      <c r="AP79" s="456"/>
      <c r="AQ79" s="457"/>
    </row>
    <row r="80" spans="1:43" s="236" customFormat="1" ht="13.2" customHeight="1" x14ac:dyDescent="0.3">
      <c r="A80" s="402">
        <v>12</v>
      </c>
      <c r="B80" s="403"/>
      <c r="C80" s="403"/>
      <c r="D80" s="403"/>
      <c r="E80" s="404"/>
      <c r="F80" s="402">
        <v>17</v>
      </c>
      <c r="G80" s="403"/>
      <c r="H80" s="403"/>
      <c r="I80" s="403"/>
      <c r="J80" s="404"/>
      <c r="K80" s="504">
        <v>529.59</v>
      </c>
      <c r="L80" s="499"/>
      <c r="M80" s="499"/>
      <c r="N80" s="499"/>
      <c r="O80" s="499"/>
      <c r="P80" s="499"/>
      <c r="Q80" s="500"/>
      <c r="R80" s="393">
        <v>54.8</v>
      </c>
      <c r="S80" s="394"/>
      <c r="T80" s="394"/>
      <c r="U80" s="394"/>
      <c r="V80" s="394"/>
      <c r="W80" s="395"/>
      <c r="X80" s="567">
        <v>1555.2180000000001</v>
      </c>
      <c r="Y80" s="568"/>
      <c r="Z80" s="568"/>
      <c r="AA80" s="568"/>
      <c r="AB80" s="568"/>
      <c r="AC80" s="569"/>
      <c r="AD80" s="402" t="s">
        <v>421</v>
      </c>
      <c r="AE80" s="403"/>
      <c r="AF80" s="403"/>
      <c r="AG80" s="403"/>
      <c r="AH80" s="403"/>
      <c r="AI80" s="403"/>
      <c r="AJ80" s="404"/>
      <c r="AK80" s="455">
        <v>1</v>
      </c>
      <c r="AL80" s="456"/>
      <c r="AM80" s="456"/>
      <c r="AN80" s="456"/>
      <c r="AO80" s="456"/>
      <c r="AP80" s="456"/>
      <c r="AQ80" s="457"/>
    </row>
    <row r="81" spans="1:43" s="236" customFormat="1" ht="13.2" customHeight="1" x14ac:dyDescent="0.3">
      <c r="A81" s="402">
        <v>12</v>
      </c>
      <c r="B81" s="403"/>
      <c r="C81" s="403"/>
      <c r="D81" s="403"/>
      <c r="E81" s="404"/>
      <c r="F81" s="402">
        <v>18</v>
      </c>
      <c r="G81" s="403"/>
      <c r="H81" s="403"/>
      <c r="I81" s="403"/>
      <c r="J81" s="404"/>
      <c r="K81" s="504">
        <v>531.34</v>
      </c>
      <c r="L81" s="499"/>
      <c r="M81" s="499"/>
      <c r="N81" s="499"/>
      <c r="O81" s="499"/>
      <c r="P81" s="499"/>
      <c r="Q81" s="500"/>
      <c r="R81" s="393">
        <v>55.14</v>
      </c>
      <c r="S81" s="394"/>
      <c r="T81" s="394"/>
      <c r="U81" s="394"/>
      <c r="V81" s="394"/>
      <c r="W81" s="395"/>
      <c r="X81" s="567">
        <v>1555.22</v>
      </c>
      <c r="Y81" s="568"/>
      <c r="Z81" s="568"/>
      <c r="AA81" s="568"/>
      <c r="AB81" s="568"/>
      <c r="AC81" s="569"/>
      <c r="AD81" s="402" t="s">
        <v>421</v>
      </c>
      <c r="AE81" s="403"/>
      <c r="AF81" s="403"/>
      <c r="AG81" s="403"/>
      <c r="AH81" s="403"/>
      <c r="AI81" s="403"/>
      <c r="AJ81" s="404"/>
      <c r="AK81" s="455">
        <v>1</v>
      </c>
      <c r="AL81" s="456"/>
      <c r="AM81" s="456"/>
      <c r="AN81" s="456"/>
      <c r="AO81" s="456"/>
      <c r="AP81" s="456"/>
      <c r="AQ81" s="457"/>
    </row>
    <row r="82" spans="1:43" s="236" customFormat="1" ht="13.2" x14ac:dyDescent="0.3">
      <c r="A82" s="402">
        <v>1</v>
      </c>
      <c r="B82" s="403"/>
      <c r="C82" s="403"/>
      <c r="D82" s="403"/>
      <c r="E82" s="404"/>
      <c r="F82" s="402">
        <v>1</v>
      </c>
      <c r="G82" s="403"/>
      <c r="H82" s="403"/>
      <c r="I82" s="403"/>
      <c r="J82" s="404"/>
      <c r="K82" s="504">
        <v>534.01</v>
      </c>
      <c r="L82" s="499"/>
      <c r="M82" s="499"/>
      <c r="N82" s="499"/>
      <c r="O82" s="499"/>
      <c r="P82" s="499"/>
      <c r="Q82" s="500"/>
      <c r="R82" s="393">
        <v>51.39</v>
      </c>
      <c r="S82" s="394"/>
      <c r="T82" s="394"/>
      <c r="U82" s="394"/>
      <c r="V82" s="394"/>
      <c r="W82" s="395"/>
      <c r="X82" s="567">
        <v>1552.98</v>
      </c>
      <c r="Y82" s="568"/>
      <c r="Z82" s="568"/>
      <c r="AA82" s="568"/>
      <c r="AB82" s="568"/>
      <c r="AC82" s="569"/>
      <c r="AD82" s="445" t="s">
        <v>421</v>
      </c>
      <c r="AE82" s="445"/>
      <c r="AF82" s="445"/>
      <c r="AG82" s="445"/>
      <c r="AH82" s="445"/>
      <c r="AI82" s="445"/>
      <c r="AJ82" s="445"/>
      <c r="AK82" s="455">
        <v>1</v>
      </c>
      <c r="AL82" s="456"/>
      <c r="AM82" s="456"/>
      <c r="AN82" s="456"/>
      <c r="AO82" s="456"/>
      <c r="AP82" s="456"/>
      <c r="AQ82" s="457"/>
    </row>
    <row r="83" spans="1:43" s="50" customFormat="1" ht="13.2" customHeight="1" x14ac:dyDescent="0.3">
      <c r="A83" s="402">
        <v>12</v>
      </c>
      <c r="B83" s="403"/>
      <c r="C83" s="403"/>
      <c r="D83" s="403"/>
      <c r="E83" s="404"/>
      <c r="F83" s="402">
        <v>5</v>
      </c>
      <c r="G83" s="403"/>
      <c r="H83" s="403"/>
      <c r="I83" s="403"/>
      <c r="J83" s="404"/>
      <c r="K83" s="504">
        <v>508</v>
      </c>
      <c r="L83" s="499"/>
      <c r="M83" s="499"/>
      <c r="N83" s="499"/>
      <c r="O83" s="499"/>
      <c r="P83" s="499"/>
      <c r="Q83" s="500"/>
      <c r="R83" s="393">
        <v>45.95</v>
      </c>
      <c r="S83" s="394"/>
      <c r="T83" s="394"/>
      <c r="U83" s="394"/>
      <c r="V83" s="394"/>
      <c r="W83" s="395"/>
      <c r="X83" s="567">
        <v>1555.2080000000001</v>
      </c>
      <c r="Y83" s="568"/>
      <c r="Z83" s="568"/>
      <c r="AA83" s="568"/>
      <c r="AB83" s="568"/>
      <c r="AC83" s="569"/>
      <c r="AD83" s="402" t="s">
        <v>421</v>
      </c>
      <c r="AE83" s="403"/>
      <c r="AF83" s="403"/>
      <c r="AG83" s="403"/>
      <c r="AH83" s="403"/>
      <c r="AI83" s="403"/>
      <c r="AJ83" s="404"/>
      <c r="AK83" s="455">
        <v>1</v>
      </c>
      <c r="AL83" s="456"/>
      <c r="AM83" s="456"/>
      <c r="AN83" s="456"/>
      <c r="AO83" s="456"/>
      <c r="AP83" s="456"/>
      <c r="AQ83" s="457"/>
    </row>
    <row r="84" spans="1:43" s="50" customFormat="1" ht="13.2" customHeight="1" x14ac:dyDescent="0.3">
      <c r="A84" s="402">
        <v>12</v>
      </c>
      <c r="B84" s="403"/>
      <c r="C84" s="403"/>
      <c r="D84" s="403"/>
      <c r="E84" s="404"/>
      <c r="F84" s="402">
        <v>6</v>
      </c>
      <c r="G84" s="403"/>
      <c r="H84" s="403"/>
      <c r="I84" s="403"/>
      <c r="J84" s="404"/>
      <c r="K84" s="504">
        <v>508.6</v>
      </c>
      <c r="L84" s="499"/>
      <c r="M84" s="499"/>
      <c r="N84" s="499"/>
      <c r="O84" s="499"/>
      <c r="P84" s="499"/>
      <c r="Q84" s="500"/>
      <c r="R84" s="393">
        <v>47.73</v>
      </c>
      <c r="S84" s="394"/>
      <c r="T84" s="394"/>
      <c r="U84" s="394"/>
      <c r="V84" s="394"/>
      <c r="W84" s="395"/>
      <c r="X84" s="567">
        <v>1555.2090000000001</v>
      </c>
      <c r="Y84" s="568"/>
      <c r="Z84" s="568"/>
      <c r="AA84" s="568"/>
      <c r="AB84" s="568"/>
      <c r="AC84" s="569"/>
      <c r="AD84" s="402" t="s">
        <v>421</v>
      </c>
      <c r="AE84" s="403"/>
      <c r="AF84" s="403"/>
      <c r="AG84" s="403"/>
      <c r="AH84" s="403"/>
      <c r="AI84" s="403"/>
      <c r="AJ84" s="404"/>
      <c r="AK84" s="455">
        <v>1</v>
      </c>
      <c r="AL84" s="456"/>
      <c r="AM84" s="456"/>
      <c r="AN84" s="456"/>
      <c r="AO84" s="456"/>
      <c r="AP84" s="456"/>
      <c r="AQ84" s="457"/>
    </row>
    <row r="85" spans="1:43" s="50" customFormat="1" ht="13.2" customHeight="1" x14ac:dyDescent="0.3">
      <c r="A85" s="402">
        <v>12</v>
      </c>
      <c r="B85" s="403"/>
      <c r="C85" s="403"/>
      <c r="D85" s="403"/>
      <c r="E85" s="404"/>
      <c r="F85" s="402">
        <v>7</v>
      </c>
      <c r="G85" s="403"/>
      <c r="H85" s="403"/>
      <c r="I85" s="403"/>
      <c r="J85" s="404"/>
      <c r="K85" s="504">
        <v>509.13</v>
      </c>
      <c r="L85" s="499"/>
      <c r="M85" s="499"/>
      <c r="N85" s="499"/>
      <c r="O85" s="499"/>
      <c r="P85" s="499"/>
      <c r="Q85" s="500"/>
      <c r="R85" s="393">
        <v>49.55</v>
      </c>
      <c r="S85" s="394"/>
      <c r="T85" s="394"/>
      <c r="U85" s="394"/>
      <c r="V85" s="394"/>
      <c r="W85" s="395"/>
      <c r="X85" s="567">
        <v>1555.1780000000001</v>
      </c>
      <c r="Y85" s="568"/>
      <c r="Z85" s="568"/>
      <c r="AA85" s="568"/>
      <c r="AB85" s="568"/>
      <c r="AC85" s="569"/>
      <c r="AD85" s="402" t="s">
        <v>421</v>
      </c>
      <c r="AE85" s="403"/>
      <c r="AF85" s="403"/>
      <c r="AG85" s="403"/>
      <c r="AH85" s="403"/>
      <c r="AI85" s="403"/>
      <c r="AJ85" s="404"/>
      <c r="AK85" s="455">
        <v>1</v>
      </c>
      <c r="AL85" s="456"/>
      <c r="AM85" s="456"/>
      <c r="AN85" s="456"/>
      <c r="AO85" s="456"/>
      <c r="AP85" s="456"/>
      <c r="AQ85" s="457"/>
    </row>
    <row r="86" spans="1:43" s="50" customFormat="1" ht="13.2" x14ac:dyDescent="0.3">
      <c r="A86" s="402">
        <v>13</v>
      </c>
      <c r="B86" s="403"/>
      <c r="C86" s="403"/>
      <c r="D86" s="403"/>
      <c r="E86" s="404"/>
      <c r="F86" s="402">
        <v>5</v>
      </c>
      <c r="G86" s="403"/>
      <c r="H86" s="403"/>
      <c r="I86" s="403"/>
      <c r="J86" s="404"/>
      <c r="K86" s="504">
        <v>509.43200000000002</v>
      </c>
      <c r="L86" s="499"/>
      <c r="M86" s="499"/>
      <c r="N86" s="499"/>
      <c r="O86" s="499"/>
      <c r="P86" s="499"/>
      <c r="Q86" s="500"/>
      <c r="R86" s="393">
        <v>44.65</v>
      </c>
      <c r="S86" s="394"/>
      <c r="T86" s="394"/>
      <c r="U86" s="394"/>
      <c r="V86" s="394"/>
      <c r="W86" s="395"/>
      <c r="X86" s="567">
        <v>1553.414</v>
      </c>
      <c r="Y86" s="568"/>
      <c r="Z86" s="568"/>
      <c r="AA86" s="568"/>
      <c r="AB86" s="568"/>
      <c r="AC86" s="569"/>
      <c r="AD86" s="402" t="s">
        <v>421</v>
      </c>
      <c r="AE86" s="403"/>
      <c r="AF86" s="403"/>
      <c r="AG86" s="403"/>
      <c r="AH86" s="403"/>
      <c r="AI86" s="403"/>
      <c r="AJ86" s="404"/>
      <c r="AK86" s="455">
        <v>1</v>
      </c>
      <c r="AL86" s="456"/>
      <c r="AM86" s="456"/>
      <c r="AN86" s="456"/>
      <c r="AO86" s="456"/>
      <c r="AP86" s="456"/>
      <c r="AQ86" s="457"/>
    </row>
    <row r="87" spans="1:43" s="50" customFormat="1" ht="13.2" x14ac:dyDescent="0.3">
      <c r="A87" s="402">
        <v>13</v>
      </c>
      <c r="B87" s="403"/>
      <c r="C87" s="403"/>
      <c r="D87" s="403"/>
      <c r="E87" s="404"/>
      <c r="F87" s="402">
        <v>6</v>
      </c>
      <c r="G87" s="403"/>
      <c r="H87" s="403"/>
      <c r="I87" s="403"/>
      <c r="J87" s="404"/>
      <c r="K87" s="504">
        <v>510.19</v>
      </c>
      <c r="L87" s="499"/>
      <c r="M87" s="499"/>
      <c r="N87" s="499"/>
      <c r="O87" s="499"/>
      <c r="P87" s="499"/>
      <c r="Q87" s="500"/>
      <c r="R87" s="393">
        <v>46.36</v>
      </c>
      <c r="S87" s="394"/>
      <c r="T87" s="394"/>
      <c r="U87" s="394"/>
      <c r="V87" s="394"/>
      <c r="W87" s="395"/>
      <c r="X87" s="567">
        <v>1553.421</v>
      </c>
      <c r="Y87" s="568"/>
      <c r="Z87" s="568"/>
      <c r="AA87" s="568"/>
      <c r="AB87" s="568"/>
      <c r="AC87" s="569"/>
      <c r="AD87" s="402" t="s">
        <v>421</v>
      </c>
      <c r="AE87" s="403"/>
      <c r="AF87" s="403"/>
      <c r="AG87" s="403"/>
      <c r="AH87" s="403"/>
      <c r="AI87" s="403"/>
      <c r="AJ87" s="404"/>
      <c r="AK87" s="455">
        <v>1</v>
      </c>
      <c r="AL87" s="456"/>
      <c r="AM87" s="456"/>
      <c r="AN87" s="456"/>
      <c r="AO87" s="456"/>
      <c r="AP87" s="456"/>
      <c r="AQ87" s="457"/>
    </row>
    <row r="88" spans="1:43" s="50" customFormat="1" ht="13.2" x14ac:dyDescent="0.3">
      <c r="A88" s="402">
        <v>13</v>
      </c>
      <c r="B88" s="403"/>
      <c r="C88" s="403"/>
      <c r="D88" s="403"/>
      <c r="E88" s="404"/>
      <c r="F88" s="402">
        <v>7</v>
      </c>
      <c r="G88" s="403"/>
      <c r="H88" s="403"/>
      <c r="I88" s="403"/>
      <c r="J88" s="404"/>
      <c r="K88" s="504">
        <v>510.81599999999997</v>
      </c>
      <c r="L88" s="499"/>
      <c r="M88" s="499"/>
      <c r="N88" s="499"/>
      <c r="O88" s="499"/>
      <c r="P88" s="499"/>
      <c r="Q88" s="500"/>
      <c r="R88" s="393">
        <v>48.07</v>
      </c>
      <c r="S88" s="394"/>
      <c r="T88" s="394"/>
      <c r="U88" s="394"/>
      <c r="V88" s="394"/>
      <c r="W88" s="395"/>
      <c r="X88" s="567">
        <v>1553.4</v>
      </c>
      <c r="Y88" s="568"/>
      <c r="Z88" s="568"/>
      <c r="AA88" s="568"/>
      <c r="AB88" s="568"/>
      <c r="AC88" s="569"/>
      <c r="AD88" s="402" t="s">
        <v>421</v>
      </c>
      <c r="AE88" s="403"/>
      <c r="AF88" s="403"/>
      <c r="AG88" s="403"/>
      <c r="AH88" s="403"/>
      <c r="AI88" s="403"/>
      <c r="AJ88" s="404"/>
      <c r="AK88" s="455">
        <v>1</v>
      </c>
      <c r="AL88" s="456"/>
      <c r="AM88" s="456"/>
      <c r="AN88" s="456"/>
      <c r="AO88" s="456"/>
      <c r="AP88" s="456"/>
      <c r="AQ88" s="457"/>
    </row>
    <row r="89" spans="1:43" s="50" customFormat="1" ht="13.2" x14ac:dyDescent="0.3">
      <c r="A89" s="402">
        <v>13</v>
      </c>
      <c r="B89" s="403"/>
      <c r="C89" s="403"/>
      <c r="D89" s="403"/>
      <c r="E89" s="404"/>
      <c r="F89" s="402">
        <v>8</v>
      </c>
      <c r="G89" s="403"/>
      <c r="H89" s="403"/>
      <c r="I89" s="403"/>
      <c r="J89" s="404"/>
      <c r="K89" s="504">
        <v>513.85900000000004</v>
      </c>
      <c r="L89" s="499"/>
      <c r="M89" s="499"/>
      <c r="N89" s="499"/>
      <c r="O89" s="499"/>
      <c r="P89" s="499"/>
      <c r="Q89" s="500"/>
      <c r="R89" s="393">
        <v>49.03</v>
      </c>
      <c r="S89" s="394"/>
      <c r="T89" s="394"/>
      <c r="U89" s="394"/>
      <c r="V89" s="394"/>
      <c r="W89" s="395"/>
      <c r="X89" s="567">
        <v>1553.366</v>
      </c>
      <c r="Y89" s="568"/>
      <c r="Z89" s="568"/>
      <c r="AA89" s="568"/>
      <c r="AB89" s="568"/>
      <c r="AC89" s="569"/>
      <c r="AD89" s="402" t="s">
        <v>421</v>
      </c>
      <c r="AE89" s="403"/>
      <c r="AF89" s="403"/>
      <c r="AG89" s="403"/>
      <c r="AH89" s="403"/>
      <c r="AI89" s="403"/>
      <c r="AJ89" s="404"/>
      <c r="AK89" s="455">
        <v>1</v>
      </c>
      <c r="AL89" s="456"/>
      <c r="AM89" s="456"/>
      <c r="AN89" s="456"/>
      <c r="AO89" s="456"/>
      <c r="AP89" s="456"/>
      <c r="AQ89" s="457"/>
    </row>
    <row r="90" spans="1:43" s="50" customFormat="1" ht="13.2" x14ac:dyDescent="0.3">
      <c r="A90" s="402">
        <v>13</v>
      </c>
      <c r="B90" s="403"/>
      <c r="C90" s="403"/>
      <c r="D90" s="403"/>
      <c r="E90" s="404"/>
      <c r="F90" s="402">
        <v>9</v>
      </c>
      <c r="G90" s="403"/>
      <c r="H90" s="403"/>
      <c r="I90" s="403"/>
      <c r="J90" s="404"/>
      <c r="K90" s="504">
        <v>516.11199999999997</v>
      </c>
      <c r="L90" s="499"/>
      <c r="M90" s="499"/>
      <c r="N90" s="499"/>
      <c r="O90" s="499"/>
      <c r="P90" s="499"/>
      <c r="Q90" s="500"/>
      <c r="R90" s="393">
        <v>49.42</v>
      </c>
      <c r="S90" s="394"/>
      <c r="T90" s="394"/>
      <c r="U90" s="394"/>
      <c r="V90" s="394"/>
      <c r="W90" s="395"/>
      <c r="X90" s="567">
        <v>1553.402</v>
      </c>
      <c r="Y90" s="568"/>
      <c r="Z90" s="568"/>
      <c r="AA90" s="568"/>
      <c r="AB90" s="568"/>
      <c r="AC90" s="569"/>
      <c r="AD90" s="445" t="s">
        <v>421</v>
      </c>
      <c r="AE90" s="445"/>
      <c r="AF90" s="445"/>
      <c r="AG90" s="445"/>
      <c r="AH90" s="445"/>
      <c r="AI90" s="445"/>
      <c r="AJ90" s="445"/>
      <c r="AK90" s="455">
        <v>1</v>
      </c>
      <c r="AL90" s="456"/>
      <c r="AM90" s="456"/>
      <c r="AN90" s="456"/>
      <c r="AO90" s="456"/>
      <c r="AP90" s="456"/>
      <c r="AQ90" s="457"/>
    </row>
    <row r="91" spans="1:43" s="50" customFormat="1" ht="13.2" customHeight="1" x14ac:dyDescent="0.3">
      <c r="A91" s="402">
        <v>14</v>
      </c>
      <c r="B91" s="403"/>
      <c r="C91" s="403"/>
      <c r="D91" s="403"/>
      <c r="E91" s="404"/>
      <c r="F91" s="402">
        <v>7</v>
      </c>
      <c r="G91" s="403"/>
      <c r="H91" s="403"/>
      <c r="I91" s="403"/>
      <c r="J91" s="404"/>
      <c r="K91" s="504">
        <v>513.49</v>
      </c>
      <c r="L91" s="499"/>
      <c r="M91" s="499"/>
      <c r="N91" s="499"/>
      <c r="O91" s="499"/>
      <c r="P91" s="499"/>
      <c r="Q91" s="500"/>
      <c r="R91" s="393">
        <v>46.182000000000002</v>
      </c>
      <c r="S91" s="394"/>
      <c r="T91" s="394"/>
      <c r="U91" s="394"/>
      <c r="V91" s="394"/>
      <c r="W91" s="395"/>
      <c r="X91" s="567">
        <v>1551.5830000000001</v>
      </c>
      <c r="Y91" s="568"/>
      <c r="Z91" s="568"/>
      <c r="AA91" s="568"/>
      <c r="AB91" s="568"/>
      <c r="AC91" s="569"/>
      <c r="AD91" s="402" t="s">
        <v>421</v>
      </c>
      <c r="AE91" s="403"/>
      <c r="AF91" s="403"/>
      <c r="AG91" s="403"/>
      <c r="AH91" s="403"/>
      <c r="AI91" s="403"/>
      <c r="AJ91" s="404"/>
      <c r="AK91" s="455">
        <v>1</v>
      </c>
      <c r="AL91" s="456"/>
      <c r="AM91" s="456"/>
      <c r="AN91" s="456"/>
      <c r="AO91" s="456"/>
      <c r="AP91" s="456"/>
      <c r="AQ91" s="457"/>
    </row>
    <row r="92" spans="1:43" s="50" customFormat="1" ht="13.2" customHeight="1" x14ac:dyDescent="0.3">
      <c r="A92" s="402">
        <v>14</v>
      </c>
      <c r="B92" s="403"/>
      <c r="C92" s="403"/>
      <c r="D92" s="403"/>
      <c r="E92" s="404"/>
      <c r="F92" s="402">
        <v>8</v>
      </c>
      <c r="G92" s="403"/>
      <c r="H92" s="403"/>
      <c r="I92" s="403"/>
      <c r="J92" s="404"/>
      <c r="K92" s="504">
        <v>515.67999999999995</v>
      </c>
      <c r="L92" s="499"/>
      <c r="M92" s="499"/>
      <c r="N92" s="499"/>
      <c r="O92" s="499"/>
      <c r="P92" s="499"/>
      <c r="Q92" s="500"/>
      <c r="R92" s="393">
        <v>46.59</v>
      </c>
      <c r="S92" s="394"/>
      <c r="T92" s="394"/>
      <c r="U92" s="394"/>
      <c r="V92" s="394"/>
      <c r="W92" s="395"/>
      <c r="X92" s="567">
        <v>1551.587</v>
      </c>
      <c r="Y92" s="568"/>
      <c r="Z92" s="568"/>
      <c r="AA92" s="568"/>
      <c r="AB92" s="568"/>
      <c r="AC92" s="569"/>
      <c r="AD92" s="402" t="s">
        <v>421</v>
      </c>
      <c r="AE92" s="403"/>
      <c r="AF92" s="403"/>
      <c r="AG92" s="403"/>
      <c r="AH92" s="403"/>
      <c r="AI92" s="403"/>
      <c r="AJ92" s="404"/>
      <c r="AK92" s="455">
        <v>1</v>
      </c>
      <c r="AL92" s="456"/>
      <c r="AM92" s="456"/>
      <c r="AN92" s="456"/>
      <c r="AO92" s="456"/>
      <c r="AP92" s="456"/>
      <c r="AQ92" s="457"/>
    </row>
    <row r="93" spans="1:43" s="50" customFormat="1" ht="13.2" customHeight="1" x14ac:dyDescent="0.3">
      <c r="A93" s="402">
        <v>14</v>
      </c>
      <c r="B93" s="403"/>
      <c r="C93" s="403"/>
      <c r="D93" s="403"/>
      <c r="E93" s="404"/>
      <c r="F93" s="402">
        <v>9</v>
      </c>
      <c r="G93" s="403"/>
      <c r="H93" s="403"/>
      <c r="I93" s="403"/>
      <c r="J93" s="404"/>
      <c r="K93" s="504">
        <v>517.78399999999999</v>
      </c>
      <c r="L93" s="499"/>
      <c r="M93" s="499"/>
      <c r="N93" s="499"/>
      <c r="O93" s="499"/>
      <c r="P93" s="499"/>
      <c r="Q93" s="500"/>
      <c r="R93" s="393">
        <v>47.036000000000001</v>
      </c>
      <c r="S93" s="394"/>
      <c r="T93" s="394"/>
      <c r="U93" s="394"/>
      <c r="V93" s="394"/>
      <c r="W93" s="395"/>
      <c r="X93" s="567">
        <v>1551.587</v>
      </c>
      <c r="Y93" s="568"/>
      <c r="Z93" s="568"/>
      <c r="AA93" s="568"/>
      <c r="AB93" s="568"/>
      <c r="AC93" s="569"/>
      <c r="AD93" s="402" t="s">
        <v>421</v>
      </c>
      <c r="AE93" s="403"/>
      <c r="AF93" s="403"/>
      <c r="AG93" s="403"/>
      <c r="AH93" s="403"/>
      <c r="AI93" s="403"/>
      <c r="AJ93" s="404"/>
      <c r="AK93" s="455">
        <v>1</v>
      </c>
      <c r="AL93" s="456"/>
      <c r="AM93" s="456"/>
      <c r="AN93" s="456"/>
      <c r="AO93" s="456"/>
      <c r="AP93" s="456"/>
      <c r="AQ93" s="457"/>
    </row>
    <row r="94" spans="1:43" s="50" customFormat="1" ht="13.2" customHeight="1" x14ac:dyDescent="0.3">
      <c r="A94" s="402">
        <v>14</v>
      </c>
      <c r="B94" s="403"/>
      <c r="C94" s="403"/>
      <c r="D94" s="403"/>
      <c r="E94" s="404"/>
      <c r="F94" s="402">
        <v>10</v>
      </c>
      <c r="G94" s="403"/>
      <c r="H94" s="403"/>
      <c r="I94" s="403"/>
      <c r="J94" s="404"/>
      <c r="K94" s="504">
        <v>519.77599999999995</v>
      </c>
      <c r="L94" s="499"/>
      <c r="M94" s="499"/>
      <c r="N94" s="499"/>
      <c r="O94" s="499"/>
      <c r="P94" s="499"/>
      <c r="Q94" s="500"/>
      <c r="R94" s="393">
        <v>47.503999999999998</v>
      </c>
      <c r="S94" s="394"/>
      <c r="T94" s="394"/>
      <c r="U94" s="394"/>
      <c r="V94" s="394"/>
      <c r="W94" s="395"/>
      <c r="X94" s="567">
        <v>1551.579</v>
      </c>
      <c r="Y94" s="568"/>
      <c r="Z94" s="568"/>
      <c r="AA94" s="568"/>
      <c r="AB94" s="568"/>
      <c r="AC94" s="569"/>
      <c r="AD94" s="402" t="s">
        <v>421</v>
      </c>
      <c r="AE94" s="403"/>
      <c r="AF94" s="403"/>
      <c r="AG94" s="403"/>
      <c r="AH94" s="403"/>
      <c r="AI94" s="403"/>
      <c r="AJ94" s="404"/>
      <c r="AK94" s="455">
        <v>1</v>
      </c>
      <c r="AL94" s="456"/>
      <c r="AM94" s="456"/>
      <c r="AN94" s="456"/>
      <c r="AO94" s="456"/>
      <c r="AP94" s="456"/>
      <c r="AQ94" s="457"/>
    </row>
    <row r="95" spans="1:43" s="236" customFormat="1" ht="13.2" customHeight="1" x14ac:dyDescent="0.3">
      <c r="A95" s="402">
        <v>14</v>
      </c>
      <c r="B95" s="403"/>
      <c r="C95" s="403"/>
      <c r="D95" s="403"/>
      <c r="E95" s="404"/>
      <c r="F95" s="402">
        <v>11</v>
      </c>
      <c r="G95" s="403"/>
      <c r="H95" s="403"/>
      <c r="I95" s="403"/>
      <c r="J95" s="404"/>
      <c r="K95" s="504">
        <v>521.78</v>
      </c>
      <c r="L95" s="499"/>
      <c r="M95" s="499"/>
      <c r="N95" s="499"/>
      <c r="O95" s="499"/>
      <c r="P95" s="499"/>
      <c r="Q95" s="500"/>
      <c r="R95" s="393">
        <v>47.784999999999997</v>
      </c>
      <c r="S95" s="394"/>
      <c r="T95" s="394"/>
      <c r="U95" s="394"/>
      <c r="V95" s="394"/>
      <c r="W95" s="395"/>
      <c r="X95" s="567">
        <v>1551.5719999999999</v>
      </c>
      <c r="Y95" s="568"/>
      <c r="Z95" s="568"/>
      <c r="AA95" s="568"/>
      <c r="AB95" s="568"/>
      <c r="AC95" s="569"/>
      <c r="AD95" s="402" t="s">
        <v>421</v>
      </c>
      <c r="AE95" s="403"/>
      <c r="AF95" s="403"/>
      <c r="AG95" s="403"/>
      <c r="AH95" s="403"/>
      <c r="AI95" s="403"/>
      <c r="AJ95" s="404"/>
      <c r="AK95" s="455">
        <v>1</v>
      </c>
      <c r="AL95" s="456"/>
      <c r="AM95" s="456"/>
      <c r="AN95" s="456"/>
      <c r="AO95" s="456"/>
      <c r="AP95" s="456"/>
      <c r="AQ95" s="457"/>
    </row>
    <row r="96" spans="1:43" s="236" customFormat="1" ht="13.2" customHeight="1" x14ac:dyDescent="0.3">
      <c r="A96" s="402">
        <v>14</v>
      </c>
      <c r="B96" s="403"/>
      <c r="C96" s="403"/>
      <c r="D96" s="403"/>
      <c r="E96" s="404"/>
      <c r="F96" s="402">
        <v>12</v>
      </c>
      <c r="G96" s="403"/>
      <c r="H96" s="403"/>
      <c r="I96" s="403"/>
      <c r="J96" s="404"/>
      <c r="K96" s="504">
        <v>523.61500000000001</v>
      </c>
      <c r="L96" s="499"/>
      <c r="M96" s="499"/>
      <c r="N96" s="499"/>
      <c r="O96" s="499"/>
      <c r="P96" s="499"/>
      <c r="Q96" s="500"/>
      <c r="R96" s="393">
        <v>48.192999999999998</v>
      </c>
      <c r="S96" s="394"/>
      <c r="T96" s="394"/>
      <c r="U96" s="394"/>
      <c r="V96" s="394"/>
      <c r="W96" s="395"/>
      <c r="X96" s="567">
        <v>1551.605</v>
      </c>
      <c r="Y96" s="568"/>
      <c r="Z96" s="568"/>
      <c r="AA96" s="568"/>
      <c r="AB96" s="568"/>
      <c r="AC96" s="569"/>
      <c r="AD96" s="402" t="s">
        <v>421</v>
      </c>
      <c r="AE96" s="403"/>
      <c r="AF96" s="403"/>
      <c r="AG96" s="403"/>
      <c r="AH96" s="403"/>
      <c r="AI96" s="403"/>
      <c r="AJ96" s="404"/>
      <c r="AK96" s="455">
        <v>1</v>
      </c>
      <c r="AL96" s="456"/>
      <c r="AM96" s="456"/>
      <c r="AN96" s="456"/>
      <c r="AO96" s="456"/>
      <c r="AP96" s="456"/>
      <c r="AQ96" s="457"/>
    </row>
    <row r="97" spans="1:43" s="236" customFormat="1" ht="13.2" customHeight="1" x14ac:dyDescent="0.3">
      <c r="A97" s="402">
        <v>14</v>
      </c>
      <c r="B97" s="403"/>
      <c r="C97" s="403"/>
      <c r="D97" s="403"/>
      <c r="E97" s="404"/>
      <c r="F97" s="402">
        <v>13</v>
      </c>
      <c r="G97" s="403"/>
      <c r="H97" s="403"/>
      <c r="I97" s="403"/>
      <c r="J97" s="404"/>
      <c r="K97" s="504">
        <v>525.42200000000003</v>
      </c>
      <c r="L97" s="499"/>
      <c r="M97" s="499"/>
      <c r="N97" s="499"/>
      <c r="O97" s="499"/>
      <c r="P97" s="499"/>
      <c r="Q97" s="500"/>
      <c r="R97" s="393">
        <v>48.423999999999999</v>
      </c>
      <c r="S97" s="394"/>
      <c r="T97" s="394"/>
      <c r="U97" s="394"/>
      <c r="V97" s="394"/>
      <c r="W97" s="395"/>
      <c r="X97" s="567">
        <v>1551.61</v>
      </c>
      <c r="Y97" s="568"/>
      <c r="Z97" s="568"/>
      <c r="AA97" s="568"/>
      <c r="AB97" s="568"/>
      <c r="AC97" s="569"/>
      <c r="AD97" s="402" t="s">
        <v>421</v>
      </c>
      <c r="AE97" s="403"/>
      <c r="AF97" s="403"/>
      <c r="AG97" s="403"/>
      <c r="AH97" s="403"/>
      <c r="AI97" s="403"/>
      <c r="AJ97" s="404"/>
      <c r="AK97" s="455">
        <v>1</v>
      </c>
      <c r="AL97" s="456"/>
      <c r="AM97" s="456"/>
      <c r="AN97" s="456"/>
      <c r="AO97" s="456"/>
      <c r="AP97" s="456"/>
      <c r="AQ97" s="457"/>
    </row>
    <row r="98" spans="1:43" s="236" customFormat="1" ht="13.2" customHeight="1" x14ac:dyDescent="0.3">
      <c r="A98" s="402">
        <v>14</v>
      </c>
      <c r="B98" s="403"/>
      <c r="C98" s="403"/>
      <c r="D98" s="403"/>
      <c r="E98" s="404"/>
      <c r="F98" s="402">
        <v>14</v>
      </c>
      <c r="G98" s="403"/>
      <c r="H98" s="403"/>
      <c r="I98" s="403"/>
      <c r="J98" s="404"/>
      <c r="K98" s="504">
        <v>527.10599999999999</v>
      </c>
      <c r="L98" s="499"/>
      <c r="M98" s="499"/>
      <c r="N98" s="499"/>
      <c r="O98" s="499"/>
      <c r="P98" s="499"/>
      <c r="Q98" s="500"/>
      <c r="R98" s="393">
        <v>48.83</v>
      </c>
      <c r="S98" s="394"/>
      <c r="T98" s="394"/>
      <c r="U98" s="394"/>
      <c r="V98" s="394"/>
      <c r="W98" s="395"/>
      <c r="X98" s="567">
        <v>1551.624</v>
      </c>
      <c r="Y98" s="568"/>
      <c r="Z98" s="568"/>
      <c r="AA98" s="568"/>
      <c r="AB98" s="568"/>
      <c r="AC98" s="569"/>
      <c r="AD98" s="402" t="s">
        <v>421</v>
      </c>
      <c r="AE98" s="403"/>
      <c r="AF98" s="403"/>
      <c r="AG98" s="403"/>
      <c r="AH98" s="403"/>
      <c r="AI98" s="403"/>
      <c r="AJ98" s="404"/>
      <c r="AK98" s="455">
        <v>1</v>
      </c>
      <c r="AL98" s="456"/>
      <c r="AM98" s="456"/>
      <c r="AN98" s="456"/>
      <c r="AO98" s="456"/>
      <c r="AP98" s="456"/>
      <c r="AQ98" s="457"/>
    </row>
    <row r="99" spans="1:43" s="236" customFormat="1" ht="13.2" customHeight="1" x14ac:dyDescent="0.3">
      <c r="A99" s="402">
        <v>14</v>
      </c>
      <c r="B99" s="403"/>
      <c r="C99" s="403"/>
      <c r="D99" s="403"/>
      <c r="E99" s="404"/>
      <c r="F99" s="402">
        <v>15</v>
      </c>
      <c r="G99" s="403"/>
      <c r="H99" s="403"/>
      <c r="I99" s="403"/>
      <c r="J99" s="404"/>
      <c r="K99" s="504">
        <v>528.91</v>
      </c>
      <c r="L99" s="499"/>
      <c r="M99" s="499"/>
      <c r="N99" s="499"/>
      <c r="O99" s="499"/>
      <c r="P99" s="499"/>
      <c r="Q99" s="500"/>
      <c r="R99" s="393">
        <v>49.16</v>
      </c>
      <c r="S99" s="394"/>
      <c r="T99" s="394"/>
      <c r="U99" s="394"/>
      <c r="V99" s="394"/>
      <c r="W99" s="395"/>
      <c r="X99" s="567">
        <v>1551.5920000000001</v>
      </c>
      <c r="Y99" s="568"/>
      <c r="Z99" s="568"/>
      <c r="AA99" s="568"/>
      <c r="AB99" s="568"/>
      <c r="AC99" s="569"/>
      <c r="AD99" s="402" t="s">
        <v>421</v>
      </c>
      <c r="AE99" s="403"/>
      <c r="AF99" s="403"/>
      <c r="AG99" s="403"/>
      <c r="AH99" s="403"/>
      <c r="AI99" s="403"/>
      <c r="AJ99" s="404"/>
      <c r="AK99" s="455">
        <v>1</v>
      </c>
      <c r="AL99" s="456"/>
      <c r="AM99" s="456"/>
      <c r="AN99" s="456"/>
      <c r="AO99" s="456"/>
      <c r="AP99" s="456"/>
      <c r="AQ99" s="457"/>
    </row>
    <row r="100" spans="1:43" s="236" customFormat="1" ht="13.2" customHeight="1" x14ac:dyDescent="0.3">
      <c r="A100" s="402">
        <v>14</v>
      </c>
      <c r="B100" s="403"/>
      <c r="C100" s="403"/>
      <c r="D100" s="403"/>
      <c r="E100" s="404"/>
      <c r="F100" s="402">
        <v>16</v>
      </c>
      <c r="G100" s="403"/>
      <c r="H100" s="403"/>
      <c r="I100" s="403"/>
      <c r="J100" s="404"/>
      <c r="K100" s="504">
        <v>530.68200000000002</v>
      </c>
      <c r="L100" s="499"/>
      <c r="M100" s="499"/>
      <c r="N100" s="499"/>
      <c r="O100" s="499"/>
      <c r="P100" s="499"/>
      <c r="Q100" s="500"/>
      <c r="R100" s="393">
        <v>49.53</v>
      </c>
      <c r="S100" s="394"/>
      <c r="T100" s="394"/>
      <c r="U100" s="394"/>
      <c r="V100" s="394"/>
      <c r="W100" s="395"/>
      <c r="X100" s="567">
        <v>1551.575</v>
      </c>
      <c r="Y100" s="568"/>
      <c r="Z100" s="568"/>
      <c r="AA100" s="568"/>
      <c r="AB100" s="568"/>
      <c r="AC100" s="569"/>
      <c r="AD100" s="402" t="s">
        <v>421</v>
      </c>
      <c r="AE100" s="403"/>
      <c r="AF100" s="403"/>
      <c r="AG100" s="403"/>
      <c r="AH100" s="403"/>
      <c r="AI100" s="403"/>
      <c r="AJ100" s="404"/>
      <c r="AK100" s="455">
        <v>1</v>
      </c>
      <c r="AL100" s="456"/>
      <c r="AM100" s="456"/>
      <c r="AN100" s="456"/>
      <c r="AO100" s="456"/>
      <c r="AP100" s="456"/>
      <c r="AQ100" s="457"/>
    </row>
    <row r="101" spans="1:43" s="236" customFormat="1" ht="13.2" customHeight="1" x14ac:dyDescent="0.3">
      <c r="A101" s="402">
        <v>14</v>
      </c>
      <c r="B101" s="403"/>
      <c r="C101" s="403"/>
      <c r="D101" s="403"/>
      <c r="E101" s="404"/>
      <c r="F101" s="402">
        <v>17</v>
      </c>
      <c r="G101" s="403"/>
      <c r="H101" s="403"/>
      <c r="I101" s="403"/>
      <c r="J101" s="404"/>
      <c r="K101" s="504">
        <v>532.40300000000002</v>
      </c>
      <c r="L101" s="499"/>
      <c r="M101" s="499"/>
      <c r="N101" s="499"/>
      <c r="O101" s="499"/>
      <c r="P101" s="499"/>
      <c r="Q101" s="500"/>
      <c r="R101" s="393">
        <v>50.12</v>
      </c>
      <c r="S101" s="394"/>
      <c r="T101" s="394"/>
      <c r="U101" s="394"/>
      <c r="V101" s="394"/>
      <c r="W101" s="395"/>
      <c r="X101" s="567">
        <v>1551.59</v>
      </c>
      <c r="Y101" s="568"/>
      <c r="Z101" s="568"/>
      <c r="AA101" s="568"/>
      <c r="AB101" s="568"/>
      <c r="AC101" s="569"/>
      <c r="AD101" s="402" t="s">
        <v>421</v>
      </c>
      <c r="AE101" s="403"/>
      <c r="AF101" s="403"/>
      <c r="AG101" s="403"/>
      <c r="AH101" s="403"/>
      <c r="AI101" s="403"/>
      <c r="AJ101" s="404"/>
      <c r="AK101" s="455">
        <v>1</v>
      </c>
      <c r="AL101" s="456"/>
      <c r="AM101" s="456"/>
      <c r="AN101" s="456"/>
      <c r="AO101" s="456"/>
      <c r="AP101" s="456"/>
      <c r="AQ101" s="457"/>
    </row>
    <row r="102" spans="1:43" s="236" customFormat="1" ht="13.2" x14ac:dyDescent="0.3">
      <c r="A102" s="402">
        <v>15</v>
      </c>
      <c r="B102" s="403"/>
      <c r="C102" s="403"/>
      <c r="D102" s="403"/>
      <c r="E102" s="404"/>
      <c r="F102" s="402">
        <v>16</v>
      </c>
      <c r="G102" s="403"/>
      <c r="H102" s="403"/>
      <c r="I102" s="403"/>
      <c r="J102" s="404"/>
      <c r="K102" s="504">
        <v>532.01</v>
      </c>
      <c r="L102" s="499"/>
      <c r="M102" s="499"/>
      <c r="N102" s="499"/>
      <c r="O102" s="499"/>
      <c r="P102" s="499"/>
      <c r="Q102" s="500"/>
      <c r="R102" s="393">
        <v>47.09</v>
      </c>
      <c r="S102" s="394"/>
      <c r="T102" s="394"/>
      <c r="U102" s="394"/>
      <c r="V102" s="394"/>
      <c r="W102" s="395"/>
      <c r="X102" s="567">
        <v>1549.752</v>
      </c>
      <c r="Y102" s="568"/>
      <c r="Z102" s="568"/>
      <c r="AA102" s="568"/>
      <c r="AB102" s="568"/>
      <c r="AC102" s="569"/>
      <c r="AD102" s="445" t="s">
        <v>421</v>
      </c>
      <c r="AE102" s="445"/>
      <c r="AF102" s="445"/>
      <c r="AG102" s="445"/>
      <c r="AH102" s="445"/>
      <c r="AI102" s="445"/>
      <c r="AJ102" s="445"/>
      <c r="AK102" s="455">
        <v>1</v>
      </c>
      <c r="AL102" s="456"/>
      <c r="AM102" s="456"/>
      <c r="AN102" s="456"/>
      <c r="AO102" s="456"/>
      <c r="AP102" s="456"/>
      <c r="AQ102" s="457"/>
    </row>
    <row r="103" spans="1:43" s="50" customFormat="1" ht="13.2" customHeight="1" x14ac:dyDescent="0.3">
      <c r="A103" s="402">
        <v>5</v>
      </c>
      <c r="B103" s="403"/>
      <c r="C103" s="403"/>
      <c r="D103" s="403"/>
      <c r="E103" s="404"/>
      <c r="F103" s="402">
        <v>1</v>
      </c>
      <c r="G103" s="403"/>
      <c r="H103" s="403"/>
      <c r="I103" s="403"/>
      <c r="J103" s="404"/>
      <c r="K103" s="504">
        <v>495.1</v>
      </c>
      <c r="L103" s="499"/>
      <c r="M103" s="499"/>
      <c r="N103" s="499"/>
      <c r="O103" s="499"/>
      <c r="P103" s="499"/>
      <c r="Q103" s="500"/>
      <c r="R103" s="393">
        <v>62.48</v>
      </c>
      <c r="S103" s="394"/>
      <c r="T103" s="394"/>
      <c r="U103" s="394"/>
      <c r="V103" s="394"/>
      <c r="W103" s="395"/>
      <c r="X103" s="567">
        <v>1567.85</v>
      </c>
      <c r="Y103" s="568"/>
      <c r="Z103" s="568"/>
      <c r="AA103" s="568"/>
      <c r="AB103" s="568"/>
      <c r="AC103" s="569"/>
      <c r="AD103" s="402" t="s">
        <v>421</v>
      </c>
      <c r="AE103" s="403"/>
      <c r="AF103" s="403"/>
      <c r="AG103" s="403"/>
      <c r="AH103" s="403"/>
      <c r="AI103" s="403"/>
      <c r="AJ103" s="404"/>
      <c r="AK103" s="455">
        <v>1</v>
      </c>
      <c r="AL103" s="456"/>
      <c r="AM103" s="456"/>
      <c r="AN103" s="456"/>
      <c r="AO103" s="456"/>
      <c r="AP103" s="456"/>
      <c r="AQ103" s="457"/>
    </row>
    <row r="104" spans="1:43" s="50" customFormat="1" ht="13.2" x14ac:dyDescent="0.3">
      <c r="A104" s="402">
        <v>5</v>
      </c>
      <c r="B104" s="403"/>
      <c r="C104" s="403"/>
      <c r="D104" s="403"/>
      <c r="E104" s="404"/>
      <c r="F104" s="402">
        <v>2</v>
      </c>
      <c r="G104" s="403"/>
      <c r="H104" s="403"/>
      <c r="I104" s="403"/>
      <c r="J104" s="404"/>
      <c r="K104" s="504">
        <v>497.71</v>
      </c>
      <c r="L104" s="499"/>
      <c r="M104" s="499"/>
      <c r="N104" s="499"/>
      <c r="O104" s="499"/>
      <c r="P104" s="499"/>
      <c r="Q104" s="500"/>
      <c r="R104" s="393">
        <v>63.47</v>
      </c>
      <c r="S104" s="394"/>
      <c r="T104" s="394"/>
      <c r="U104" s="394"/>
      <c r="V104" s="394"/>
      <c r="W104" s="395"/>
      <c r="X104" s="567">
        <v>1567.79</v>
      </c>
      <c r="Y104" s="568"/>
      <c r="Z104" s="568"/>
      <c r="AA104" s="568"/>
      <c r="AB104" s="568"/>
      <c r="AC104" s="569"/>
      <c r="AD104" s="402" t="s">
        <v>421</v>
      </c>
      <c r="AE104" s="403"/>
      <c r="AF104" s="403"/>
      <c r="AG104" s="403"/>
      <c r="AH104" s="403"/>
      <c r="AI104" s="403"/>
      <c r="AJ104" s="404"/>
      <c r="AK104" s="455">
        <v>1</v>
      </c>
      <c r="AL104" s="456"/>
      <c r="AM104" s="456"/>
      <c r="AN104" s="456"/>
      <c r="AO104" s="456"/>
      <c r="AP104" s="456"/>
      <c r="AQ104" s="457"/>
    </row>
    <row r="105" spans="1:43" s="50" customFormat="1" ht="13.2" x14ac:dyDescent="0.3">
      <c r="A105" s="402">
        <v>5</v>
      </c>
      <c r="B105" s="403"/>
      <c r="C105" s="403"/>
      <c r="D105" s="403"/>
      <c r="E105" s="404"/>
      <c r="F105" s="402">
        <v>3</v>
      </c>
      <c r="G105" s="403"/>
      <c r="H105" s="403"/>
      <c r="I105" s="403"/>
      <c r="J105" s="404"/>
      <c r="K105" s="504">
        <v>500.55</v>
      </c>
      <c r="L105" s="499"/>
      <c r="M105" s="499"/>
      <c r="N105" s="499"/>
      <c r="O105" s="499"/>
      <c r="P105" s="499"/>
      <c r="Q105" s="500"/>
      <c r="R105" s="393">
        <v>64.83</v>
      </c>
      <c r="S105" s="394"/>
      <c r="T105" s="394"/>
      <c r="U105" s="394"/>
      <c r="V105" s="394"/>
      <c r="W105" s="395"/>
      <c r="X105" s="567">
        <v>1567.73</v>
      </c>
      <c r="Y105" s="568"/>
      <c r="Z105" s="568"/>
      <c r="AA105" s="568"/>
      <c r="AB105" s="568"/>
      <c r="AC105" s="569"/>
      <c r="AD105" s="402" t="s">
        <v>421</v>
      </c>
      <c r="AE105" s="403"/>
      <c r="AF105" s="403"/>
      <c r="AG105" s="403"/>
      <c r="AH105" s="403"/>
      <c r="AI105" s="403"/>
      <c r="AJ105" s="404"/>
      <c r="AK105" s="455">
        <v>1</v>
      </c>
      <c r="AL105" s="456"/>
      <c r="AM105" s="456"/>
      <c r="AN105" s="456"/>
      <c r="AO105" s="456"/>
      <c r="AP105" s="456"/>
      <c r="AQ105" s="457"/>
    </row>
    <row r="106" spans="1:43" s="50" customFormat="1" ht="13.2" x14ac:dyDescent="0.3">
      <c r="A106" s="402">
        <v>5</v>
      </c>
      <c r="B106" s="403"/>
      <c r="C106" s="403"/>
      <c r="D106" s="403"/>
      <c r="E106" s="404"/>
      <c r="F106" s="402">
        <v>4</v>
      </c>
      <c r="G106" s="403"/>
      <c r="H106" s="403"/>
      <c r="I106" s="403"/>
      <c r="J106" s="404"/>
      <c r="K106" s="504">
        <v>503.32</v>
      </c>
      <c r="L106" s="499"/>
      <c r="M106" s="499"/>
      <c r="N106" s="499"/>
      <c r="O106" s="499"/>
      <c r="P106" s="499"/>
      <c r="Q106" s="500"/>
      <c r="R106" s="393">
        <v>66.16</v>
      </c>
      <c r="S106" s="394"/>
      <c r="T106" s="394"/>
      <c r="U106" s="394"/>
      <c r="V106" s="394"/>
      <c r="W106" s="395"/>
      <c r="X106" s="567">
        <v>1567.78</v>
      </c>
      <c r="Y106" s="568"/>
      <c r="Z106" s="568"/>
      <c r="AA106" s="568"/>
      <c r="AB106" s="568"/>
      <c r="AC106" s="569"/>
      <c r="AD106" s="402" t="s">
        <v>421</v>
      </c>
      <c r="AE106" s="403"/>
      <c r="AF106" s="403"/>
      <c r="AG106" s="403"/>
      <c r="AH106" s="403"/>
      <c r="AI106" s="403"/>
      <c r="AJ106" s="404"/>
      <c r="AK106" s="455">
        <v>1</v>
      </c>
      <c r="AL106" s="456"/>
      <c r="AM106" s="456"/>
      <c r="AN106" s="456"/>
      <c r="AO106" s="456"/>
      <c r="AP106" s="456"/>
      <c r="AQ106" s="457"/>
    </row>
    <row r="107" spans="1:43" s="50" customFormat="1" ht="13.2" x14ac:dyDescent="0.3">
      <c r="A107" s="402">
        <v>5</v>
      </c>
      <c r="B107" s="403"/>
      <c r="C107" s="403"/>
      <c r="D107" s="403"/>
      <c r="E107" s="404"/>
      <c r="F107" s="402">
        <v>5</v>
      </c>
      <c r="G107" s="403"/>
      <c r="H107" s="403"/>
      <c r="I107" s="403"/>
      <c r="J107" s="404"/>
      <c r="K107" s="504">
        <v>505.67</v>
      </c>
      <c r="L107" s="499"/>
      <c r="M107" s="499"/>
      <c r="N107" s="499"/>
      <c r="O107" s="499"/>
      <c r="P107" s="499"/>
      <c r="Q107" s="500"/>
      <c r="R107" s="393">
        <v>67.33</v>
      </c>
      <c r="S107" s="394"/>
      <c r="T107" s="394"/>
      <c r="U107" s="394"/>
      <c r="V107" s="394"/>
      <c r="W107" s="395"/>
      <c r="X107" s="567">
        <v>1567.8</v>
      </c>
      <c r="Y107" s="568"/>
      <c r="Z107" s="568"/>
      <c r="AA107" s="568"/>
      <c r="AB107" s="568"/>
      <c r="AC107" s="569"/>
      <c r="AD107" s="402" t="s">
        <v>421</v>
      </c>
      <c r="AE107" s="403"/>
      <c r="AF107" s="403"/>
      <c r="AG107" s="403"/>
      <c r="AH107" s="403"/>
      <c r="AI107" s="403"/>
      <c r="AJ107" s="404"/>
      <c r="AK107" s="455">
        <v>1</v>
      </c>
      <c r="AL107" s="456"/>
      <c r="AM107" s="456"/>
      <c r="AN107" s="456"/>
      <c r="AO107" s="456"/>
      <c r="AP107" s="456"/>
      <c r="AQ107" s="457"/>
    </row>
    <row r="108" spans="1:43" s="50" customFormat="1" ht="13.2" x14ac:dyDescent="0.3">
      <c r="A108" s="402">
        <v>5</v>
      </c>
      <c r="B108" s="403"/>
      <c r="C108" s="403"/>
      <c r="D108" s="403"/>
      <c r="E108" s="404"/>
      <c r="F108" s="402">
        <v>6</v>
      </c>
      <c r="G108" s="403"/>
      <c r="H108" s="403"/>
      <c r="I108" s="403"/>
      <c r="J108" s="404"/>
      <c r="K108" s="504">
        <v>507.45</v>
      </c>
      <c r="L108" s="499"/>
      <c r="M108" s="499"/>
      <c r="N108" s="499"/>
      <c r="O108" s="499"/>
      <c r="P108" s="499"/>
      <c r="Q108" s="500"/>
      <c r="R108" s="393">
        <v>68.55</v>
      </c>
      <c r="S108" s="394"/>
      <c r="T108" s="394"/>
      <c r="U108" s="394"/>
      <c r="V108" s="394"/>
      <c r="W108" s="395"/>
      <c r="X108" s="567">
        <v>1567.85</v>
      </c>
      <c r="Y108" s="568"/>
      <c r="Z108" s="568"/>
      <c r="AA108" s="568"/>
      <c r="AB108" s="568"/>
      <c r="AC108" s="569"/>
      <c r="AD108" s="402" t="s">
        <v>421</v>
      </c>
      <c r="AE108" s="403"/>
      <c r="AF108" s="403"/>
      <c r="AG108" s="403"/>
      <c r="AH108" s="403"/>
      <c r="AI108" s="403"/>
      <c r="AJ108" s="404"/>
      <c r="AK108" s="455">
        <v>1</v>
      </c>
      <c r="AL108" s="456"/>
      <c r="AM108" s="456"/>
      <c r="AN108" s="456"/>
      <c r="AO108" s="456"/>
      <c r="AP108" s="456"/>
      <c r="AQ108" s="457"/>
    </row>
    <row r="109" spans="1:43" s="20" customFormat="1" ht="12.75" customHeight="1" x14ac:dyDescent="0.3">
      <c r="A109" s="384" t="s">
        <v>407</v>
      </c>
      <c r="B109" s="385"/>
      <c r="C109" s="385"/>
      <c r="D109" s="385"/>
      <c r="E109" s="385"/>
      <c r="F109" s="385"/>
      <c r="G109" s="385"/>
      <c r="H109" s="385"/>
      <c r="I109" s="385"/>
      <c r="J109" s="385"/>
      <c r="K109" s="385"/>
      <c r="L109" s="385"/>
      <c r="M109" s="385"/>
      <c r="N109" s="385"/>
      <c r="O109" s="385"/>
      <c r="P109" s="385"/>
      <c r="Q109" s="385"/>
      <c r="R109" s="385"/>
      <c r="S109" s="385"/>
      <c r="T109" s="385"/>
      <c r="U109" s="385"/>
      <c r="V109" s="385"/>
      <c r="W109" s="385"/>
      <c r="X109" s="385"/>
      <c r="Y109" s="385"/>
      <c r="Z109" s="385"/>
      <c r="AA109" s="385"/>
      <c r="AB109" s="385"/>
      <c r="AC109" s="385"/>
      <c r="AD109" s="385"/>
      <c r="AE109" s="385"/>
      <c r="AF109" s="385"/>
      <c r="AG109" s="385"/>
      <c r="AH109" s="385"/>
      <c r="AI109" s="385"/>
      <c r="AJ109" s="386"/>
      <c r="AK109" s="570">
        <f>SUM(AK66:AQ108)</f>
        <v>43</v>
      </c>
      <c r="AL109" s="570"/>
      <c r="AM109" s="570"/>
      <c r="AN109" s="570"/>
      <c r="AO109" s="570"/>
      <c r="AP109" s="570"/>
      <c r="AQ109" s="570"/>
    </row>
    <row r="110" spans="1:43" s="20" customFormat="1" ht="12.75" customHeight="1" x14ac:dyDescent="0.3">
      <c r="A110" s="329"/>
      <c r="B110" s="330"/>
      <c r="C110" s="330"/>
      <c r="D110" s="331"/>
      <c r="E110" s="363" t="s">
        <v>383</v>
      </c>
      <c r="F110" s="364"/>
      <c r="G110" s="364"/>
      <c r="H110" s="364"/>
      <c r="I110" s="364"/>
      <c r="J110" s="364"/>
      <c r="K110" s="364"/>
      <c r="L110" s="364"/>
      <c r="M110" s="364"/>
      <c r="N110" s="364"/>
      <c r="O110" s="364"/>
      <c r="P110" s="364"/>
      <c r="Q110" s="364"/>
      <c r="R110" s="364"/>
      <c r="S110" s="364"/>
      <c r="T110" s="364"/>
      <c r="U110" s="364"/>
      <c r="V110" s="364"/>
      <c r="W110" s="364"/>
      <c r="X110" s="365"/>
      <c r="Y110" s="363" t="s">
        <v>384</v>
      </c>
      <c r="Z110" s="364"/>
      <c r="AA110" s="364"/>
      <c r="AB110" s="364"/>
      <c r="AC110" s="364"/>
      <c r="AD110" s="364"/>
      <c r="AE110" s="364"/>
      <c r="AF110" s="364"/>
      <c r="AG110" s="364"/>
      <c r="AH110" s="364"/>
      <c r="AI110" s="364"/>
      <c r="AJ110" s="364"/>
      <c r="AK110" s="364"/>
      <c r="AL110" s="364"/>
      <c r="AM110" s="364"/>
      <c r="AN110" s="364"/>
      <c r="AO110" s="364"/>
      <c r="AP110" s="364"/>
      <c r="AQ110" s="365"/>
    </row>
    <row r="111" spans="1:43" s="20" customFormat="1" ht="12.75" customHeight="1" x14ac:dyDescent="0.3">
      <c r="A111" s="378"/>
      <c r="B111" s="379"/>
      <c r="C111" s="379"/>
      <c r="D111" s="380"/>
      <c r="E111" s="381" t="s">
        <v>385</v>
      </c>
      <c r="F111" s="382"/>
      <c r="G111" s="382"/>
      <c r="H111" s="382"/>
      <c r="I111" s="382"/>
      <c r="J111" s="382"/>
      <c r="K111" s="382"/>
      <c r="L111" s="382"/>
      <c r="M111" s="382"/>
      <c r="N111" s="383"/>
      <c r="O111" s="381" t="s">
        <v>386</v>
      </c>
      <c r="P111" s="382"/>
      <c r="Q111" s="382"/>
      <c r="R111" s="382"/>
      <c r="S111" s="382"/>
      <c r="T111" s="382"/>
      <c r="U111" s="382"/>
      <c r="V111" s="382"/>
      <c r="W111" s="382"/>
      <c r="X111" s="383"/>
      <c r="Y111" s="381" t="s">
        <v>386</v>
      </c>
      <c r="Z111" s="382"/>
      <c r="AA111" s="382"/>
      <c r="AB111" s="382"/>
      <c r="AC111" s="382"/>
      <c r="AD111" s="382"/>
      <c r="AE111" s="382"/>
      <c r="AF111" s="382"/>
      <c r="AG111" s="382"/>
      <c r="AH111" s="383"/>
      <c r="AI111" s="381" t="s">
        <v>387</v>
      </c>
      <c r="AJ111" s="382"/>
      <c r="AK111" s="382"/>
      <c r="AL111" s="382"/>
      <c r="AM111" s="382"/>
      <c r="AN111" s="382"/>
      <c r="AO111" s="382"/>
      <c r="AP111" s="382"/>
      <c r="AQ111" s="383"/>
    </row>
    <row r="112" spans="1:43" s="20" customFormat="1" ht="12.75" customHeight="1" x14ac:dyDescent="0.3">
      <c r="A112" s="375" t="s">
        <v>388</v>
      </c>
      <c r="B112" s="376"/>
      <c r="C112" s="376"/>
      <c r="D112" s="377"/>
      <c r="E112" s="340" t="s">
        <v>389</v>
      </c>
      <c r="F112" s="341"/>
      <c r="G112" s="341"/>
      <c r="H112" s="341"/>
      <c r="I112" s="341"/>
      <c r="J112" s="341"/>
      <c r="K112" s="341"/>
      <c r="L112" s="341"/>
      <c r="M112" s="341"/>
      <c r="N112" s="342"/>
      <c r="O112" s="340" t="s">
        <v>390</v>
      </c>
      <c r="P112" s="341"/>
      <c r="Q112" s="341"/>
      <c r="R112" s="341"/>
      <c r="S112" s="341"/>
      <c r="T112" s="341"/>
      <c r="U112" s="341"/>
      <c r="V112" s="341"/>
      <c r="W112" s="341"/>
      <c r="X112" s="342"/>
      <c r="Y112" s="340" t="s">
        <v>867</v>
      </c>
      <c r="Z112" s="341"/>
      <c r="AA112" s="341"/>
      <c r="AB112" s="341"/>
      <c r="AC112" s="341"/>
      <c r="AD112" s="341"/>
      <c r="AE112" s="341"/>
      <c r="AF112" s="341"/>
      <c r="AG112" s="341"/>
      <c r="AH112" s="342"/>
      <c r="AI112" s="340" t="s">
        <v>391</v>
      </c>
      <c r="AJ112" s="341"/>
      <c r="AK112" s="341"/>
      <c r="AL112" s="341"/>
      <c r="AM112" s="341"/>
      <c r="AN112" s="341"/>
      <c r="AO112" s="341"/>
      <c r="AP112" s="341"/>
      <c r="AQ112" s="342"/>
    </row>
    <row r="113" spans="1:43" s="20" customFormat="1" ht="12.75" customHeight="1" x14ac:dyDescent="0.3">
      <c r="A113" s="375" t="s">
        <v>392</v>
      </c>
      <c r="B113" s="376"/>
      <c r="C113" s="376"/>
      <c r="D113" s="377"/>
      <c r="E113" s="340" t="s">
        <v>393</v>
      </c>
      <c r="F113" s="341"/>
      <c r="G113" s="341"/>
      <c r="H113" s="341"/>
      <c r="I113" s="341"/>
      <c r="J113" s="341"/>
      <c r="K113" s="341"/>
      <c r="L113" s="341"/>
      <c r="M113" s="341"/>
      <c r="N113" s="342"/>
      <c r="O113" s="340" t="s">
        <v>394</v>
      </c>
      <c r="P113" s="341"/>
      <c r="Q113" s="341"/>
      <c r="R113" s="341"/>
      <c r="S113" s="341"/>
      <c r="T113" s="341"/>
      <c r="U113" s="341"/>
      <c r="V113" s="341"/>
      <c r="W113" s="341"/>
      <c r="X113" s="342"/>
      <c r="Y113" s="340" t="s">
        <v>395</v>
      </c>
      <c r="Z113" s="341"/>
      <c r="AA113" s="341"/>
      <c r="AB113" s="341"/>
      <c r="AC113" s="341"/>
      <c r="AD113" s="341"/>
      <c r="AE113" s="341"/>
      <c r="AF113" s="341"/>
      <c r="AG113" s="341"/>
      <c r="AH113" s="342"/>
      <c r="AI113" s="340" t="s">
        <v>396</v>
      </c>
      <c r="AJ113" s="341"/>
      <c r="AK113" s="341"/>
      <c r="AL113" s="341"/>
      <c r="AM113" s="341"/>
      <c r="AN113" s="341"/>
      <c r="AO113" s="341"/>
      <c r="AP113" s="341"/>
      <c r="AQ113" s="342"/>
    </row>
    <row r="114" spans="1:43" s="20" customFormat="1" ht="12.75" customHeight="1" x14ac:dyDescent="0.3">
      <c r="A114" s="345" t="s">
        <v>397</v>
      </c>
      <c r="B114" s="346"/>
      <c r="C114" s="346"/>
      <c r="D114" s="347"/>
      <c r="E114" s="354"/>
      <c r="F114" s="355"/>
      <c r="G114" s="355"/>
      <c r="H114" s="355"/>
      <c r="I114" s="355"/>
      <c r="J114" s="355"/>
      <c r="K114" s="355"/>
      <c r="L114" s="355"/>
      <c r="M114" s="355"/>
      <c r="N114" s="356"/>
      <c r="O114" s="354"/>
      <c r="P114" s="355"/>
      <c r="Q114" s="355"/>
      <c r="R114" s="355"/>
      <c r="S114" s="355"/>
      <c r="T114" s="355"/>
      <c r="U114" s="355"/>
      <c r="V114" s="355"/>
      <c r="W114" s="355"/>
      <c r="X114" s="356"/>
      <c r="Y114" s="354"/>
      <c r="Z114" s="355"/>
      <c r="AA114" s="355"/>
      <c r="AB114" s="355"/>
      <c r="AC114" s="355"/>
      <c r="AD114" s="355"/>
      <c r="AE114" s="355"/>
      <c r="AF114" s="355"/>
      <c r="AG114" s="355"/>
      <c r="AH114" s="356"/>
      <c r="AI114" s="354"/>
      <c r="AJ114" s="355"/>
      <c r="AK114" s="355"/>
      <c r="AL114" s="355"/>
      <c r="AM114" s="355"/>
      <c r="AN114" s="355"/>
      <c r="AO114" s="355"/>
      <c r="AP114" s="355"/>
      <c r="AQ114" s="356"/>
    </row>
    <row r="115" spans="1:43" s="20" customFormat="1" ht="12.75" customHeight="1" x14ac:dyDescent="0.3">
      <c r="A115" s="348"/>
      <c r="B115" s="349"/>
      <c r="C115" s="349"/>
      <c r="D115" s="350"/>
      <c r="E115" s="357"/>
      <c r="F115" s="358"/>
      <c r="G115" s="358"/>
      <c r="H115" s="358"/>
      <c r="I115" s="358"/>
      <c r="J115" s="358"/>
      <c r="K115" s="358"/>
      <c r="L115" s="358"/>
      <c r="M115" s="358"/>
      <c r="N115" s="359"/>
      <c r="O115" s="357"/>
      <c r="P115" s="358"/>
      <c r="Q115" s="358"/>
      <c r="R115" s="358"/>
      <c r="S115" s="358"/>
      <c r="T115" s="358"/>
      <c r="U115" s="358"/>
      <c r="V115" s="358"/>
      <c r="W115" s="358"/>
      <c r="X115" s="359"/>
      <c r="Y115" s="357"/>
      <c r="Z115" s="358"/>
      <c r="AA115" s="358"/>
      <c r="AB115" s="358"/>
      <c r="AC115" s="358"/>
      <c r="AD115" s="358"/>
      <c r="AE115" s="358"/>
      <c r="AF115" s="358"/>
      <c r="AG115" s="358"/>
      <c r="AH115" s="359"/>
      <c r="AI115" s="357"/>
      <c r="AJ115" s="358"/>
      <c r="AK115" s="358"/>
      <c r="AL115" s="358"/>
      <c r="AM115" s="358"/>
      <c r="AN115" s="358"/>
      <c r="AO115" s="358"/>
      <c r="AP115" s="358"/>
      <c r="AQ115" s="359"/>
    </row>
    <row r="116" spans="1:43" s="20" customFormat="1" ht="12.75" customHeight="1" x14ac:dyDescent="0.3">
      <c r="A116" s="351"/>
      <c r="B116" s="352"/>
      <c r="C116" s="352"/>
      <c r="D116" s="353"/>
      <c r="E116" s="360"/>
      <c r="F116" s="361"/>
      <c r="G116" s="361"/>
      <c r="H116" s="361"/>
      <c r="I116" s="361"/>
      <c r="J116" s="361"/>
      <c r="K116" s="361"/>
      <c r="L116" s="361"/>
      <c r="M116" s="361"/>
      <c r="N116" s="362"/>
      <c r="O116" s="360"/>
      <c r="P116" s="361"/>
      <c r="Q116" s="361"/>
      <c r="R116" s="361"/>
      <c r="S116" s="361"/>
      <c r="T116" s="361"/>
      <c r="U116" s="361"/>
      <c r="V116" s="361"/>
      <c r="W116" s="361"/>
      <c r="X116" s="362"/>
      <c r="Y116" s="360"/>
      <c r="Z116" s="361"/>
      <c r="AA116" s="361"/>
      <c r="AB116" s="361"/>
      <c r="AC116" s="361"/>
      <c r="AD116" s="361"/>
      <c r="AE116" s="361"/>
      <c r="AF116" s="361"/>
      <c r="AG116" s="361"/>
      <c r="AH116" s="362"/>
      <c r="AI116" s="360"/>
      <c r="AJ116" s="361"/>
      <c r="AK116" s="361"/>
      <c r="AL116" s="361"/>
      <c r="AM116" s="361"/>
      <c r="AN116" s="361"/>
      <c r="AO116" s="361"/>
      <c r="AP116" s="361"/>
      <c r="AQ116" s="362"/>
    </row>
    <row r="117" spans="1:43" s="20" customFormat="1" ht="20.399999999999999" customHeight="1" x14ac:dyDescent="0.3">
      <c r="A117" s="470"/>
      <c r="B117" s="471"/>
      <c r="C117" s="471"/>
      <c r="D117" s="471"/>
      <c r="E117" s="471"/>
      <c r="F117" s="471"/>
      <c r="G117" s="471"/>
      <c r="H117" s="472"/>
      <c r="I117" s="476" t="s">
        <v>360</v>
      </c>
      <c r="J117" s="477"/>
      <c r="K117" s="477"/>
      <c r="L117" s="477"/>
      <c r="M117" s="477"/>
      <c r="N117" s="477"/>
      <c r="O117" s="477"/>
      <c r="P117" s="477"/>
      <c r="Q117" s="477"/>
      <c r="R117" s="477"/>
      <c r="S117" s="477"/>
      <c r="T117" s="477"/>
      <c r="U117" s="477"/>
      <c r="V117" s="477"/>
      <c r="W117" s="477"/>
      <c r="X117" s="477"/>
      <c r="Y117" s="477"/>
      <c r="Z117" s="477"/>
      <c r="AA117" s="477"/>
      <c r="AB117" s="477"/>
      <c r="AC117" s="477"/>
      <c r="AD117" s="477"/>
      <c r="AE117" s="477"/>
      <c r="AF117" s="477"/>
      <c r="AG117" s="478"/>
      <c r="AH117" s="482" t="s">
        <v>536</v>
      </c>
      <c r="AI117" s="483"/>
      <c r="AJ117" s="483"/>
      <c r="AK117" s="483"/>
      <c r="AL117" s="483"/>
      <c r="AM117" s="483"/>
      <c r="AN117" s="483"/>
      <c r="AO117" s="483"/>
      <c r="AP117" s="483"/>
      <c r="AQ117" s="484"/>
    </row>
    <row r="118" spans="1:43" s="20" customFormat="1" ht="26.4" customHeight="1" x14ac:dyDescent="0.3">
      <c r="A118" s="473"/>
      <c r="B118" s="474"/>
      <c r="C118" s="474"/>
      <c r="D118" s="474"/>
      <c r="E118" s="474"/>
      <c r="F118" s="474"/>
      <c r="G118" s="474"/>
      <c r="H118" s="475"/>
      <c r="I118" s="479"/>
      <c r="J118" s="480"/>
      <c r="K118" s="480"/>
      <c r="L118" s="480"/>
      <c r="M118" s="480"/>
      <c r="N118" s="480"/>
      <c r="O118" s="480"/>
      <c r="P118" s="480"/>
      <c r="Q118" s="480"/>
      <c r="R118" s="480"/>
      <c r="S118" s="480"/>
      <c r="T118" s="480"/>
      <c r="U118" s="480"/>
      <c r="V118" s="480"/>
      <c r="W118" s="480"/>
      <c r="X118" s="480"/>
      <c r="Y118" s="480"/>
      <c r="Z118" s="480"/>
      <c r="AA118" s="480"/>
      <c r="AB118" s="480"/>
      <c r="AC118" s="480"/>
      <c r="AD118" s="480"/>
      <c r="AE118" s="480"/>
      <c r="AF118" s="480"/>
      <c r="AG118" s="481"/>
      <c r="AH118" s="485"/>
      <c r="AI118" s="486"/>
      <c r="AJ118" s="486"/>
      <c r="AK118" s="486"/>
      <c r="AL118" s="486"/>
      <c r="AM118" s="486"/>
      <c r="AN118" s="486"/>
      <c r="AO118" s="486"/>
      <c r="AP118" s="486"/>
      <c r="AQ118" s="487"/>
    </row>
    <row r="119" spans="1:43" s="20" customFormat="1" ht="24" customHeight="1" x14ac:dyDescent="0.3">
      <c r="A119" s="488" t="s">
        <v>361</v>
      </c>
      <c r="B119" s="489"/>
      <c r="C119" s="489"/>
      <c r="D119" s="490" t="str">
        <f>+D3</f>
        <v>MANTENIMIENTO Y MEJORAMIENTO DE LA INFRAESTRUCTURA VIAL EN LA ZONA DE INFLUENCIA DEL PROYECTO HIDROELÉCTRICO ITUANGO, Y OBRAS COMPLEMENTARIAS</v>
      </c>
      <c r="E119" s="490"/>
      <c r="F119" s="490"/>
      <c r="G119" s="490"/>
      <c r="H119" s="490"/>
      <c r="I119" s="490"/>
      <c r="J119" s="490"/>
      <c r="K119" s="490"/>
      <c r="L119" s="490"/>
      <c r="M119" s="490"/>
      <c r="N119" s="490"/>
      <c r="O119" s="490"/>
      <c r="P119" s="490"/>
      <c r="Q119" s="490"/>
      <c r="R119" s="490"/>
      <c r="S119" s="490"/>
      <c r="T119" s="490"/>
      <c r="U119" s="490"/>
      <c r="V119" s="490"/>
      <c r="W119" s="490"/>
      <c r="X119" s="490"/>
      <c r="Y119" s="490"/>
      <c r="Z119" s="490"/>
      <c r="AA119" s="490"/>
      <c r="AB119" s="490"/>
      <c r="AC119" s="490"/>
      <c r="AD119" s="490"/>
      <c r="AE119" s="490"/>
      <c r="AF119" s="490"/>
      <c r="AG119" s="490"/>
      <c r="AH119" s="490"/>
      <c r="AI119" s="490"/>
      <c r="AJ119" s="489" t="s">
        <v>362</v>
      </c>
      <c r="AK119" s="489"/>
      <c r="AL119" s="489"/>
      <c r="AM119" s="469">
        <v>3</v>
      </c>
      <c r="AN119" s="469"/>
      <c r="AO119" s="469"/>
      <c r="AP119" s="469"/>
      <c r="AQ119" s="33"/>
    </row>
    <row r="120" spans="1:43" s="20" customFormat="1" ht="15" customHeight="1" x14ac:dyDescent="0.3">
      <c r="A120" s="464" t="s">
        <v>363</v>
      </c>
      <c r="B120" s="465"/>
      <c r="C120" s="465"/>
      <c r="D120" s="466" t="s">
        <v>364</v>
      </c>
      <c r="E120" s="466"/>
      <c r="F120" s="466"/>
      <c r="G120" s="466"/>
      <c r="H120" s="466"/>
      <c r="I120" s="466"/>
      <c r="J120" s="466"/>
      <c r="K120" s="466"/>
      <c r="L120" s="466"/>
      <c r="M120" s="466"/>
      <c r="N120" s="466"/>
      <c r="O120" s="466"/>
      <c r="P120" s="466"/>
      <c r="Q120" s="466"/>
      <c r="R120" s="467" t="s">
        <v>365</v>
      </c>
      <c r="S120" s="467"/>
      <c r="T120" s="467"/>
      <c r="U120" s="467"/>
      <c r="V120" s="467"/>
      <c r="W120" s="467"/>
      <c r="X120" s="467"/>
      <c r="Y120" s="468">
        <v>11</v>
      </c>
      <c r="Z120" s="468"/>
      <c r="AA120" s="44"/>
      <c r="AB120" s="467" t="s">
        <v>366</v>
      </c>
      <c r="AC120" s="467"/>
      <c r="AD120" s="469">
        <v>11.6</v>
      </c>
      <c r="AE120" s="469"/>
      <c r="AF120" s="469"/>
      <c r="AG120" s="34" t="s">
        <v>367</v>
      </c>
      <c r="AH120" s="35"/>
      <c r="AI120" s="36"/>
      <c r="AJ120" s="491" t="str">
        <f>+AJ4</f>
        <v>u</v>
      </c>
      <c r="AK120" s="491"/>
      <c r="AL120" s="467" t="s">
        <v>368</v>
      </c>
      <c r="AM120" s="467"/>
      <c r="AN120" s="492">
        <v>45432</v>
      </c>
      <c r="AO120" s="492"/>
      <c r="AP120" s="492"/>
      <c r="AQ120" s="493"/>
    </row>
    <row r="121" spans="1:43" s="20" customFormat="1" ht="17.399999999999999" customHeight="1" x14ac:dyDescent="0.3">
      <c r="A121" s="460" t="s">
        <v>369</v>
      </c>
      <c r="B121" s="461"/>
      <c r="C121" s="461"/>
      <c r="D121" s="462" t="str">
        <f>+D5</f>
        <v>TRATAMIENTO DE TALUDES</v>
      </c>
      <c r="E121" s="462"/>
      <c r="F121" s="462"/>
      <c r="G121" s="462"/>
      <c r="H121" s="462"/>
      <c r="I121" s="462"/>
      <c r="J121" s="462"/>
      <c r="K121" s="462"/>
      <c r="L121" s="462"/>
      <c r="M121" s="462"/>
      <c r="N121" s="462"/>
      <c r="O121" s="462"/>
      <c r="P121" s="462"/>
      <c r="Q121" s="462"/>
      <c r="S121" s="38"/>
      <c r="T121" s="37" t="s">
        <v>370</v>
      </c>
      <c r="U121" s="38"/>
      <c r="V121" s="38"/>
      <c r="W121" s="38"/>
      <c r="X121" s="37"/>
      <c r="Y121" s="38"/>
      <c r="Z121" s="38"/>
      <c r="AA121" s="38"/>
      <c r="AB121" s="463" t="str">
        <f>+AB5</f>
        <v>Construcción dados de anclaje para pernos H&lt;= 80 m</v>
      </c>
      <c r="AC121" s="463"/>
      <c r="AD121" s="463"/>
      <c r="AE121" s="463"/>
      <c r="AF121" s="463"/>
      <c r="AG121" s="463"/>
      <c r="AH121" s="463"/>
      <c r="AI121" s="463"/>
      <c r="AJ121" s="463"/>
      <c r="AK121" s="463"/>
      <c r="AL121" s="463"/>
      <c r="AM121" s="463"/>
      <c r="AN121" s="463"/>
      <c r="AO121" s="463"/>
      <c r="AP121" s="463"/>
      <c r="AQ121" s="33"/>
    </row>
    <row r="122" spans="1:43" s="20" customFormat="1" ht="7.2" customHeight="1" x14ac:dyDescent="0.3">
      <c r="A122" s="39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1"/>
    </row>
    <row r="123" spans="1:43" s="20" customFormat="1" ht="25.2" customHeight="1" x14ac:dyDescent="0.3">
      <c r="A123" s="325" t="s">
        <v>435</v>
      </c>
      <c r="B123" s="326"/>
      <c r="C123" s="326"/>
      <c r="D123" s="326"/>
      <c r="E123" s="327"/>
      <c r="F123" s="325" t="s">
        <v>436</v>
      </c>
      <c r="G123" s="326"/>
      <c r="H123" s="326"/>
      <c r="I123" s="326"/>
      <c r="J123" s="327"/>
      <c r="K123" s="412" t="s">
        <v>373</v>
      </c>
      <c r="L123" s="413"/>
      <c r="M123" s="413"/>
      <c r="N123" s="413"/>
      <c r="O123" s="413"/>
      <c r="P123" s="413"/>
      <c r="Q123" s="414"/>
      <c r="R123" s="412" t="s">
        <v>437</v>
      </c>
      <c r="S123" s="413"/>
      <c r="T123" s="413"/>
      <c r="U123" s="413"/>
      <c r="V123" s="413"/>
      <c r="W123" s="413"/>
      <c r="X123" s="325" t="s">
        <v>438</v>
      </c>
      <c r="Y123" s="326"/>
      <c r="Z123" s="326"/>
      <c r="AA123" s="326"/>
      <c r="AB123" s="326"/>
      <c r="AC123" s="327"/>
      <c r="AD123" s="328" t="s">
        <v>402</v>
      </c>
      <c r="AE123" s="328"/>
      <c r="AF123" s="328"/>
      <c r="AG123" s="328"/>
      <c r="AH123" s="328"/>
      <c r="AI123" s="328"/>
      <c r="AJ123" s="328"/>
      <c r="AK123" s="325" t="s">
        <v>377</v>
      </c>
      <c r="AL123" s="326"/>
      <c r="AM123" s="326"/>
      <c r="AN123" s="326"/>
      <c r="AO123" s="326"/>
      <c r="AP123" s="326"/>
      <c r="AQ123" s="327"/>
    </row>
    <row r="124" spans="1:43" s="50" customFormat="1" ht="13.2" x14ac:dyDescent="0.3">
      <c r="A124" s="402">
        <v>5</v>
      </c>
      <c r="B124" s="403"/>
      <c r="C124" s="403"/>
      <c r="D124" s="403"/>
      <c r="E124" s="404"/>
      <c r="F124" s="402">
        <v>7</v>
      </c>
      <c r="G124" s="403"/>
      <c r="H124" s="403"/>
      <c r="I124" s="403"/>
      <c r="J124" s="404"/>
      <c r="K124" s="504">
        <v>509.15</v>
      </c>
      <c r="L124" s="499"/>
      <c r="M124" s="499"/>
      <c r="N124" s="499"/>
      <c r="O124" s="499"/>
      <c r="P124" s="499"/>
      <c r="Q124" s="500"/>
      <c r="R124" s="393">
        <v>69.569999999999993</v>
      </c>
      <c r="S124" s="394"/>
      <c r="T124" s="394"/>
      <c r="U124" s="394"/>
      <c r="V124" s="394"/>
      <c r="W124" s="395"/>
      <c r="X124" s="567">
        <v>1567.92</v>
      </c>
      <c r="Y124" s="568"/>
      <c r="Z124" s="568"/>
      <c r="AA124" s="568"/>
      <c r="AB124" s="568"/>
      <c r="AC124" s="569"/>
      <c r="AD124" s="402" t="s">
        <v>421</v>
      </c>
      <c r="AE124" s="403"/>
      <c r="AF124" s="403"/>
      <c r="AG124" s="403"/>
      <c r="AH124" s="403"/>
      <c r="AI124" s="403"/>
      <c r="AJ124" s="404"/>
      <c r="AK124" s="455">
        <v>1</v>
      </c>
      <c r="AL124" s="456"/>
      <c r="AM124" s="456"/>
      <c r="AN124" s="456"/>
      <c r="AO124" s="456"/>
      <c r="AP124" s="456"/>
      <c r="AQ124" s="457"/>
    </row>
    <row r="125" spans="1:43" s="50" customFormat="1" ht="13.2" x14ac:dyDescent="0.3">
      <c r="A125" s="402">
        <v>5</v>
      </c>
      <c r="B125" s="403"/>
      <c r="C125" s="403"/>
      <c r="D125" s="403"/>
      <c r="E125" s="404"/>
      <c r="F125" s="402">
        <v>8</v>
      </c>
      <c r="G125" s="403"/>
      <c r="H125" s="403"/>
      <c r="I125" s="403"/>
      <c r="J125" s="404"/>
      <c r="K125" s="504">
        <v>510.95</v>
      </c>
      <c r="L125" s="499"/>
      <c r="M125" s="499"/>
      <c r="N125" s="499"/>
      <c r="O125" s="499"/>
      <c r="P125" s="499"/>
      <c r="Q125" s="500"/>
      <c r="R125" s="393">
        <v>70.489999999999995</v>
      </c>
      <c r="S125" s="394"/>
      <c r="T125" s="394"/>
      <c r="U125" s="394"/>
      <c r="V125" s="394"/>
      <c r="W125" s="395"/>
      <c r="X125" s="567">
        <v>1567.9</v>
      </c>
      <c r="Y125" s="568"/>
      <c r="Z125" s="568"/>
      <c r="AA125" s="568"/>
      <c r="AB125" s="568"/>
      <c r="AC125" s="569"/>
      <c r="AD125" s="445" t="s">
        <v>421</v>
      </c>
      <c r="AE125" s="445"/>
      <c r="AF125" s="445"/>
      <c r="AG125" s="445"/>
      <c r="AH125" s="445"/>
      <c r="AI125" s="445"/>
      <c r="AJ125" s="445"/>
      <c r="AK125" s="455">
        <v>1</v>
      </c>
      <c r="AL125" s="456"/>
      <c r="AM125" s="456"/>
      <c r="AN125" s="456"/>
      <c r="AO125" s="456"/>
      <c r="AP125" s="456"/>
      <c r="AQ125" s="457"/>
    </row>
    <row r="126" spans="1:43" s="50" customFormat="1" ht="13.2" x14ac:dyDescent="0.3">
      <c r="A126" s="402">
        <v>5</v>
      </c>
      <c r="B126" s="403"/>
      <c r="C126" s="403"/>
      <c r="D126" s="403"/>
      <c r="E126" s="404"/>
      <c r="F126" s="402">
        <v>9</v>
      </c>
      <c r="G126" s="403"/>
      <c r="H126" s="403"/>
      <c r="I126" s="403"/>
      <c r="J126" s="404"/>
      <c r="K126" s="504">
        <v>512.25</v>
      </c>
      <c r="L126" s="499"/>
      <c r="M126" s="499"/>
      <c r="N126" s="499"/>
      <c r="O126" s="499"/>
      <c r="P126" s="499"/>
      <c r="Q126" s="500"/>
      <c r="R126" s="393">
        <v>71.19</v>
      </c>
      <c r="S126" s="394"/>
      <c r="T126" s="394"/>
      <c r="U126" s="394"/>
      <c r="V126" s="394"/>
      <c r="W126" s="395"/>
      <c r="X126" s="567">
        <v>1567.98</v>
      </c>
      <c r="Y126" s="568"/>
      <c r="Z126" s="568"/>
      <c r="AA126" s="568"/>
      <c r="AB126" s="568"/>
      <c r="AC126" s="569"/>
      <c r="AD126" s="402" t="s">
        <v>421</v>
      </c>
      <c r="AE126" s="403"/>
      <c r="AF126" s="403"/>
      <c r="AG126" s="403"/>
      <c r="AH126" s="403"/>
      <c r="AI126" s="403"/>
      <c r="AJ126" s="404"/>
      <c r="AK126" s="455">
        <v>1</v>
      </c>
      <c r="AL126" s="456"/>
      <c r="AM126" s="456"/>
      <c r="AN126" s="456"/>
      <c r="AO126" s="456"/>
      <c r="AP126" s="456"/>
      <c r="AQ126" s="457"/>
    </row>
    <row r="127" spans="1:43" s="50" customFormat="1" ht="13.2" x14ac:dyDescent="0.3">
      <c r="A127" s="402">
        <v>5</v>
      </c>
      <c r="B127" s="403"/>
      <c r="C127" s="403"/>
      <c r="D127" s="403"/>
      <c r="E127" s="404"/>
      <c r="F127" s="402">
        <v>10</v>
      </c>
      <c r="G127" s="403"/>
      <c r="H127" s="403"/>
      <c r="I127" s="403"/>
      <c r="J127" s="404"/>
      <c r="K127" s="504">
        <v>514.24</v>
      </c>
      <c r="L127" s="499"/>
      <c r="M127" s="499"/>
      <c r="N127" s="499"/>
      <c r="O127" s="499"/>
      <c r="P127" s="499"/>
      <c r="Q127" s="500"/>
      <c r="R127" s="393">
        <v>71.69</v>
      </c>
      <c r="S127" s="394"/>
      <c r="T127" s="394"/>
      <c r="U127" s="394"/>
      <c r="V127" s="394"/>
      <c r="W127" s="395"/>
      <c r="X127" s="567">
        <v>1567.91</v>
      </c>
      <c r="Y127" s="568"/>
      <c r="Z127" s="568"/>
      <c r="AA127" s="568"/>
      <c r="AB127" s="568"/>
      <c r="AC127" s="569"/>
      <c r="AD127" s="402" t="s">
        <v>421</v>
      </c>
      <c r="AE127" s="403"/>
      <c r="AF127" s="403"/>
      <c r="AG127" s="403"/>
      <c r="AH127" s="403"/>
      <c r="AI127" s="403"/>
      <c r="AJ127" s="404"/>
      <c r="AK127" s="455">
        <v>1</v>
      </c>
      <c r="AL127" s="456"/>
      <c r="AM127" s="456"/>
      <c r="AN127" s="456"/>
      <c r="AO127" s="456"/>
      <c r="AP127" s="456"/>
      <c r="AQ127" s="457"/>
    </row>
    <row r="128" spans="1:43" s="50" customFormat="1" ht="13.2" x14ac:dyDescent="0.3">
      <c r="A128" s="402">
        <v>5</v>
      </c>
      <c r="B128" s="403"/>
      <c r="C128" s="403"/>
      <c r="D128" s="403"/>
      <c r="E128" s="404"/>
      <c r="F128" s="402">
        <v>11</v>
      </c>
      <c r="G128" s="403"/>
      <c r="H128" s="403"/>
      <c r="I128" s="403"/>
      <c r="J128" s="404"/>
      <c r="K128" s="504">
        <v>516.16</v>
      </c>
      <c r="L128" s="499"/>
      <c r="M128" s="499"/>
      <c r="N128" s="499"/>
      <c r="O128" s="499"/>
      <c r="P128" s="499"/>
      <c r="Q128" s="500"/>
      <c r="R128" s="393">
        <v>71.430000000000007</v>
      </c>
      <c r="S128" s="394"/>
      <c r="T128" s="394"/>
      <c r="U128" s="394"/>
      <c r="V128" s="394"/>
      <c r="W128" s="395"/>
      <c r="X128" s="567">
        <v>1562.76</v>
      </c>
      <c r="Y128" s="568"/>
      <c r="Z128" s="568"/>
      <c r="AA128" s="568"/>
      <c r="AB128" s="568"/>
      <c r="AC128" s="569"/>
      <c r="AD128" s="402" t="s">
        <v>421</v>
      </c>
      <c r="AE128" s="403"/>
      <c r="AF128" s="403"/>
      <c r="AG128" s="403"/>
      <c r="AH128" s="403"/>
      <c r="AI128" s="403"/>
      <c r="AJ128" s="404"/>
      <c r="AK128" s="455">
        <v>1</v>
      </c>
      <c r="AL128" s="456"/>
      <c r="AM128" s="456"/>
      <c r="AN128" s="456"/>
      <c r="AO128" s="456"/>
      <c r="AP128" s="456"/>
      <c r="AQ128" s="457"/>
    </row>
    <row r="129" spans="1:43" s="50" customFormat="1" ht="13.2" x14ac:dyDescent="0.3">
      <c r="A129" s="402">
        <v>5</v>
      </c>
      <c r="B129" s="403"/>
      <c r="C129" s="403"/>
      <c r="D129" s="403"/>
      <c r="E129" s="404"/>
      <c r="F129" s="402">
        <v>12</v>
      </c>
      <c r="G129" s="403"/>
      <c r="H129" s="403"/>
      <c r="I129" s="403"/>
      <c r="J129" s="404"/>
      <c r="K129" s="504">
        <v>518.84</v>
      </c>
      <c r="L129" s="499"/>
      <c r="M129" s="499"/>
      <c r="N129" s="499"/>
      <c r="O129" s="499"/>
      <c r="P129" s="499"/>
      <c r="Q129" s="500"/>
      <c r="R129" s="393">
        <v>72.59</v>
      </c>
      <c r="S129" s="394"/>
      <c r="T129" s="394"/>
      <c r="U129" s="394"/>
      <c r="V129" s="394"/>
      <c r="W129" s="395"/>
      <c r="X129" s="567">
        <v>1567.77</v>
      </c>
      <c r="Y129" s="568"/>
      <c r="Z129" s="568"/>
      <c r="AA129" s="568"/>
      <c r="AB129" s="568"/>
      <c r="AC129" s="569"/>
      <c r="AD129" s="402" t="s">
        <v>421</v>
      </c>
      <c r="AE129" s="403"/>
      <c r="AF129" s="403"/>
      <c r="AG129" s="403"/>
      <c r="AH129" s="403"/>
      <c r="AI129" s="403"/>
      <c r="AJ129" s="404"/>
      <c r="AK129" s="455">
        <v>1</v>
      </c>
      <c r="AL129" s="456"/>
      <c r="AM129" s="456"/>
      <c r="AN129" s="456"/>
      <c r="AO129" s="456"/>
      <c r="AP129" s="456"/>
      <c r="AQ129" s="457"/>
    </row>
    <row r="130" spans="1:43" s="50" customFormat="1" ht="13.2" customHeight="1" x14ac:dyDescent="0.3">
      <c r="A130" s="402">
        <v>5</v>
      </c>
      <c r="B130" s="403"/>
      <c r="C130" s="403"/>
      <c r="D130" s="403"/>
      <c r="E130" s="404"/>
      <c r="F130" s="402">
        <v>13</v>
      </c>
      <c r="G130" s="403"/>
      <c r="H130" s="403"/>
      <c r="I130" s="403"/>
      <c r="J130" s="404"/>
      <c r="K130" s="504">
        <v>520.45000000000005</v>
      </c>
      <c r="L130" s="499"/>
      <c r="M130" s="499"/>
      <c r="N130" s="499"/>
      <c r="O130" s="499"/>
      <c r="P130" s="499"/>
      <c r="Q130" s="500"/>
      <c r="R130" s="393">
        <v>72.95</v>
      </c>
      <c r="S130" s="394"/>
      <c r="T130" s="394"/>
      <c r="U130" s="394"/>
      <c r="V130" s="394"/>
      <c r="W130" s="395"/>
      <c r="X130" s="567">
        <v>1567.86</v>
      </c>
      <c r="Y130" s="568"/>
      <c r="Z130" s="568"/>
      <c r="AA130" s="568"/>
      <c r="AB130" s="568"/>
      <c r="AC130" s="569"/>
      <c r="AD130" s="402" t="s">
        <v>421</v>
      </c>
      <c r="AE130" s="403"/>
      <c r="AF130" s="403"/>
      <c r="AG130" s="403"/>
      <c r="AH130" s="403"/>
      <c r="AI130" s="403"/>
      <c r="AJ130" s="404"/>
      <c r="AK130" s="455">
        <v>1</v>
      </c>
      <c r="AL130" s="456"/>
      <c r="AM130" s="456"/>
      <c r="AN130" s="456"/>
      <c r="AO130" s="456"/>
      <c r="AP130" s="456"/>
      <c r="AQ130" s="457"/>
    </row>
    <row r="131" spans="1:43" s="50" customFormat="1" ht="13.2" x14ac:dyDescent="0.3">
      <c r="A131" s="402">
        <v>5</v>
      </c>
      <c r="B131" s="403"/>
      <c r="C131" s="403"/>
      <c r="D131" s="403"/>
      <c r="E131" s="404"/>
      <c r="F131" s="402">
        <v>14</v>
      </c>
      <c r="G131" s="403"/>
      <c r="H131" s="403"/>
      <c r="I131" s="403"/>
      <c r="J131" s="404"/>
      <c r="K131" s="504">
        <v>522.58000000000004</v>
      </c>
      <c r="L131" s="499"/>
      <c r="M131" s="499"/>
      <c r="N131" s="499"/>
      <c r="O131" s="499"/>
      <c r="P131" s="499"/>
      <c r="Q131" s="500"/>
      <c r="R131" s="393">
        <v>73.22</v>
      </c>
      <c r="S131" s="394"/>
      <c r="T131" s="394"/>
      <c r="U131" s="394"/>
      <c r="V131" s="394"/>
      <c r="W131" s="395"/>
      <c r="X131" s="567">
        <v>1567.75</v>
      </c>
      <c r="Y131" s="568"/>
      <c r="Z131" s="568"/>
      <c r="AA131" s="568"/>
      <c r="AB131" s="568"/>
      <c r="AC131" s="569"/>
      <c r="AD131" s="402" t="s">
        <v>421</v>
      </c>
      <c r="AE131" s="403"/>
      <c r="AF131" s="403"/>
      <c r="AG131" s="403"/>
      <c r="AH131" s="403"/>
      <c r="AI131" s="403"/>
      <c r="AJ131" s="404"/>
      <c r="AK131" s="455">
        <v>1</v>
      </c>
      <c r="AL131" s="456"/>
      <c r="AM131" s="456"/>
      <c r="AN131" s="456"/>
      <c r="AO131" s="456"/>
      <c r="AP131" s="456"/>
      <c r="AQ131" s="457"/>
    </row>
    <row r="132" spans="1:43" s="50" customFormat="1" ht="13.2" x14ac:dyDescent="0.3">
      <c r="A132" s="402">
        <v>5</v>
      </c>
      <c r="B132" s="403"/>
      <c r="C132" s="403"/>
      <c r="D132" s="403"/>
      <c r="E132" s="404"/>
      <c r="F132" s="402">
        <v>15</v>
      </c>
      <c r="G132" s="403"/>
      <c r="H132" s="403"/>
      <c r="I132" s="403"/>
      <c r="J132" s="404"/>
      <c r="K132" s="504">
        <v>524.11</v>
      </c>
      <c r="L132" s="499"/>
      <c r="M132" s="499"/>
      <c r="N132" s="499"/>
      <c r="O132" s="499"/>
      <c r="P132" s="499"/>
      <c r="Q132" s="500"/>
      <c r="R132" s="393">
        <v>73.5</v>
      </c>
      <c r="S132" s="394"/>
      <c r="T132" s="394"/>
      <c r="U132" s="394"/>
      <c r="V132" s="394"/>
      <c r="W132" s="395"/>
      <c r="X132" s="567">
        <v>1567.79</v>
      </c>
      <c r="Y132" s="568"/>
      <c r="Z132" s="568"/>
      <c r="AA132" s="568"/>
      <c r="AB132" s="568"/>
      <c r="AC132" s="569"/>
      <c r="AD132" s="402" t="s">
        <v>421</v>
      </c>
      <c r="AE132" s="403"/>
      <c r="AF132" s="403"/>
      <c r="AG132" s="403"/>
      <c r="AH132" s="403"/>
      <c r="AI132" s="403"/>
      <c r="AJ132" s="404"/>
      <c r="AK132" s="455">
        <v>1</v>
      </c>
      <c r="AL132" s="456"/>
      <c r="AM132" s="456"/>
      <c r="AN132" s="456"/>
      <c r="AO132" s="456"/>
      <c r="AP132" s="456"/>
      <c r="AQ132" s="457"/>
    </row>
    <row r="133" spans="1:43" s="50" customFormat="1" ht="13.2" x14ac:dyDescent="0.3">
      <c r="A133" s="402">
        <v>5</v>
      </c>
      <c r="B133" s="403"/>
      <c r="C133" s="403"/>
      <c r="D133" s="403"/>
      <c r="E133" s="404"/>
      <c r="F133" s="402">
        <v>16</v>
      </c>
      <c r="G133" s="403"/>
      <c r="H133" s="403"/>
      <c r="I133" s="403"/>
      <c r="J133" s="404"/>
      <c r="K133" s="504">
        <v>525.75</v>
      </c>
      <c r="L133" s="499"/>
      <c r="M133" s="499"/>
      <c r="N133" s="499"/>
      <c r="O133" s="499"/>
      <c r="P133" s="499"/>
      <c r="Q133" s="500"/>
      <c r="R133" s="393">
        <v>73.430000000000007</v>
      </c>
      <c r="S133" s="394"/>
      <c r="T133" s="394"/>
      <c r="U133" s="394"/>
      <c r="V133" s="394"/>
      <c r="W133" s="395"/>
      <c r="X133" s="567">
        <v>1567.89</v>
      </c>
      <c r="Y133" s="568"/>
      <c r="Z133" s="568"/>
      <c r="AA133" s="568"/>
      <c r="AB133" s="568"/>
      <c r="AC133" s="569"/>
      <c r="AD133" s="402" t="s">
        <v>421</v>
      </c>
      <c r="AE133" s="403"/>
      <c r="AF133" s="403"/>
      <c r="AG133" s="403"/>
      <c r="AH133" s="403"/>
      <c r="AI133" s="403"/>
      <c r="AJ133" s="404"/>
      <c r="AK133" s="455">
        <v>1</v>
      </c>
      <c r="AL133" s="456"/>
      <c r="AM133" s="456"/>
      <c r="AN133" s="456"/>
      <c r="AO133" s="456"/>
      <c r="AP133" s="456"/>
      <c r="AQ133" s="457"/>
    </row>
    <row r="134" spans="1:43" s="50" customFormat="1" ht="13.2" x14ac:dyDescent="0.3">
      <c r="A134" s="402">
        <v>5</v>
      </c>
      <c r="B134" s="403"/>
      <c r="C134" s="403"/>
      <c r="D134" s="403"/>
      <c r="E134" s="404"/>
      <c r="F134" s="402">
        <v>17</v>
      </c>
      <c r="G134" s="403"/>
      <c r="H134" s="403"/>
      <c r="I134" s="403"/>
      <c r="J134" s="404"/>
      <c r="K134" s="504">
        <v>526.82000000000005</v>
      </c>
      <c r="L134" s="499"/>
      <c r="M134" s="499"/>
      <c r="N134" s="499"/>
      <c r="O134" s="499"/>
      <c r="P134" s="499"/>
      <c r="Q134" s="500"/>
      <c r="R134" s="393">
        <v>73.25</v>
      </c>
      <c r="S134" s="394"/>
      <c r="T134" s="394"/>
      <c r="U134" s="394"/>
      <c r="V134" s="394"/>
      <c r="W134" s="395"/>
      <c r="X134" s="567">
        <v>1567.91</v>
      </c>
      <c r="Y134" s="568"/>
      <c r="Z134" s="568"/>
      <c r="AA134" s="568"/>
      <c r="AB134" s="568"/>
      <c r="AC134" s="569"/>
      <c r="AD134" s="402" t="s">
        <v>421</v>
      </c>
      <c r="AE134" s="403"/>
      <c r="AF134" s="403"/>
      <c r="AG134" s="403"/>
      <c r="AH134" s="403"/>
      <c r="AI134" s="403"/>
      <c r="AJ134" s="404"/>
      <c r="AK134" s="455">
        <v>1</v>
      </c>
      <c r="AL134" s="456"/>
      <c r="AM134" s="456"/>
      <c r="AN134" s="456"/>
      <c r="AO134" s="456"/>
      <c r="AP134" s="456"/>
      <c r="AQ134" s="457"/>
    </row>
    <row r="135" spans="1:43" s="50" customFormat="1" ht="13.2" x14ac:dyDescent="0.3">
      <c r="A135" s="402">
        <v>5</v>
      </c>
      <c r="B135" s="403"/>
      <c r="C135" s="403"/>
      <c r="D135" s="403"/>
      <c r="E135" s="404"/>
      <c r="F135" s="402">
        <v>18</v>
      </c>
      <c r="G135" s="403"/>
      <c r="H135" s="403"/>
      <c r="I135" s="403"/>
      <c r="J135" s="404"/>
      <c r="K135" s="504">
        <v>527.95000000000005</v>
      </c>
      <c r="L135" s="499"/>
      <c r="M135" s="499"/>
      <c r="N135" s="499"/>
      <c r="O135" s="499"/>
      <c r="P135" s="499"/>
      <c r="Q135" s="500"/>
      <c r="R135" s="393">
        <v>73.040000000000006</v>
      </c>
      <c r="S135" s="394"/>
      <c r="T135" s="394"/>
      <c r="U135" s="394"/>
      <c r="V135" s="394"/>
      <c r="W135" s="395"/>
      <c r="X135" s="567">
        <v>1567.95</v>
      </c>
      <c r="Y135" s="568"/>
      <c r="Z135" s="568"/>
      <c r="AA135" s="568"/>
      <c r="AB135" s="568"/>
      <c r="AC135" s="569"/>
      <c r="AD135" s="402" t="s">
        <v>421</v>
      </c>
      <c r="AE135" s="403"/>
      <c r="AF135" s="403"/>
      <c r="AG135" s="403"/>
      <c r="AH135" s="403"/>
      <c r="AI135" s="403"/>
      <c r="AJ135" s="404"/>
      <c r="AK135" s="455">
        <v>1</v>
      </c>
      <c r="AL135" s="456"/>
      <c r="AM135" s="456"/>
      <c r="AN135" s="456"/>
      <c r="AO135" s="456"/>
      <c r="AP135" s="456"/>
      <c r="AQ135" s="457"/>
    </row>
    <row r="136" spans="1:43" s="50" customFormat="1" ht="13.2" x14ac:dyDescent="0.3">
      <c r="A136" s="402">
        <v>5</v>
      </c>
      <c r="B136" s="403"/>
      <c r="C136" s="403"/>
      <c r="D136" s="403"/>
      <c r="E136" s="404"/>
      <c r="F136" s="402">
        <v>19</v>
      </c>
      <c r="G136" s="403"/>
      <c r="H136" s="403"/>
      <c r="I136" s="403"/>
      <c r="J136" s="404"/>
      <c r="K136" s="504">
        <v>529.39</v>
      </c>
      <c r="L136" s="499"/>
      <c r="M136" s="499"/>
      <c r="N136" s="499"/>
      <c r="O136" s="499"/>
      <c r="P136" s="499"/>
      <c r="Q136" s="500"/>
      <c r="R136" s="393">
        <v>72.61</v>
      </c>
      <c r="S136" s="394"/>
      <c r="T136" s="394"/>
      <c r="U136" s="394"/>
      <c r="V136" s="394"/>
      <c r="W136" s="395"/>
      <c r="X136" s="567">
        <v>1567.96</v>
      </c>
      <c r="Y136" s="568"/>
      <c r="Z136" s="568"/>
      <c r="AA136" s="568"/>
      <c r="AB136" s="568"/>
      <c r="AC136" s="569"/>
      <c r="AD136" s="402" t="s">
        <v>421</v>
      </c>
      <c r="AE136" s="403"/>
      <c r="AF136" s="403"/>
      <c r="AG136" s="403"/>
      <c r="AH136" s="403"/>
      <c r="AI136" s="403"/>
      <c r="AJ136" s="404"/>
      <c r="AK136" s="455">
        <v>1</v>
      </c>
      <c r="AL136" s="456"/>
      <c r="AM136" s="456"/>
      <c r="AN136" s="456"/>
      <c r="AO136" s="456"/>
      <c r="AP136" s="456"/>
      <c r="AQ136" s="457"/>
    </row>
    <row r="137" spans="1:43" s="50" customFormat="1" ht="13.2" x14ac:dyDescent="0.3">
      <c r="A137" s="402">
        <v>5</v>
      </c>
      <c r="B137" s="403"/>
      <c r="C137" s="403"/>
      <c r="D137" s="403"/>
      <c r="E137" s="404"/>
      <c r="F137" s="402">
        <v>20</v>
      </c>
      <c r="G137" s="403"/>
      <c r="H137" s="403"/>
      <c r="I137" s="403"/>
      <c r="J137" s="404"/>
      <c r="K137" s="504">
        <v>530.98</v>
      </c>
      <c r="L137" s="499"/>
      <c r="M137" s="499"/>
      <c r="N137" s="499"/>
      <c r="O137" s="499"/>
      <c r="P137" s="499"/>
      <c r="Q137" s="500"/>
      <c r="R137" s="393">
        <v>71.849999999999994</v>
      </c>
      <c r="S137" s="394"/>
      <c r="T137" s="394"/>
      <c r="U137" s="394"/>
      <c r="V137" s="394"/>
      <c r="W137" s="395"/>
      <c r="X137" s="567">
        <v>1567.81</v>
      </c>
      <c r="Y137" s="568"/>
      <c r="Z137" s="568"/>
      <c r="AA137" s="568"/>
      <c r="AB137" s="568"/>
      <c r="AC137" s="569"/>
      <c r="AD137" s="445" t="s">
        <v>421</v>
      </c>
      <c r="AE137" s="445"/>
      <c r="AF137" s="445"/>
      <c r="AG137" s="445"/>
      <c r="AH137" s="445"/>
      <c r="AI137" s="445"/>
      <c r="AJ137" s="445"/>
      <c r="AK137" s="455">
        <v>1</v>
      </c>
      <c r="AL137" s="456"/>
      <c r="AM137" s="456"/>
      <c r="AN137" s="456"/>
      <c r="AO137" s="456"/>
      <c r="AP137" s="456"/>
      <c r="AQ137" s="457"/>
    </row>
    <row r="138" spans="1:43" s="50" customFormat="1" ht="13.2" x14ac:dyDescent="0.3">
      <c r="A138" s="402">
        <v>5</v>
      </c>
      <c r="B138" s="403"/>
      <c r="C138" s="403"/>
      <c r="D138" s="403"/>
      <c r="E138" s="404"/>
      <c r="F138" s="402">
        <v>21</v>
      </c>
      <c r="G138" s="403"/>
      <c r="H138" s="403"/>
      <c r="I138" s="403"/>
      <c r="J138" s="404"/>
      <c r="K138" s="504">
        <v>532.98299999999995</v>
      </c>
      <c r="L138" s="499"/>
      <c r="M138" s="499"/>
      <c r="N138" s="499"/>
      <c r="O138" s="499"/>
      <c r="P138" s="499"/>
      <c r="Q138" s="500"/>
      <c r="R138" s="393">
        <v>70.930999999999997</v>
      </c>
      <c r="S138" s="394"/>
      <c r="T138" s="394"/>
      <c r="U138" s="394"/>
      <c r="V138" s="394"/>
      <c r="W138" s="395"/>
      <c r="X138" s="567">
        <v>1567.79</v>
      </c>
      <c r="Y138" s="568"/>
      <c r="Z138" s="568"/>
      <c r="AA138" s="568"/>
      <c r="AB138" s="568"/>
      <c r="AC138" s="569"/>
      <c r="AD138" s="402" t="s">
        <v>421</v>
      </c>
      <c r="AE138" s="403"/>
      <c r="AF138" s="403"/>
      <c r="AG138" s="403"/>
      <c r="AH138" s="403"/>
      <c r="AI138" s="403"/>
      <c r="AJ138" s="404"/>
      <c r="AK138" s="455">
        <v>1</v>
      </c>
      <c r="AL138" s="456"/>
      <c r="AM138" s="456"/>
      <c r="AN138" s="456"/>
      <c r="AO138" s="456"/>
      <c r="AP138" s="456"/>
      <c r="AQ138" s="457"/>
    </row>
    <row r="139" spans="1:43" s="36" customFormat="1" ht="13.2" customHeight="1" x14ac:dyDescent="0.3">
      <c r="A139" s="402">
        <v>12</v>
      </c>
      <c r="B139" s="403"/>
      <c r="C139" s="403"/>
      <c r="D139" s="403"/>
      <c r="E139" s="404"/>
      <c r="F139" s="402">
        <v>1</v>
      </c>
      <c r="G139" s="403"/>
      <c r="H139" s="403"/>
      <c r="I139" s="403"/>
      <c r="J139" s="404"/>
      <c r="K139" s="504">
        <v>504.85</v>
      </c>
      <c r="L139" s="499"/>
      <c r="M139" s="499"/>
      <c r="N139" s="499"/>
      <c r="O139" s="499"/>
      <c r="P139" s="499"/>
      <c r="Q139" s="500"/>
      <c r="R139" s="393">
        <v>38.96</v>
      </c>
      <c r="S139" s="394"/>
      <c r="T139" s="394"/>
      <c r="U139" s="394"/>
      <c r="V139" s="394"/>
      <c r="W139" s="395"/>
      <c r="X139" s="567">
        <v>1555.2159999999999</v>
      </c>
      <c r="Y139" s="568"/>
      <c r="Z139" s="568"/>
      <c r="AA139" s="568"/>
      <c r="AB139" s="568"/>
      <c r="AC139" s="569"/>
      <c r="AD139" s="402" t="s">
        <v>421</v>
      </c>
      <c r="AE139" s="403"/>
      <c r="AF139" s="403"/>
      <c r="AG139" s="403"/>
      <c r="AH139" s="403"/>
      <c r="AI139" s="403"/>
      <c r="AJ139" s="404"/>
      <c r="AK139" s="455">
        <v>1</v>
      </c>
      <c r="AL139" s="456"/>
      <c r="AM139" s="456"/>
      <c r="AN139" s="456"/>
      <c r="AO139" s="456"/>
      <c r="AP139" s="456"/>
      <c r="AQ139" s="457"/>
    </row>
    <row r="140" spans="1:43" s="36" customFormat="1" ht="13.2" customHeight="1" x14ac:dyDescent="0.3">
      <c r="A140" s="402">
        <v>12</v>
      </c>
      <c r="B140" s="403"/>
      <c r="C140" s="403"/>
      <c r="D140" s="403"/>
      <c r="E140" s="404"/>
      <c r="F140" s="402">
        <v>2</v>
      </c>
      <c r="G140" s="403"/>
      <c r="H140" s="403"/>
      <c r="I140" s="403"/>
      <c r="J140" s="404"/>
      <c r="K140" s="504">
        <v>505.48</v>
      </c>
      <c r="L140" s="499"/>
      <c r="M140" s="499"/>
      <c r="N140" s="499"/>
      <c r="O140" s="499"/>
      <c r="P140" s="499"/>
      <c r="Q140" s="500"/>
      <c r="R140" s="393">
        <v>40.76</v>
      </c>
      <c r="S140" s="394"/>
      <c r="T140" s="394"/>
      <c r="U140" s="394"/>
      <c r="V140" s="394"/>
      <c r="W140" s="395"/>
      <c r="X140" s="567">
        <v>1555.221</v>
      </c>
      <c r="Y140" s="568"/>
      <c r="Z140" s="568"/>
      <c r="AA140" s="568"/>
      <c r="AB140" s="568"/>
      <c r="AC140" s="569"/>
      <c r="AD140" s="402" t="s">
        <v>421</v>
      </c>
      <c r="AE140" s="403"/>
      <c r="AF140" s="403"/>
      <c r="AG140" s="403"/>
      <c r="AH140" s="403"/>
      <c r="AI140" s="403"/>
      <c r="AJ140" s="404"/>
      <c r="AK140" s="455">
        <v>1</v>
      </c>
      <c r="AL140" s="456"/>
      <c r="AM140" s="456"/>
      <c r="AN140" s="456"/>
      <c r="AO140" s="456"/>
      <c r="AP140" s="456"/>
      <c r="AQ140" s="457"/>
    </row>
    <row r="141" spans="1:43" s="36" customFormat="1" ht="13.2" customHeight="1" x14ac:dyDescent="0.3">
      <c r="A141" s="402">
        <v>12</v>
      </c>
      <c r="B141" s="403"/>
      <c r="C141" s="403"/>
      <c r="D141" s="403"/>
      <c r="E141" s="404"/>
      <c r="F141" s="402">
        <v>3</v>
      </c>
      <c r="G141" s="403"/>
      <c r="H141" s="403"/>
      <c r="I141" s="403"/>
      <c r="J141" s="404"/>
      <c r="K141" s="504">
        <v>506.26</v>
      </c>
      <c r="L141" s="499"/>
      <c r="M141" s="499"/>
      <c r="N141" s="499"/>
      <c r="O141" s="499"/>
      <c r="P141" s="499"/>
      <c r="Q141" s="500"/>
      <c r="R141" s="393">
        <v>42.48</v>
      </c>
      <c r="S141" s="394"/>
      <c r="T141" s="394"/>
      <c r="U141" s="394"/>
      <c r="V141" s="394"/>
      <c r="W141" s="395"/>
      <c r="X141" s="567">
        <v>1555.2159999999999</v>
      </c>
      <c r="Y141" s="568"/>
      <c r="Z141" s="568"/>
      <c r="AA141" s="568"/>
      <c r="AB141" s="568"/>
      <c r="AC141" s="569"/>
      <c r="AD141" s="402" t="s">
        <v>421</v>
      </c>
      <c r="AE141" s="403"/>
      <c r="AF141" s="403"/>
      <c r="AG141" s="403"/>
      <c r="AH141" s="403"/>
      <c r="AI141" s="403"/>
      <c r="AJ141" s="404"/>
      <c r="AK141" s="455">
        <v>1</v>
      </c>
      <c r="AL141" s="456"/>
      <c r="AM141" s="456"/>
      <c r="AN141" s="456"/>
      <c r="AO141" s="456"/>
      <c r="AP141" s="456"/>
      <c r="AQ141" s="457"/>
    </row>
    <row r="142" spans="1:43" s="36" customFormat="1" ht="13.2" customHeight="1" x14ac:dyDescent="0.3">
      <c r="A142" s="402">
        <v>12</v>
      </c>
      <c r="B142" s="403"/>
      <c r="C142" s="403"/>
      <c r="D142" s="403"/>
      <c r="E142" s="404"/>
      <c r="F142" s="402">
        <v>4</v>
      </c>
      <c r="G142" s="403"/>
      <c r="H142" s="403"/>
      <c r="I142" s="403"/>
      <c r="J142" s="404"/>
      <c r="K142" s="504">
        <v>507.17</v>
      </c>
      <c r="L142" s="499"/>
      <c r="M142" s="499"/>
      <c r="N142" s="499"/>
      <c r="O142" s="499"/>
      <c r="P142" s="499"/>
      <c r="Q142" s="500"/>
      <c r="R142" s="393">
        <v>44.2</v>
      </c>
      <c r="S142" s="394"/>
      <c r="T142" s="394"/>
      <c r="U142" s="394"/>
      <c r="V142" s="394"/>
      <c r="W142" s="395"/>
      <c r="X142" s="567">
        <v>1555.2080000000001</v>
      </c>
      <c r="Y142" s="568"/>
      <c r="Z142" s="568"/>
      <c r="AA142" s="568"/>
      <c r="AB142" s="568"/>
      <c r="AC142" s="569"/>
      <c r="AD142" s="402" t="s">
        <v>421</v>
      </c>
      <c r="AE142" s="403"/>
      <c r="AF142" s="403"/>
      <c r="AG142" s="403"/>
      <c r="AH142" s="403"/>
      <c r="AI142" s="403"/>
      <c r="AJ142" s="404"/>
      <c r="AK142" s="455">
        <v>1</v>
      </c>
      <c r="AL142" s="456"/>
      <c r="AM142" s="456"/>
      <c r="AN142" s="456"/>
      <c r="AO142" s="456"/>
      <c r="AP142" s="456"/>
      <c r="AQ142" s="457"/>
    </row>
    <row r="143" spans="1:43" s="36" customFormat="1" ht="13.2" customHeight="1" x14ac:dyDescent="0.3">
      <c r="A143" s="402">
        <v>13</v>
      </c>
      <c r="B143" s="403"/>
      <c r="C143" s="403"/>
      <c r="D143" s="403"/>
      <c r="E143" s="404"/>
      <c r="F143" s="402">
        <v>1</v>
      </c>
      <c r="G143" s="403"/>
      <c r="H143" s="403"/>
      <c r="I143" s="403"/>
      <c r="J143" s="404"/>
      <c r="K143" s="504">
        <v>506.56</v>
      </c>
      <c r="L143" s="499"/>
      <c r="M143" s="499"/>
      <c r="N143" s="499"/>
      <c r="O143" s="499"/>
      <c r="P143" s="499"/>
      <c r="Q143" s="500"/>
      <c r="R143" s="393">
        <v>37.86</v>
      </c>
      <c r="S143" s="394"/>
      <c r="T143" s="394"/>
      <c r="U143" s="394"/>
      <c r="V143" s="394"/>
      <c r="W143" s="395"/>
      <c r="X143" s="567">
        <v>1553.413</v>
      </c>
      <c r="Y143" s="568"/>
      <c r="Z143" s="568"/>
      <c r="AA143" s="568"/>
      <c r="AB143" s="568"/>
      <c r="AC143" s="569"/>
      <c r="AD143" s="402" t="s">
        <v>421</v>
      </c>
      <c r="AE143" s="403"/>
      <c r="AF143" s="403"/>
      <c r="AG143" s="403"/>
      <c r="AH143" s="403"/>
      <c r="AI143" s="403"/>
      <c r="AJ143" s="404"/>
      <c r="AK143" s="455">
        <v>1</v>
      </c>
      <c r="AL143" s="456"/>
      <c r="AM143" s="456"/>
      <c r="AN143" s="456"/>
      <c r="AO143" s="456"/>
      <c r="AP143" s="456"/>
      <c r="AQ143" s="457"/>
    </row>
    <row r="144" spans="1:43" s="36" customFormat="1" ht="13.2" customHeight="1" x14ac:dyDescent="0.3">
      <c r="A144" s="402">
        <v>13</v>
      </c>
      <c r="B144" s="403"/>
      <c r="C144" s="403"/>
      <c r="D144" s="403"/>
      <c r="E144" s="404"/>
      <c r="F144" s="402">
        <v>2</v>
      </c>
      <c r="G144" s="403"/>
      <c r="H144" s="403"/>
      <c r="I144" s="403"/>
      <c r="J144" s="404"/>
      <c r="K144" s="504">
        <v>507.39</v>
      </c>
      <c r="L144" s="499"/>
      <c r="M144" s="499"/>
      <c r="N144" s="499"/>
      <c r="O144" s="499"/>
      <c r="P144" s="499"/>
      <c r="Q144" s="500"/>
      <c r="R144" s="393">
        <v>39.65</v>
      </c>
      <c r="S144" s="394"/>
      <c r="T144" s="394"/>
      <c r="U144" s="394"/>
      <c r="V144" s="394"/>
      <c r="W144" s="395"/>
      <c r="X144" s="567">
        <v>1553.374</v>
      </c>
      <c r="Y144" s="568"/>
      <c r="Z144" s="568"/>
      <c r="AA144" s="568"/>
      <c r="AB144" s="568"/>
      <c r="AC144" s="569"/>
      <c r="AD144" s="402" t="s">
        <v>421</v>
      </c>
      <c r="AE144" s="403"/>
      <c r="AF144" s="403"/>
      <c r="AG144" s="403"/>
      <c r="AH144" s="403"/>
      <c r="AI144" s="403"/>
      <c r="AJ144" s="404"/>
      <c r="AK144" s="455">
        <v>1</v>
      </c>
      <c r="AL144" s="456"/>
      <c r="AM144" s="456"/>
      <c r="AN144" s="456"/>
      <c r="AO144" s="456"/>
      <c r="AP144" s="456"/>
      <c r="AQ144" s="457"/>
    </row>
    <row r="145" spans="1:43" s="36" customFormat="1" ht="13.2" x14ac:dyDescent="0.3">
      <c r="A145" s="402">
        <v>13</v>
      </c>
      <c r="B145" s="403"/>
      <c r="C145" s="403"/>
      <c r="D145" s="403"/>
      <c r="E145" s="404"/>
      <c r="F145" s="402">
        <v>3</v>
      </c>
      <c r="G145" s="403"/>
      <c r="H145" s="403"/>
      <c r="I145" s="403"/>
      <c r="J145" s="404"/>
      <c r="K145" s="504">
        <v>507.98</v>
      </c>
      <c r="L145" s="499"/>
      <c r="M145" s="499"/>
      <c r="N145" s="499"/>
      <c r="O145" s="499"/>
      <c r="P145" s="499"/>
      <c r="Q145" s="500"/>
      <c r="R145" s="393">
        <v>41.23</v>
      </c>
      <c r="S145" s="394"/>
      <c r="T145" s="394"/>
      <c r="U145" s="394"/>
      <c r="V145" s="394"/>
      <c r="W145" s="395"/>
      <c r="X145" s="567">
        <v>1553.42</v>
      </c>
      <c r="Y145" s="568"/>
      <c r="Z145" s="568"/>
      <c r="AA145" s="568"/>
      <c r="AB145" s="568"/>
      <c r="AC145" s="569"/>
      <c r="AD145" s="402" t="s">
        <v>421</v>
      </c>
      <c r="AE145" s="403"/>
      <c r="AF145" s="403"/>
      <c r="AG145" s="403"/>
      <c r="AH145" s="403"/>
      <c r="AI145" s="403"/>
      <c r="AJ145" s="404"/>
      <c r="AK145" s="455">
        <v>1</v>
      </c>
      <c r="AL145" s="456"/>
      <c r="AM145" s="456"/>
      <c r="AN145" s="456"/>
      <c r="AO145" s="456"/>
      <c r="AP145" s="456"/>
      <c r="AQ145" s="457"/>
    </row>
    <row r="146" spans="1:43" s="36" customFormat="1" ht="13.2" x14ac:dyDescent="0.3">
      <c r="A146" s="402">
        <v>13</v>
      </c>
      <c r="B146" s="403"/>
      <c r="C146" s="403"/>
      <c r="D146" s="403"/>
      <c r="E146" s="404"/>
      <c r="F146" s="402">
        <v>4</v>
      </c>
      <c r="G146" s="403"/>
      <c r="H146" s="403"/>
      <c r="I146" s="403"/>
      <c r="J146" s="404"/>
      <c r="K146" s="504">
        <v>508.755</v>
      </c>
      <c r="L146" s="499"/>
      <c r="M146" s="499"/>
      <c r="N146" s="499"/>
      <c r="O146" s="499"/>
      <c r="P146" s="499"/>
      <c r="Q146" s="500"/>
      <c r="R146" s="393">
        <v>42.94</v>
      </c>
      <c r="S146" s="394"/>
      <c r="T146" s="394"/>
      <c r="U146" s="394"/>
      <c r="V146" s="394"/>
      <c r="W146" s="395"/>
      <c r="X146" s="567">
        <v>1553.3720000000001</v>
      </c>
      <c r="Y146" s="568"/>
      <c r="Z146" s="568"/>
      <c r="AA146" s="568"/>
      <c r="AB146" s="568"/>
      <c r="AC146" s="569"/>
      <c r="AD146" s="402" t="s">
        <v>421</v>
      </c>
      <c r="AE146" s="403"/>
      <c r="AF146" s="403"/>
      <c r="AG146" s="403"/>
      <c r="AH146" s="403"/>
      <c r="AI146" s="403"/>
      <c r="AJ146" s="404"/>
      <c r="AK146" s="455">
        <v>1</v>
      </c>
      <c r="AL146" s="456"/>
      <c r="AM146" s="456"/>
      <c r="AN146" s="456"/>
      <c r="AO146" s="456"/>
      <c r="AP146" s="456"/>
      <c r="AQ146" s="457"/>
    </row>
    <row r="147" spans="1:43" s="36" customFormat="1" ht="13.2" customHeight="1" x14ac:dyDescent="0.3">
      <c r="A147" s="402">
        <v>15</v>
      </c>
      <c r="B147" s="403"/>
      <c r="C147" s="403"/>
      <c r="D147" s="403"/>
      <c r="E147" s="404"/>
      <c r="F147" s="402">
        <v>3</v>
      </c>
      <c r="G147" s="403"/>
      <c r="H147" s="403"/>
      <c r="I147" s="403"/>
      <c r="J147" s="404"/>
      <c r="K147" s="504">
        <v>510.92</v>
      </c>
      <c r="L147" s="499"/>
      <c r="M147" s="499"/>
      <c r="N147" s="499"/>
      <c r="O147" s="499"/>
      <c r="P147" s="499"/>
      <c r="Q147" s="500"/>
      <c r="R147" s="393">
        <v>39.06</v>
      </c>
      <c r="S147" s="394"/>
      <c r="T147" s="394"/>
      <c r="U147" s="394"/>
      <c r="V147" s="394"/>
      <c r="W147" s="395"/>
      <c r="X147" s="567">
        <v>1549.798</v>
      </c>
      <c r="Y147" s="568"/>
      <c r="Z147" s="568"/>
      <c r="AA147" s="568"/>
      <c r="AB147" s="568"/>
      <c r="AC147" s="569"/>
      <c r="AD147" s="402" t="s">
        <v>421</v>
      </c>
      <c r="AE147" s="403"/>
      <c r="AF147" s="403"/>
      <c r="AG147" s="403"/>
      <c r="AH147" s="403"/>
      <c r="AI147" s="403"/>
      <c r="AJ147" s="404"/>
      <c r="AK147" s="455">
        <v>1</v>
      </c>
      <c r="AL147" s="456"/>
      <c r="AM147" s="456"/>
      <c r="AN147" s="456"/>
      <c r="AO147" s="456"/>
      <c r="AP147" s="456"/>
      <c r="AQ147" s="457"/>
    </row>
    <row r="148" spans="1:43" s="20" customFormat="1" ht="12.75" customHeight="1" x14ac:dyDescent="0.3">
      <c r="A148" s="384" t="s">
        <v>407</v>
      </c>
      <c r="B148" s="385"/>
      <c r="C148" s="385"/>
      <c r="D148" s="385"/>
      <c r="E148" s="385"/>
      <c r="F148" s="385"/>
      <c r="G148" s="385"/>
      <c r="H148" s="385"/>
      <c r="I148" s="385"/>
      <c r="J148" s="385"/>
      <c r="K148" s="385"/>
      <c r="L148" s="385"/>
      <c r="M148" s="385"/>
      <c r="N148" s="385"/>
      <c r="O148" s="385"/>
      <c r="P148" s="385"/>
      <c r="Q148" s="385"/>
      <c r="R148" s="385"/>
      <c r="S148" s="385"/>
      <c r="T148" s="385"/>
      <c r="U148" s="385"/>
      <c r="V148" s="385"/>
      <c r="W148" s="385"/>
      <c r="X148" s="385"/>
      <c r="Y148" s="385"/>
      <c r="Z148" s="385"/>
      <c r="AA148" s="385"/>
      <c r="AB148" s="385"/>
      <c r="AC148" s="385"/>
      <c r="AD148" s="385"/>
      <c r="AE148" s="385"/>
      <c r="AF148" s="385"/>
      <c r="AG148" s="385"/>
      <c r="AH148" s="385"/>
      <c r="AI148" s="385"/>
      <c r="AJ148" s="386"/>
      <c r="AK148" s="570">
        <f>SUM(AK124:AQ147)</f>
        <v>24</v>
      </c>
      <c r="AL148" s="570"/>
      <c r="AM148" s="570"/>
      <c r="AN148" s="570"/>
      <c r="AO148" s="570"/>
      <c r="AP148" s="570"/>
      <c r="AQ148" s="570"/>
    </row>
    <row r="149" spans="1:43" s="20" customFormat="1" ht="12.75" customHeight="1" x14ac:dyDescent="0.3">
      <c r="A149" s="384" t="s">
        <v>381</v>
      </c>
      <c r="B149" s="385"/>
      <c r="C149" s="385"/>
      <c r="D149" s="385"/>
      <c r="E149" s="385"/>
      <c r="F149" s="385"/>
      <c r="G149" s="385"/>
      <c r="H149" s="385"/>
      <c r="I149" s="385"/>
      <c r="J149" s="385"/>
      <c r="K149" s="385"/>
      <c r="L149" s="385"/>
      <c r="M149" s="385"/>
      <c r="N149" s="385"/>
      <c r="O149" s="385"/>
      <c r="P149" s="385"/>
      <c r="Q149" s="385"/>
      <c r="R149" s="385"/>
      <c r="S149" s="385"/>
      <c r="T149" s="385"/>
      <c r="U149" s="385"/>
      <c r="V149" s="385"/>
      <c r="W149" s="385"/>
      <c r="X149" s="385"/>
      <c r="Y149" s="385"/>
      <c r="Z149" s="385"/>
      <c r="AA149" s="385"/>
      <c r="AB149" s="385"/>
      <c r="AC149" s="385"/>
      <c r="AD149" s="385"/>
      <c r="AE149" s="385"/>
      <c r="AF149" s="385"/>
      <c r="AG149" s="385"/>
      <c r="AH149" s="385"/>
      <c r="AI149" s="385"/>
      <c r="AJ149" s="386"/>
      <c r="AK149" s="570">
        <f>+AK148+AK109+AK51</f>
        <v>110</v>
      </c>
      <c r="AL149" s="570"/>
      <c r="AM149" s="570"/>
      <c r="AN149" s="570"/>
      <c r="AO149" s="570"/>
      <c r="AP149" s="570"/>
      <c r="AQ149" s="570"/>
    </row>
    <row r="150" spans="1:43" s="20" customFormat="1" ht="12.75" customHeight="1" x14ac:dyDescent="0.3">
      <c r="A150" s="363" t="s">
        <v>586</v>
      </c>
      <c r="B150" s="364"/>
      <c r="C150" s="364"/>
      <c r="D150" s="364"/>
      <c r="E150" s="364"/>
      <c r="F150" s="364"/>
      <c r="G150" s="364"/>
      <c r="H150" s="364"/>
      <c r="I150" s="364"/>
      <c r="J150" s="364"/>
      <c r="K150" s="364"/>
      <c r="L150" s="364"/>
      <c r="M150" s="364"/>
      <c r="N150" s="364"/>
      <c r="O150" s="364"/>
      <c r="P150" s="364"/>
      <c r="Q150" s="364"/>
      <c r="R150" s="364"/>
      <c r="S150" s="364"/>
      <c r="T150" s="364"/>
      <c r="U150" s="364"/>
      <c r="V150" s="364"/>
      <c r="W150" s="364"/>
      <c r="X150" s="364"/>
      <c r="Y150" s="364"/>
      <c r="Z150" s="364"/>
      <c r="AA150" s="364"/>
      <c r="AB150" s="364"/>
      <c r="AC150" s="364"/>
      <c r="AD150" s="364"/>
      <c r="AE150" s="364"/>
      <c r="AF150" s="364"/>
      <c r="AG150" s="364"/>
      <c r="AH150" s="364"/>
      <c r="AI150" s="364"/>
      <c r="AJ150" s="364"/>
      <c r="AK150" s="364"/>
      <c r="AL150" s="364"/>
      <c r="AM150" s="364"/>
      <c r="AN150" s="364"/>
      <c r="AO150" s="364"/>
      <c r="AP150" s="364"/>
      <c r="AQ150" s="365"/>
    </row>
    <row r="151" spans="1:43" s="20" customFormat="1" ht="12.75" customHeight="1" x14ac:dyDescent="0.3">
      <c r="A151" s="366"/>
      <c r="B151" s="367"/>
      <c r="C151" s="367"/>
      <c r="D151" s="367"/>
      <c r="E151" s="367"/>
      <c r="F151" s="367"/>
      <c r="G151" s="367"/>
      <c r="H151" s="367"/>
      <c r="I151" s="367"/>
      <c r="J151" s="367"/>
      <c r="K151" s="367"/>
      <c r="L151" s="367"/>
      <c r="M151" s="367"/>
      <c r="N151" s="367"/>
      <c r="O151" s="367"/>
      <c r="P151" s="367"/>
      <c r="Q151" s="367"/>
      <c r="R151" s="367"/>
      <c r="S151" s="367"/>
      <c r="T151" s="367"/>
      <c r="U151" s="367"/>
      <c r="V151" s="368"/>
      <c r="W151" s="366"/>
      <c r="X151" s="367"/>
      <c r="Y151" s="367"/>
      <c r="Z151" s="367"/>
      <c r="AA151" s="367"/>
      <c r="AB151" s="367"/>
      <c r="AC151" s="367"/>
      <c r="AD151" s="367"/>
      <c r="AE151" s="367"/>
      <c r="AF151" s="367"/>
      <c r="AG151" s="367"/>
      <c r="AH151" s="367"/>
      <c r="AI151" s="367"/>
      <c r="AJ151" s="367"/>
      <c r="AK151" s="367"/>
      <c r="AL151" s="367"/>
      <c r="AM151" s="367"/>
      <c r="AN151" s="367"/>
      <c r="AO151" s="367"/>
      <c r="AP151" s="367"/>
      <c r="AQ151" s="368"/>
    </row>
    <row r="152" spans="1:43" s="20" customFormat="1" ht="12.75" customHeight="1" x14ac:dyDescent="0.3">
      <c r="A152" s="369"/>
      <c r="B152" s="370"/>
      <c r="C152" s="370"/>
      <c r="D152" s="370"/>
      <c r="E152" s="370"/>
      <c r="F152" s="370"/>
      <c r="G152" s="370"/>
      <c r="H152" s="370"/>
      <c r="I152" s="370"/>
      <c r="J152" s="370"/>
      <c r="K152" s="370"/>
      <c r="L152" s="370"/>
      <c r="M152" s="370"/>
      <c r="N152" s="370"/>
      <c r="O152" s="370"/>
      <c r="P152" s="370"/>
      <c r="Q152" s="370"/>
      <c r="R152" s="370"/>
      <c r="S152" s="370"/>
      <c r="T152" s="370"/>
      <c r="U152" s="370"/>
      <c r="V152" s="371"/>
      <c r="W152" s="369"/>
      <c r="X152" s="370"/>
      <c r="Y152" s="370"/>
      <c r="Z152" s="370"/>
      <c r="AA152" s="370"/>
      <c r="AB152" s="370"/>
      <c r="AC152" s="370"/>
      <c r="AD152" s="370"/>
      <c r="AE152" s="370"/>
      <c r="AF152" s="370"/>
      <c r="AG152" s="370"/>
      <c r="AH152" s="370"/>
      <c r="AI152" s="370"/>
      <c r="AJ152" s="370"/>
      <c r="AK152" s="370"/>
      <c r="AL152" s="370"/>
      <c r="AM152" s="370"/>
      <c r="AN152" s="370"/>
      <c r="AO152" s="370"/>
      <c r="AP152" s="370"/>
      <c r="AQ152" s="371"/>
    </row>
    <row r="153" spans="1:43" s="20" customFormat="1" ht="12.75" customHeight="1" x14ac:dyDescent="0.3">
      <c r="A153" s="369"/>
      <c r="B153" s="370"/>
      <c r="C153" s="370"/>
      <c r="D153" s="370"/>
      <c r="E153" s="370"/>
      <c r="F153" s="370"/>
      <c r="G153" s="370"/>
      <c r="H153" s="370"/>
      <c r="I153" s="370"/>
      <c r="J153" s="370"/>
      <c r="K153" s="370"/>
      <c r="L153" s="370"/>
      <c r="M153" s="370"/>
      <c r="N153" s="370"/>
      <c r="O153" s="370"/>
      <c r="P153" s="370"/>
      <c r="Q153" s="370"/>
      <c r="R153" s="370"/>
      <c r="S153" s="370"/>
      <c r="T153" s="370"/>
      <c r="U153" s="370"/>
      <c r="V153" s="371"/>
      <c r="W153" s="369"/>
      <c r="X153" s="370"/>
      <c r="Y153" s="370"/>
      <c r="Z153" s="370"/>
      <c r="AA153" s="370"/>
      <c r="AB153" s="370"/>
      <c r="AC153" s="370"/>
      <c r="AD153" s="370"/>
      <c r="AE153" s="370"/>
      <c r="AF153" s="370"/>
      <c r="AG153" s="370"/>
      <c r="AH153" s="370"/>
      <c r="AI153" s="370"/>
      <c r="AJ153" s="370"/>
      <c r="AK153" s="370"/>
      <c r="AL153" s="370"/>
      <c r="AM153" s="370"/>
      <c r="AN153" s="370"/>
      <c r="AO153" s="370"/>
      <c r="AP153" s="370"/>
      <c r="AQ153" s="371"/>
    </row>
    <row r="154" spans="1:43" s="20" customFormat="1" ht="12.75" customHeight="1" x14ac:dyDescent="0.3">
      <c r="A154" s="369"/>
      <c r="B154" s="370"/>
      <c r="C154" s="370"/>
      <c r="D154" s="370"/>
      <c r="E154" s="370"/>
      <c r="F154" s="370"/>
      <c r="G154" s="370"/>
      <c r="H154" s="370"/>
      <c r="I154" s="370"/>
      <c r="J154" s="370"/>
      <c r="K154" s="370"/>
      <c r="L154" s="370"/>
      <c r="M154" s="370"/>
      <c r="N154" s="370"/>
      <c r="O154" s="370"/>
      <c r="P154" s="370"/>
      <c r="Q154" s="370"/>
      <c r="R154" s="370"/>
      <c r="S154" s="370"/>
      <c r="T154" s="370"/>
      <c r="U154" s="370"/>
      <c r="V154" s="371"/>
      <c r="W154" s="369"/>
      <c r="X154" s="370"/>
      <c r="Y154" s="370"/>
      <c r="Z154" s="370"/>
      <c r="AA154" s="370"/>
      <c r="AB154" s="370"/>
      <c r="AC154" s="370"/>
      <c r="AD154" s="370"/>
      <c r="AE154" s="370"/>
      <c r="AF154" s="370"/>
      <c r="AG154" s="370"/>
      <c r="AH154" s="370"/>
      <c r="AI154" s="370"/>
      <c r="AJ154" s="370"/>
      <c r="AK154" s="370"/>
      <c r="AL154" s="370"/>
      <c r="AM154" s="370"/>
      <c r="AN154" s="370"/>
      <c r="AO154" s="370"/>
      <c r="AP154" s="370"/>
      <c r="AQ154" s="371"/>
    </row>
    <row r="155" spans="1:43" s="20" customFormat="1" ht="12.75" customHeight="1" x14ac:dyDescent="0.3">
      <c r="A155" s="369"/>
      <c r="B155" s="370"/>
      <c r="C155" s="370"/>
      <c r="D155" s="370"/>
      <c r="E155" s="370"/>
      <c r="F155" s="370"/>
      <c r="G155" s="370"/>
      <c r="H155" s="370"/>
      <c r="I155" s="370"/>
      <c r="J155" s="370"/>
      <c r="K155" s="370"/>
      <c r="L155" s="370"/>
      <c r="M155" s="370"/>
      <c r="N155" s="370"/>
      <c r="O155" s="370"/>
      <c r="P155" s="370"/>
      <c r="Q155" s="370"/>
      <c r="R155" s="370"/>
      <c r="S155" s="370"/>
      <c r="T155" s="370"/>
      <c r="U155" s="370"/>
      <c r="V155" s="371"/>
      <c r="W155" s="369"/>
      <c r="X155" s="370"/>
      <c r="Y155" s="370"/>
      <c r="Z155" s="370"/>
      <c r="AA155" s="370"/>
      <c r="AB155" s="370"/>
      <c r="AC155" s="370"/>
      <c r="AD155" s="370"/>
      <c r="AE155" s="370"/>
      <c r="AF155" s="370"/>
      <c r="AG155" s="370"/>
      <c r="AH155" s="370"/>
      <c r="AI155" s="370"/>
      <c r="AJ155" s="370"/>
      <c r="AK155" s="370"/>
      <c r="AL155" s="370"/>
      <c r="AM155" s="370"/>
      <c r="AN155" s="370"/>
      <c r="AO155" s="370"/>
      <c r="AP155" s="370"/>
      <c r="AQ155" s="371"/>
    </row>
    <row r="156" spans="1:43" s="20" customFormat="1" ht="12.75" customHeight="1" x14ac:dyDescent="0.3">
      <c r="A156" s="369"/>
      <c r="B156" s="370"/>
      <c r="C156" s="370"/>
      <c r="D156" s="370"/>
      <c r="E156" s="370"/>
      <c r="F156" s="370"/>
      <c r="G156" s="370"/>
      <c r="H156" s="370"/>
      <c r="I156" s="370"/>
      <c r="J156" s="370"/>
      <c r="K156" s="370"/>
      <c r="L156" s="370"/>
      <c r="M156" s="370"/>
      <c r="N156" s="370"/>
      <c r="O156" s="370"/>
      <c r="P156" s="370"/>
      <c r="Q156" s="370"/>
      <c r="R156" s="370"/>
      <c r="S156" s="370"/>
      <c r="T156" s="370"/>
      <c r="U156" s="370"/>
      <c r="V156" s="371"/>
      <c r="W156" s="369"/>
      <c r="X156" s="370"/>
      <c r="Y156" s="370"/>
      <c r="Z156" s="370"/>
      <c r="AA156" s="370"/>
      <c r="AB156" s="370"/>
      <c r="AC156" s="370"/>
      <c r="AD156" s="370"/>
      <c r="AE156" s="370"/>
      <c r="AF156" s="370"/>
      <c r="AG156" s="370"/>
      <c r="AH156" s="370"/>
      <c r="AI156" s="370"/>
      <c r="AJ156" s="370"/>
      <c r="AK156" s="370"/>
      <c r="AL156" s="370"/>
      <c r="AM156" s="370"/>
      <c r="AN156" s="370"/>
      <c r="AO156" s="370"/>
      <c r="AP156" s="370"/>
      <c r="AQ156" s="371"/>
    </row>
    <row r="157" spans="1:43" s="20" customFormat="1" ht="12.75" customHeight="1" x14ac:dyDescent="0.3">
      <c r="A157" s="369"/>
      <c r="B157" s="370"/>
      <c r="C157" s="370"/>
      <c r="D157" s="370"/>
      <c r="E157" s="370"/>
      <c r="F157" s="370"/>
      <c r="G157" s="370"/>
      <c r="H157" s="370"/>
      <c r="I157" s="370"/>
      <c r="J157" s="370"/>
      <c r="K157" s="370"/>
      <c r="L157" s="370"/>
      <c r="M157" s="370"/>
      <c r="N157" s="370"/>
      <c r="O157" s="370"/>
      <c r="P157" s="370"/>
      <c r="Q157" s="370"/>
      <c r="R157" s="370"/>
      <c r="S157" s="370"/>
      <c r="T157" s="370"/>
      <c r="U157" s="370"/>
      <c r="V157" s="371"/>
      <c r="W157" s="369"/>
      <c r="X157" s="370"/>
      <c r="Y157" s="370"/>
      <c r="Z157" s="370"/>
      <c r="AA157" s="370"/>
      <c r="AB157" s="370"/>
      <c r="AC157" s="370"/>
      <c r="AD157" s="370"/>
      <c r="AE157" s="370"/>
      <c r="AF157" s="370"/>
      <c r="AG157" s="370"/>
      <c r="AH157" s="370"/>
      <c r="AI157" s="370"/>
      <c r="AJ157" s="370"/>
      <c r="AK157" s="370"/>
      <c r="AL157" s="370"/>
      <c r="AM157" s="370"/>
      <c r="AN157" s="370"/>
      <c r="AO157" s="370"/>
      <c r="AP157" s="370"/>
      <c r="AQ157" s="371"/>
    </row>
    <row r="158" spans="1:43" s="20" customFormat="1" ht="12.75" customHeight="1" x14ac:dyDescent="0.3">
      <c r="A158" s="369"/>
      <c r="B158" s="370"/>
      <c r="C158" s="370"/>
      <c r="D158" s="370"/>
      <c r="E158" s="370"/>
      <c r="F158" s="370"/>
      <c r="G158" s="370"/>
      <c r="H158" s="370"/>
      <c r="I158" s="370"/>
      <c r="J158" s="370"/>
      <c r="K158" s="370"/>
      <c r="L158" s="370"/>
      <c r="M158" s="370"/>
      <c r="N158" s="370"/>
      <c r="O158" s="370"/>
      <c r="P158" s="370"/>
      <c r="Q158" s="370"/>
      <c r="R158" s="370"/>
      <c r="S158" s="370"/>
      <c r="T158" s="370"/>
      <c r="U158" s="370"/>
      <c r="V158" s="371"/>
      <c r="W158" s="369"/>
      <c r="X158" s="370"/>
      <c r="Y158" s="370"/>
      <c r="Z158" s="370"/>
      <c r="AA158" s="370"/>
      <c r="AB158" s="370"/>
      <c r="AC158" s="370"/>
      <c r="AD158" s="370"/>
      <c r="AE158" s="370"/>
      <c r="AF158" s="370"/>
      <c r="AG158" s="370"/>
      <c r="AH158" s="370"/>
      <c r="AI158" s="370"/>
      <c r="AJ158" s="370"/>
      <c r="AK158" s="370"/>
      <c r="AL158" s="370"/>
      <c r="AM158" s="370"/>
      <c r="AN158" s="370"/>
      <c r="AO158" s="370"/>
      <c r="AP158" s="370"/>
      <c r="AQ158" s="371"/>
    </row>
    <row r="159" spans="1:43" s="20" customFormat="1" ht="12.75" customHeight="1" x14ac:dyDescent="0.3">
      <c r="A159" s="369"/>
      <c r="B159" s="370"/>
      <c r="C159" s="370"/>
      <c r="D159" s="370"/>
      <c r="E159" s="370"/>
      <c r="F159" s="370"/>
      <c r="G159" s="370"/>
      <c r="H159" s="370"/>
      <c r="I159" s="370"/>
      <c r="J159" s="370"/>
      <c r="K159" s="370"/>
      <c r="L159" s="370"/>
      <c r="M159" s="370"/>
      <c r="N159" s="370"/>
      <c r="O159" s="370"/>
      <c r="P159" s="370"/>
      <c r="Q159" s="370"/>
      <c r="R159" s="370"/>
      <c r="S159" s="370"/>
      <c r="T159" s="370"/>
      <c r="U159" s="370"/>
      <c r="V159" s="371"/>
      <c r="W159" s="369"/>
      <c r="X159" s="370"/>
      <c r="Y159" s="370"/>
      <c r="Z159" s="370"/>
      <c r="AA159" s="370"/>
      <c r="AB159" s="370"/>
      <c r="AC159" s="370"/>
      <c r="AD159" s="370"/>
      <c r="AE159" s="370"/>
      <c r="AF159" s="370"/>
      <c r="AG159" s="370"/>
      <c r="AH159" s="370"/>
      <c r="AI159" s="370"/>
      <c r="AJ159" s="370"/>
      <c r="AK159" s="370"/>
      <c r="AL159" s="370"/>
      <c r="AM159" s="370"/>
      <c r="AN159" s="370"/>
      <c r="AO159" s="370"/>
      <c r="AP159" s="370"/>
      <c r="AQ159" s="371"/>
    </row>
    <row r="160" spans="1:43" s="20" customFormat="1" ht="12.75" customHeight="1" x14ac:dyDescent="0.3">
      <c r="A160" s="369"/>
      <c r="B160" s="370"/>
      <c r="C160" s="370"/>
      <c r="D160" s="370"/>
      <c r="E160" s="370"/>
      <c r="F160" s="370"/>
      <c r="G160" s="370"/>
      <c r="H160" s="370"/>
      <c r="I160" s="370"/>
      <c r="J160" s="370"/>
      <c r="K160" s="370"/>
      <c r="L160" s="370"/>
      <c r="M160" s="370"/>
      <c r="N160" s="370"/>
      <c r="O160" s="370"/>
      <c r="P160" s="370"/>
      <c r="Q160" s="370"/>
      <c r="R160" s="370"/>
      <c r="S160" s="370"/>
      <c r="T160" s="370"/>
      <c r="U160" s="370"/>
      <c r="V160" s="371"/>
      <c r="W160" s="369"/>
      <c r="X160" s="370"/>
      <c r="Y160" s="370"/>
      <c r="Z160" s="370"/>
      <c r="AA160" s="370"/>
      <c r="AB160" s="370"/>
      <c r="AC160" s="370"/>
      <c r="AD160" s="370"/>
      <c r="AE160" s="370"/>
      <c r="AF160" s="370"/>
      <c r="AG160" s="370"/>
      <c r="AH160" s="370"/>
      <c r="AI160" s="370"/>
      <c r="AJ160" s="370"/>
      <c r="AK160" s="370"/>
      <c r="AL160" s="370"/>
      <c r="AM160" s="370"/>
      <c r="AN160" s="370"/>
      <c r="AO160" s="370"/>
      <c r="AP160" s="370"/>
      <c r="AQ160" s="371"/>
    </row>
    <row r="161" spans="1:43" x14ac:dyDescent="0.3">
      <c r="A161" s="369"/>
      <c r="B161" s="370"/>
      <c r="C161" s="370"/>
      <c r="D161" s="370"/>
      <c r="E161" s="370"/>
      <c r="F161" s="370"/>
      <c r="G161" s="370"/>
      <c r="H161" s="370"/>
      <c r="I161" s="370"/>
      <c r="J161" s="370"/>
      <c r="K161" s="370"/>
      <c r="L161" s="370"/>
      <c r="M161" s="370"/>
      <c r="N161" s="370"/>
      <c r="O161" s="370"/>
      <c r="P161" s="370"/>
      <c r="Q161" s="370"/>
      <c r="R161" s="370"/>
      <c r="S161" s="370"/>
      <c r="T161" s="370"/>
      <c r="U161" s="370"/>
      <c r="V161" s="371"/>
      <c r="W161" s="369"/>
      <c r="X161" s="370"/>
      <c r="Y161" s="370"/>
      <c r="Z161" s="370"/>
      <c r="AA161" s="370"/>
      <c r="AB161" s="370"/>
      <c r="AC161" s="370"/>
      <c r="AD161" s="370"/>
      <c r="AE161" s="370"/>
      <c r="AF161" s="370"/>
      <c r="AG161" s="370"/>
      <c r="AH161" s="370"/>
      <c r="AI161" s="370"/>
      <c r="AJ161" s="370"/>
      <c r="AK161" s="370"/>
      <c r="AL161" s="370"/>
      <c r="AM161" s="370"/>
      <c r="AN161" s="370"/>
      <c r="AO161" s="370"/>
      <c r="AP161" s="370"/>
      <c r="AQ161" s="371"/>
    </row>
    <row r="162" spans="1:43" x14ac:dyDescent="0.3">
      <c r="A162" s="369"/>
      <c r="B162" s="370"/>
      <c r="C162" s="370"/>
      <c r="D162" s="370"/>
      <c r="E162" s="370"/>
      <c r="F162" s="370"/>
      <c r="G162" s="370"/>
      <c r="H162" s="370"/>
      <c r="I162" s="370"/>
      <c r="J162" s="370"/>
      <c r="K162" s="370"/>
      <c r="L162" s="370"/>
      <c r="M162" s="370"/>
      <c r="N162" s="370"/>
      <c r="O162" s="370"/>
      <c r="P162" s="370"/>
      <c r="Q162" s="370"/>
      <c r="R162" s="370"/>
      <c r="S162" s="370"/>
      <c r="T162" s="370"/>
      <c r="U162" s="370"/>
      <c r="V162" s="371"/>
      <c r="W162" s="369"/>
      <c r="X162" s="370"/>
      <c r="Y162" s="370"/>
      <c r="Z162" s="370"/>
      <c r="AA162" s="370"/>
      <c r="AB162" s="370"/>
      <c r="AC162" s="370"/>
      <c r="AD162" s="370"/>
      <c r="AE162" s="370"/>
      <c r="AF162" s="370"/>
      <c r="AG162" s="370"/>
      <c r="AH162" s="370"/>
      <c r="AI162" s="370"/>
      <c r="AJ162" s="370"/>
      <c r="AK162" s="370"/>
      <c r="AL162" s="370"/>
      <c r="AM162" s="370"/>
      <c r="AN162" s="370"/>
      <c r="AO162" s="370"/>
      <c r="AP162" s="370"/>
      <c r="AQ162" s="371"/>
    </row>
    <row r="163" spans="1:43" x14ac:dyDescent="0.3">
      <c r="A163" s="369"/>
      <c r="B163" s="370"/>
      <c r="C163" s="370"/>
      <c r="D163" s="370"/>
      <c r="E163" s="370"/>
      <c r="F163" s="370"/>
      <c r="G163" s="370"/>
      <c r="H163" s="370"/>
      <c r="I163" s="370"/>
      <c r="J163" s="370"/>
      <c r="K163" s="370"/>
      <c r="L163" s="370"/>
      <c r="M163" s="370"/>
      <c r="N163" s="370"/>
      <c r="O163" s="370"/>
      <c r="P163" s="370"/>
      <c r="Q163" s="370"/>
      <c r="R163" s="370"/>
      <c r="S163" s="370"/>
      <c r="T163" s="370"/>
      <c r="U163" s="370"/>
      <c r="V163" s="371"/>
      <c r="W163" s="369"/>
      <c r="X163" s="370"/>
      <c r="Y163" s="370"/>
      <c r="Z163" s="370"/>
      <c r="AA163" s="370"/>
      <c r="AB163" s="370"/>
      <c r="AC163" s="370"/>
      <c r="AD163" s="370"/>
      <c r="AE163" s="370"/>
      <c r="AF163" s="370"/>
      <c r="AG163" s="370"/>
      <c r="AH163" s="370"/>
      <c r="AI163" s="370"/>
      <c r="AJ163" s="370"/>
      <c r="AK163" s="370"/>
      <c r="AL163" s="370"/>
      <c r="AM163" s="370"/>
      <c r="AN163" s="370"/>
      <c r="AO163" s="370"/>
      <c r="AP163" s="370"/>
      <c r="AQ163" s="371"/>
    </row>
    <row r="164" spans="1:43" x14ac:dyDescent="0.3">
      <c r="A164" s="369"/>
      <c r="B164" s="370"/>
      <c r="C164" s="370"/>
      <c r="D164" s="370"/>
      <c r="E164" s="370"/>
      <c r="F164" s="370"/>
      <c r="G164" s="370"/>
      <c r="H164" s="370"/>
      <c r="I164" s="370"/>
      <c r="J164" s="370"/>
      <c r="K164" s="370"/>
      <c r="L164" s="370"/>
      <c r="M164" s="370"/>
      <c r="N164" s="370"/>
      <c r="O164" s="370"/>
      <c r="P164" s="370"/>
      <c r="Q164" s="370"/>
      <c r="R164" s="370"/>
      <c r="S164" s="370"/>
      <c r="T164" s="370"/>
      <c r="U164" s="370"/>
      <c r="V164" s="371"/>
      <c r="W164" s="369"/>
      <c r="X164" s="370"/>
      <c r="Y164" s="370"/>
      <c r="Z164" s="370"/>
      <c r="AA164" s="370"/>
      <c r="AB164" s="370"/>
      <c r="AC164" s="370"/>
      <c r="AD164" s="370"/>
      <c r="AE164" s="370"/>
      <c r="AF164" s="370"/>
      <c r="AG164" s="370"/>
      <c r="AH164" s="370"/>
      <c r="AI164" s="370"/>
      <c r="AJ164" s="370"/>
      <c r="AK164" s="370"/>
      <c r="AL164" s="370"/>
      <c r="AM164" s="370"/>
      <c r="AN164" s="370"/>
      <c r="AO164" s="370"/>
      <c r="AP164" s="370"/>
      <c r="AQ164" s="371"/>
    </row>
    <row r="165" spans="1:43" x14ac:dyDescent="0.3">
      <c r="A165" s="369"/>
      <c r="B165" s="370"/>
      <c r="C165" s="370"/>
      <c r="D165" s="370"/>
      <c r="E165" s="370"/>
      <c r="F165" s="370"/>
      <c r="G165" s="370"/>
      <c r="H165" s="370"/>
      <c r="I165" s="370"/>
      <c r="J165" s="370"/>
      <c r="K165" s="370"/>
      <c r="L165" s="370"/>
      <c r="M165" s="370"/>
      <c r="N165" s="370"/>
      <c r="O165" s="370"/>
      <c r="P165" s="370"/>
      <c r="Q165" s="370"/>
      <c r="R165" s="370"/>
      <c r="S165" s="370"/>
      <c r="T165" s="370"/>
      <c r="U165" s="370"/>
      <c r="V165" s="371"/>
      <c r="W165" s="369"/>
      <c r="X165" s="370"/>
      <c r="Y165" s="370"/>
      <c r="Z165" s="370"/>
      <c r="AA165" s="370"/>
      <c r="AB165" s="370"/>
      <c r="AC165" s="370"/>
      <c r="AD165" s="370"/>
      <c r="AE165" s="370"/>
      <c r="AF165" s="370"/>
      <c r="AG165" s="370"/>
      <c r="AH165" s="370"/>
      <c r="AI165" s="370"/>
      <c r="AJ165" s="370"/>
      <c r="AK165" s="370"/>
      <c r="AL165" s="370"/>
      <c r="AM165" s="370"/>
      <c r="AN165" s="370"/>
      <c r="AO165" s="370"/>
      <c r="AP165" s="370"/>
      <c r="AQ165" s="371"/>
    </row>
    <row r="166" spans="1:43" x14ac:dyDescent="0.3">
      <c r="A166" s="372" t="s">
        <v>585</v>
      </c>
      <c r="B166" s="373"/>
      <c r="C166" s="373"/>
      <c r="D166" s="373"/>
      <c r="E166" s="373"/>
      <c r="F166" s="373"/>
      <c r="G166" s="373"/>
      <c r="H166" s="373"/>
      <c r="I166" s="373"/>
      <c r="J166" s="373"/>
      <c r="K166" s="373"/>
      <c r="L166" s="373"/>
      <c r="M166" s="373"/>
      <c r="N166" s="373"/>
      <c r="O166" s="373"/>
      <c r="P166" s="373"/>
      <c r="Q166" s="373"/>
      <c r="R166" s="373"/>
      <c r="S166" s="373"/>
      <c r="T166" s="373"/>
      <c r="U166" s="373"/>
      <c r="V166" s="373"/>
      <c r="W166" s="337" t="s">
        <v>584</v>
      </c>
      <c r="X166" s="337"/>
      <c r="Y166" s="337"/>
      <c r="Z166" s="337"/>
      <c r="AA166" s="337"/>
      <c r="AB166" s="337"/>
      <c r="AC166" s="337"/>
      <c r="AD166" s="337"/>
      <c r="AE166" s="337"/>
      <c r="AF166" s="337"/>
      <c r="AG166" s="337"/>
      <c r="AH166" s="337"/>
      <c r="AI166" s="337"/>
      <c r="AJ166" s="337"/>
      <c r="AK166" s="337"/>
      <c r="AL166" s="337"/>
      <c r="AM166" s="337"/>
      <c r="AN166" s="337"/>
      <c r="AO166" s="337"/>
      <c r="AP166" s="337"/>
      <c r="AQ166" s="337"/>
    </row>
    <row r="167" spans="1:43" x14ac:dyDescent="0.3">
      <c r="A167" s="329"/>
      <c r="B167" s="330"/>
      <c r="C167" s="330"/>
      <c r="D167" s="331"/>
      <c r="E167" s="363" t="s">
        <v>383</v>
      </c>
      <c r="F167" s="364"/>
      <c r="G167" s="364"/>
      <c r="H167" s="364"/>
      <c r="I167" s="364"/>
      <c r="J167" s="364"/>
      <c r="K167" s="364"/>
      <c r="L167" s="364"/>
      <c r="M167" s="364"/>
      <c r="N167" s="364"/>
      <c r="O167" s="364"/>
      <c r="P167" s="364"/>
      <c r="Q167" s="364"/>
      <c r="R167" s="364"/>
      <c r="S167" s="364"/>
      <c r="T167" s="364"/>
      <c r="U167" s="364"/>
      <c r="V167" s="364"/>
      <c r="W167" s="364"/>
      <c r="X167" s="365"/>
      <c r="Y167" s="363" t="s">
        <v>384</v>
      </c>
      <c r="Z167" s="364"/>
      <c r="AA167" s="364"/>
      <c r="AB167" s="364"/>
      <c r="AC167" s="364"/>
      <c r="AD167" s="364"/>
      <c r="AE167" s="364"/>
      <c r="AF167" s="364"/>
      <c r="AG167" s="364"/>
      <c r="AH167" s="364"/>
      <c r="AI167" s="364"/>
      <c r="AJ167" s="364"/>
      <c r="AK167" s="364"/>
      <c r="AL167" s="364"/>
      <c r="AM167" s="364"/>
      <c r="AN167" s="364"/>
      <c r="AO167" s="364"/>
      <c r="AP167" s="364"/>
      <c r="AQ167" s="365"/>
    </row>
    <row r="168" spans="1:43" x14ac:dyDescent="0.3">
      <c r="A168" s="378"/>
      <c r="B168" s="379"/>
      <c r="C168" s="379"/>
      <c r="D168" s="380"/>
      <c r="E168" s="381" t="s">
        <v>385</v>
      </c>
      <c r="F168" s="382"/>
      <c r="G168" s="382"/>
      <c r="H168" s="382"/>
      <c r="I168" s="382"/>
      <c r="J168" s="382"/>
      <c r="K168" s="382"/>
      <c r="L168" s="382"/>
      <c r="M168" s="382"/>
      <c r="N168" s="383"/>
      <c r="O168" s="381" t="s">
        <v>386</v>
      </c>
      <c r="P168" s="382"/>
      <c r="Q168" s="382"/>
      <c r="R168" s="382"/>
      <c r="S168" s="382"/>
      <c r="T168" s="382"/>
      <c r="U168" s="382"/>
      <c r="V168" s="382"/>
      <c r="W168" s="382"/>
      <c r="X168" s="383"/>
      <c r="Y168" s="381" t="s">
        <v>386</v>
      </c>
      <c r="Z168" s="382"/>
      <c r="AA168" s="382"/>
      <c r="AB168" s="382"/>
      <c r="AC168" s="382"/>
      <c r="AD168" s="382"/>
      <c r="AE168" s="382"/>
      <c r="AF168" s="382"/>
      <c r="AG168" s="382"/>
      <c r="AH168" s="383"/>
      <c r="AI168" s="381" t="s">
        <v>387</v>
      </c>
      <c r="AJ168" s="382"/>
      <c r="AK168" s="382"/>
      <c r="AL168" s="382"/>
      <c r="AM168" s="382"/>
      <c r="AN168" s="382"/>
      <c r="AO168" s="382"/>
      <c r="AP168" s="382"/>
      <c r="AQ168" s="383"/>
    </row>
    <row r="169" spans="1:43" x14ac:dyDescent="0.3">
      <c r="A169" s="375" t="s">
        <v>388</v>
      </c>
      <c r="B169" s="376"/>
      <c r="C169" s="376"/>
      <c r="D169" s="377"/>
      <c r="E169" s="340" t="s">
        <v>389</v>
      </c>
      <c r="F169" s="341"/>
      <c r="G169" s="341"/>
      <c r="H169" s="341"/>
      <c r="I169" s="341"/>
      <c r="J169" s="341"/>
      <c r="K169" s="341"/>
      <c r="L169" s="341"/>
      <c r="M169" s="341"/>
      <c r="N169" s="342"/>
      <c r="O169" s="340" t="s">
        <v>390</v>
      </c>
      <c r="P169" s="341"/>
      <c r="Q169" s="341"/>
      <c r="R169" s="341"/>
      <c r="S169" s="341"/>
      <c r="T169" s="341"/>
      <c r="U169" s="341"/>
      <c r="V169" s="341"/>
      <c r="W169" s="341"/>
      <c r="X169" s="342"/>
      <c r="Y169" s="340" t="s">
        <v>867</v>
      </c>
      <c r="Z169" s="341"/>
      <c r="AA169" s="341"/>
      <c r="AB169" s="341"/>
      <c r="AC169" s="341"/>
      <c r="AD169" s="341"/>
      <c r="AE169" s="341"/>
      <c r="AF169" s="341"/>
      <c r="AG169" s="341"/>
      <c r="AH169" s="342"/>
      <c r="AI169" s="340" t="s">
        <v>391</v>
      </c>
      <c r="AJ169" s="341"/>
      <c r="AK169" s="341"/>
      <c r="AL169" s="341"/>
      <c r="AM169" s="341"/>
      <c r="AN169" s="341"/>
      <c r="AO169" s="341"/>
      <c r="AP169" s="341"/>
      <c r="AQ169" s="342"/>
    </row>
    <row r="170" spans="1:43" x14ac:dyDescent="0.3">
      <c r="A170" s="375" t="s">
        <v>392</v>
      </c>
      <c r="B170" s="376"/>
      <c r="C170" s="376"/>
      <c r="D170" s="377"/>
      <c r="E170" s="340" t="s">
        <v>393</v>
      </c>
      <c r="F170" s="341"/>
      <c r="G170" s="341"/>
      <c r="H170" s="341"/>
      <c r="I170" s="341"/>
      <c r="J170" s="341"/>
      <c r="K170" s="341"/>
      <c r="L170" s="341"/>
      <c r="M170" s="341"/>
      <c r="N170" s="342"/>
      <c r="O170" s="340" t="s">
        <v>394</v>
      </c>
      <c r="P170" s="341"/>
      <c r="Q170" s="341"/>
      <c r="R170" s="341"/>
      <c r="S170" s="341"/>
      <c r="T170" s="341"/>
      <c r="U170" s="341"/>
      <c r="V170" s="341"/>
      <c r="W170" s="341"/>
      <c r="X170" s="342"/>
      <c r="Y170" s="340" t="s">
        <v>395</v>
      </c>
      <c r="Z170" s="341"/>
      <c r="AA170" s="341"/>
      <c r="AB170" s="341"/>
      <c r="AC170" s="341"/>
      <c r="AD170" s="341"/>
      <c r="AE170" s="341"/>
      <c r="AF170" s="341"/>
      <c r="AG170" s="341"/>
      <c r="AH170" s="342"/>
      <c r="AI170" s="340" t="s">
        <v>396</v>
      </c>
      <c r="AJ170" s="341"/>
      <c r="AK170" s="341"/>
      <c r="AL170" s="341"/>
      <c r="AM170" s="341"/>
      <c r="AN170" s="341"/>
      <c r="AO170" s="341"/>
      <c r="AP170" s="341"/>
      <c r="AQ170" s="342"/>
    </row>
    <row r="171" spans="1:43" x14ac:dyDescent="0.3">
      <c r="A171" s="345" t="s">
        <v>397</v>
      </c>
      <c r="B171" s="346"/>
      <c r="C171" s="346"/>
      <c r="D171" s="347"/>
      <c r="E171" s="354"/>
      <c r="F171" s="355"/>
      <c r="G171" s="355"/>
      <c r="H171" s="355"/>
      <c r="I171" s="355"/>
      <c r="J171" s="355"/>
      <c r="K171" s="355"/>
      <c r="L171" s="355"/>
      <c r="M171" s="355"/>
      <c r="N171" s="356"/>
      <c r="O171" s="354"/>
      <c r="P171" s="355"/>
      <c r="Q171" s="355"/>
      <c r="R171" s="355"/>
      <c r="S171" s="355"/>
      <c r="T171" s="355"/>
      <c r="U171" s="355"/>
      <c r="V171" s="355"/>
      <c r="W171" s="355"/>
      <c r="X171" s="356"/>
      <c r="Y171" s="354"/>
      <c r="Z171" s="355"/>
      <c r="AA171" s="355"/>
      <c r="AB171" s="355"/>
      <c r="AC171" s="355"/>
      <c r="AD171" s="355"/>
      <c r="AE171" s="355"/>
      <c r="AF171" s="355"/>
      <c r="AG171" s="355"/>
      <c r="AH171" s="356"/>
      <c r="AI171" s="354"/>
      <c r="AJ171" s="355"/>
      <c r="AK171" s="355"/>
      <c r="AL171" s="355"/>
      <c r="AM171" s="355"/>
      <c r="AN171" s="355"/>
      <c r="AO171" s="355"/>
      <c r="AP171" s="355"/>
      <c r="AQ171" s="356"/>
    </row>
    <row r="172" spans="1:43" x14ac:dyDescent="0.3">
      <c r="A172" s="348"/>
      <c r="B172" s="349"/>
      <c r="C172" s="349"/>
      <c r="D172" s="350"/>
      <c r="E172" s="357"/>
      <c r="F172" s="358"/>
      <c r="G172" s="358"/>
      <c r="H172" s="358"/>
      <c r="I172" s="358"/>
      <c r="J172" s="358"/>
      <c r="K172" s="358"/>
      <c r="L172" s="358"/>
      <c r="M172" s="358"/>
      <c r="N172" s="359"/>
      <c r="O172" s="357"/>
      <c r="P172" s="358"/>
      <c r="Q172" s="358"/>
      <c r="R172" s="358"/>
      <c r="S172" s="358"/>
      <c r="T172" s="358"/>
      <c r="U172" s="358"/>
      <c r="V172" s="358"/>
      <c r="W172" s="358"/>
      <c r="X172" s="359"/>
      <c r="Y172" s="357"/>
      <c r="Z172" s="358"/>
      <c r="AA172" s="358"/>
      <c r="AB172" s="358"/>
      <c r="AC172" s="358"/>
      <c r="AD172" s="358"/>
      <c r="AE172" s="358"/>
      <c r="AF172" s="358"/>
      <c r="AG172" s="358"/>
      <c r="AH172" s="359"/>
      <c r="AI172" s="357"/>
      <c r="AJ172" s="358"/>
      <c r="AK172" s="358"/>
      <c r="AL172" s="358"/>
      <c r="AM172" s="358"/>
      <c r="AN172" s="358"/>
      <c r="AO172" s="358"/>
      <c r="AP172" s="358"/>
      <c r="AQ172" s="359"/>
    </row>
    <row r="173" spans="1:43" x14ac:dyDescent="0.3">
      <c r="A173" s="351"/>
      <c r="B173" s="352"/>
      <c r="C173" s="352"/>
      <c r="D173" s="353"/>
      <c r="E173" s="360"/>
      <c r="F173" s="361"/>
      <c r="G173" s="361"/>
      <c r="H173" s="361"/>
      <c r="I173" s="361"/>
      <c r="J173" s="361"/>
      <c r="K173" s="361"/>
      <c r="L173" s="361"/>
      <c r="M173" s="361"/>
      <c r="N173" s="362"/>
      <c r="O173" s="360"/>
      <c r="P173" s="361"/>
      <c r="Q173" s="361"/>
      <c r="R173" s="361"/>
      <c r="S173" s="361"/>
      <c r="T173" s="361"/>
      <c r="U173" s="361"/>
      <c r="V173" s="361"/>
      <c r="W173" s="361"/>
      <c r="X173" s="362"/>
      <c r="Y173" s="360"/>
      <c r="Z173" s="361"/>
      <c r="AA173" s="361"/>
      <c r="AB173" s="361"/>
      <c r="AC173" s="361"/>
      <c r="AD173" s="361"/>
      <c r="AE173" s="361"/>
      <c r="AF173" s="361"/>
      <c r="AG173" s="361"/>
      <c r="AH173" s="362"/>
      <c r="AI173" s="360"/>
      <c r="AJ173" s="361"/>
      <c r="AK173" s="361"/>
      <c r="AL173" s="361"/>
      <c r="AM173" s="361"/>
      <c r="AN173" s="361"/>
      <c r="AO173" s="361"/>
      <c r="AP173" s="361"/>
      <c r="AQ173" s="362"/>
    </row>
  </sheetData>
  <mergeCells count="930">
    <mergeCell ref="A138:E138"/>
    <mergeCell ref="F138:J138"/>
    <mergeCell ref="K138:Q138"/>
    <mergeCell ref="R138:W138"/>
    <mergeCell ref="X138:AC138"/>
    <mergeCell ref="AD138:AJ138"/>
    <mergeCell ref="AK138:AQ138"/>
    <mergeCell ref="A136:E136"/>
    <mergeCell ref="F136:J136"/>
    <mergeCell ref="K136:Q136"/>
    <mergeCell ref="R136:W136"/>
    <mergeCell ref="X136:AC136"/>
    <mergeCell ref="AD136:AJ136"/>
    <mergeCell ref="AK136:AQ136"/>
    <mergeCell ref="A137:E137"/>
    <mergeCell ref="F137:J137"/>
    <mergeCell ref="K137:Q137"/>
    <mergeCell ref="R137:W137"/>
    <mergeCell ref="X137:AC137"/>
    <mergeCell ref="AD137:AJ137"/>
    <mergeCell ref="AK137:AQ137"/>
    <mergeCell ref="AK133:AQ133"/>
    <mergeCell ref="A134:E134"/>
    <mergeCell ref="F134:J134"/>
    <mergeCell ref="K134:Q134"/>
    <mergeCell ref="R134:W134"/>
    <mergeCell ref="X134:AC134"/>
    <mergeCell ref="AD134:AJ134"/>
    <mergeCell ref="AK134:AQ134"/>
    <mergeCell ref="AK135:AQ135"/>
    <mergeCell ref="A135:E135"/>
    <mergeCell ref="F135:J135"/>
    <mergeCell ref="K135:Q135"/>
    <mergeCell ref="R135:W135"/>
    <mergeCell ref="X135:AC135"/>
    <mergeCell ref="AD135:AJ135"/>
    <mergeCell ref="K131:Q131"/>
    <mergeCell ref="R131:W131"/>
    <mergeCell ref="X131:AC131"/>
    <mergeCell ref="AD131:AJ131"/>
    <mergeCell ref="A133:E133"/>
    <mergeCell ref="F133:J133"/>
    <mergeCell ref="K133:Q133"/>
    <mergeCell ref="R133:W133"/>
    <mergeCell ref="X133:AC133"/>
    <mergeCell ref="AD133:AJ133"/>
    <mergeCell ref="AK131:AQ131"/>
    <mergeCell ref="A132:E132"/>
    <mergeCell ref="F132:J132"/>
    <mergeCell ref="K132:Q132"/>
    <mergeCell ref="R132:W132"/>
    <mergeCell ref="X132:AC132"/>
    <mergeCell ref="AD132:AJ132"/>
    <mergeCell ref="AK132:AQ132"/>
    <mergeCell ref="A129:E129"/>
    <mergeCell ref="F129:J129"/>
    <mergeCell ref="K129:Q129"/>
    <mergeCell ref="R129:W129"/>
    <mergeCell ref="X129:AC129"/>
    <mergeCell ref="AD129:AJ129"/>
    <mergeCell ref="AK129:AQ129"/>
    <mergeCell ref="A130:E130"/>
    <mergeCell ref="F130:J130"/>
    <mergeCell ref="K130:Q130"/>
    <mergeCell ref="R130:W130"/>
    <mergeCell ref="X130:AC130"/>
    <mergeCell ref="AD130:AJ130"/>
    <mergeCell ref="AK130:AQ130"/>
    <mergeCell ref="A131:E131"/>
    <mergeCell ref="F131:J131"/>
    <mergeCell ref="A127:E127"/>
    <mergeCell ref="F127:J127"/>
    <mergeCell ref="K127:Q127"/>
    <mergeCell ref="R127:W127"/>
    <mergeCell ref="X127:AC127"/>
    <mergeCell ref="AD127:AJ127"/>
    <mergeCell ref="AK127:AQ127"/>
    <mergeCell ref="A128:E128"/>
    <mergeCell ref="F128:J128"/>
    <mergeCell ref="K128:Q128"/>
    <mergeCell ref="R128:W128"/>
    <mergeCell ref="X128:AC128"/>
    <mergeCell ref="AD128:AJ128"/>
    <mergeCell ref="AK128:AQ128"/>
    <mergeCell ref="X125:AC125"/>
    <mergeCell ref="AD125:AJ125"/>
    <mergeCell ref="AK125:AQ125"/>
    <mergeCell ref="A126:E126"/>
    <mergeCell ref="F126:J126"/>
    <mergeCell ref="K126:Q126"/>
    <mergeCell ref="R126:W126"/>
    <mergeCell ref="X126:AC126"/>
    <mergeCell ref="AD126:AJ126"/>
    <mergeCell ref="AK126:AQ126"/>
    <mergeCell ref="A38:E38"/>
    <mergeCell ref="F38:J38"/>
    <mergeCell ref="K38:Q38"/>
    <mergeCell ref="R38:W38"/>
    <mergeCell ref="X38:AC38"/>
    <mergeCell ref="A39:E39"/>
    <mergeCell ref="F39:J39"/>
    <mergeCell ref="K39:Q39"/>
    <mergeCell ref="R39:W39"/>
    <mergeCell ref="A31:E31"/>
    <mergeCell ref="F31:J31"/>
    <mergeCell ref="K31:Q31"/>
    <mergeCell ref="R31:W31"/>
    <mergeCell ref="X31:AC31"/>
    <mergeCell ref="A37:E37"/>
    <mergeCell ref="F37:J37"/>
    <mergeCell ref="K37:Q37"/>
    <mergeCell ref="R37:W37"/>
    <mergeCell ref="X37:AC37"/>
    <mergeCell ref="A33:E33"/>
    <mergeCell ref="R33:W33"/>
    <mergeCell ref="A113:D113"/>
    <mergeCell ref="E113:N113"/>
    <mergeCell ref="O113:X113"/>
    <mergeCell ref="Y113:AH113"/>
    <mergeCell ref="A109:AJ109"/>
    <mergeCell ref="A24:E24"/>
    <mergeCell ref="F24:J24"/>
    <mergeCell ref="K24:Q24"/>
    <mergeCell ref="R24:W24"/>
    <mergeCell ref="X24:AC24"/>
    <mergeCell ref="AD24:AJ24"/>
    <mergeCell ref="A59:H60"/>
    <mergeCell ref="I59:AG60"/>
    <mergeCell ref="AH59:AQ60"/>
    <mergeCell ref="A34:E34"/>
    <mergeCell ref="F34:J34"/>
    <mergeCell ref="K34:Q34"/>
    <mergeCell ref="R34:W34"/>
    <mergeCell ref="AI113:AQ113"/>
    <mergeCell ref="AK109:AQ109"/>
    <mergeCell ref="A102:E102"/>
    <mergeCell ref="F102:J102"/>
    <mergeCell ref="K102:Q102"/>
    <mergeCell ref="AD37:AJ37"/>
    <mergeCell ref="AK37:AQ37"/>
    <mergeCell ref="AD38:AJ38"/>
    <mergeCell ref="AK38:AQ38"/>
    <mergeCell ref="X39:AC39"/>
    <mergeCell ref="AD39:AJ39"/>
    <mergeCell ref="A114:D116"/>
    <mergeCell ref="E114:N116"/>
    <mergeCell ref="O114:X116"/>
    <mergeCell ref="Y114:AH116"/>
    <mergeCell ref="AI114:AQ116"/>
    <mergeCell ref="A110:D110"/>
    <mergeCell ref="E110:X110"/>
    <mergeCell ref="Y110:AQ110"/>
    <mergeCell ref="A111:D111"/>
    <mergeCell ref="E111:N111"/>
    <mergeCell ref="O111:X111"/>
    <mergeCell ref="Y111:AH111"/>
    <mergeCell ref="AI111:AQ111"/>
    <mergeCell ref="A112:D112"/>
    <mergeCell ref="E112:N112"/>
    <mergeCell ref="O112:X112"/>
    <mergeCell ref="Y112:AH112"/>
    <mergeCell ref="AI112:AQ112"/>
    <mergeCell ref="AK104:AQ104"/>
    <mergeCell ref="A26:E26"/>
    <mergeCell ref="F26:J26"/>
    <mergeCell ref="K26:Q26"/>
    <mergeCell ref="R26:W26"/>
    <mergeCell ref="X26:AC26"/>
    <mergeCell ref="AD26:AJ26"/>
    <mergeCell ref="AK26:AQ26"/>
    <mergeCell ref="A27:E27"/>
    <mergeCell ref="F27:J27"/>
    <mergeCell ref="K27:Q27"/>
    <mergeCell ref="R27:W27"/>
    <mergeCell ref="X27:AC27"/>
    <mergeCell ref="AD27:AJ27"/>
    <mergeCell ref="AK27:AQ27"/>
    <mergeCell ref="F25:J25"/>
    <mergeCell ref="K25:Q25"/>
    <mergeCell ref="R25:W25"/>
    <mergeCell ref="X25:AC25"/>
    <mergeCell ref="AD25:AJ25"/>
    <mergeCell ref="AK25:AQ25"/>
    <mergeCell ref="AD22:AJ22"/>
    <mergeCell ref="AK22:AQ22"/>
    <mergeCell ref="A23:E23"/>
    <mergeCell ref="F23:J23"/>
    <mergeCell ref="K23:Q23"/>
    <mergeCell ref="R23:W23"/>
    <mergeCell ref="X23:AC23"/>
    <mergeCell ref="AD23:AJ23"/>
    <mergeCell ref="AK23:AQ23"/>
    <mergeCell ref="A22:E22"/>
    <mergeCell ref="F22:J22"/>
    <mergeCell ref="K22:Q22"/>
    <mergeCell ref="R22:W22"/>
    <mergeCell ref="X22:AC22"/>
    <mergeCell ref="AJ4:AK4"/>
    <mergeCell ref="AL4:AM4"/>
    <mergeCell ref="AN4:AQ4"/>
    <mergeCell ref="A1:H2"/>
    <mergeCell ref="I1:AG2"/>
    <mergeCell ref="AH1:AQ2"/>
    <mergeCell ref="A3:C3"/>
    <mergeCell ref="D3:AI3"/>
    <mergeCell ref="AJ3:AL3"/>
    <mergeCell ref="AM3:AP3"/>
    <mergeCell ref="A4:C4"/>
    <mergeCell ref="D4:Q4"/>
    <mergeCell ref="R4:X4"/>
    <mergeCell ref="Y4:Z4"/>
    <mergeCell ref="AB4:AC4"/>
    <mergeCell ref="AD4:AF4"/>
    <mergeCell ref="K7:Q7"/>
    <mergeCell ref="R7:W7"/>
    <mergeCell ref="X7:AC7"/>
    <mergeCell ref="AD7:AJ7"/>
    <mergeCell ref="A5:C5"/>
    <mergeCell ref="D5:Q5"/>
    <mergeCell ref="AB5:AP5"/>
    <mergeCell ref="AK7:AQ7"/>
    <mergeCell ref="A139:E139"/>
    <mergeCell ref="F139:J139"/>
    <mergeCell ref="K139:Q139"/>
    <mergeCell ref="R139:W139"/>
    <mergeCell ref="X139:AC139"/>
    <mergeCell ref="AD139:AJ139"/>
    <mergeCell ref="AK139:AQ139"/>
    <mergeCell ref="A7:E7"/>
    <mergeCell ref="F7:J7"/>
    <mergeCell ref="AK39:AQ39"/>
    <mergeCell ref="A103:E103"/>
    <mergeCell ref="F103:J103"/>
    <mergeCell ref="K103:Q103"/>
    <mergeCell ref="R103:W103"/>
    <mergeCell ref="X103:AC103"/>
    <mergeCell ref="AD103:AJ103"/>
    <mergeCell ref="K142:Q142"/>
    <mergeCell ref="R142:W142"/>
    <mergeCell ref="X142:AC142"/>
    <mergeCell ref="AD142:AJ142"/>
    <mergeCell ref="AK140:AQ140"/>
    <mergeCell ref="A141:E141"/>
    <mergeCell ref="F141:J141"/>
    <mergeCell ref="K141:Q141"/>
    <mergeCell ref="R141:W141"/>
    <mergeCell ref="X141:AC141"/>
    <mergeCell ref="AK142:AQ142"/>
    <mergeCell ref="AK105:AQ105"/>
    <mergeCell ref="A107:E107"/>
    <mergeCell ref="F107:J107"/>
    <mergeCell ref="K107:Q107"/>
    <mergeCell ref="R107:W107"/>
    <mergeCell ref="X107:AC107"/>
    <mergeCell ref="AD107:AJ107"/>
    <mergeCell ref="AD141:AJ141"/>
    <mergeCell ref="AK141:AQ141"/>
    <mergeCell ref="A140:E140"/>
    <mergeCell ref="F140:J140"/>
    <mergeCell ref="K140:Q140"/>
    <mergeCell ref="R140:W140"/>
    <mergeCell ref="X140:AC140"/>
    <mergeCell ref="AD140:AJ140"/>
    <mergeCell ref="R124:W124"/>
    <mergeCell ref="X124:AC124"/>
    <mergeCell ref="AD124:AJ124"/>
    <mergeCell ref="AK124:AQ124"/>
    <mergeCell ref="A125:E125"/>
    <mergeCell ref="F125:J125"/>
    <mergeCell ref="K125:Q125"/>
    <mergeCell ref="R125:W125"/>
    <mergeCell ref="F123:J123"/>
    <mergeCell ref="K85:Q85"/>
    <mergeCell ref="R85:W85"/>
    <mergeCell ref="X85:AC85"/>
    <mergeCell ref="AK71:AQ71"/>
    <mergeCell ref="A72:E72"/>
    <mergeCell ref="F72:J72"/>
    <mergeCell ref="K72:Q72"/>
    <mergeCell ref="R72:W72"/>
    <mergeCell ref="X72:AC72"/>
    <mergeCell ref="A83:E83"/>
    <mergeCell ref="F83:J83"/>
    <mergeCell ref="K83:Q83"/>
    <mergeCell ref="R83:W83"/>
    <mergeCell ref="X83:AC83"/>
    <mergeCell ref="AD83:AJ83"/>
    <mergeCell ref="AK83:AQ83"/>
    <mergeCell ref="A82:E82"/>
    <mergeCell ref="F82:J82"/>
    <mergeCell ref="K82:Q82"/>
    <mergeCell ref="R82:W82"/>
    <mergeCell ref="X82:AC82"/>
    <mergeCell ref="A71:E71"/>
    <mergeCell ref="F71:J71"/>
    <mergeCell ref="AD74:AJ74"/>
    <mergeCell ref="R73:W73"/>
    <mergeCell ref="X73:AC73"/>
    <mergeCell ref="AD73:AJ73"/>
    <mergeCell ref="AK73:AQ73"/>
    <mergeCell ref="A74:E74"/>
    <mergeCell ref="F74:J74"/>
    <mergeCell ref="K74:Q74"/>
    <mergeCell ref="R74:W74"/>
    <mergeCell ref="X74:AC74"/>
    <mergeCell ref="K71:Q71"/>
    <mergeCell ref="R71:W71"/>
    <mergeCell ref="X71:AC71"/>
    <mergeCell ref="AD71:AJ71"/>
    <mergeCell ref="AK75:AQ75"/>
    <mergeCell ref="AD72:AJ72"/>
    <mergeCell ref="AK72:AQ72"/>
    <mergeCell ref="A76:E76"/>
    <mergeCell ref="F76:J76"/>
    <mergeCell ref="K76:Q76"/>
    <mergeCell ref="R76:W76"/>
    <mergeCell ref="X76:AC76"/>
    <mergeCell ref="AD76:AJ76"/>
    <mergeCell ref="AK76:AQ76"/>
    <mergeCell ref="A75:E75"/>
    <mergeCell ref="F75:J75"/>
    <mergeCell ref="K75:Q75"/>
    <mergeCell ref="R75:W75"/>
    <mergeCell ref="X75:AC75"/>
    <mergeCell ref="AD75:AJ75"/>
    <mergeCell ref="AK74:AQ74"/>
    <mergeCell ref="A73:E73"/>
    <mergeCell ref="F73:J73"/>
    <mergeCell ref="K73:Q73"/>
    <mergeCell ref="R79:W79"/>
    <mergeCell ref="X79:AC79"/>
    <mergeCell ref="AD79:AJ79"/>
    <mergeCell ref="AK77:AQ77"/>
    <mergeCell ref="A78:E78"/>
    <mergeCell ref="F78:J78"/>
    <mergeCell ref="K78:Q78"/>
    <mergeCell ref="R78:W78"/>
    <mergeCell ref="X78:AC78"/>
    <mergeCell ref="AK79:AQ79"/>
    <mergeCell ref="AK144:AQ144"/>
    <mergeCell ref="AK107:AQ107"/>
    <mergeCell ref="A108:E108"/>
    <mergeCell ref="F108:J108"/>
    <mergeCell ref="K108:Q108"/>
    <mergeCell ref="R108:W108"/>
    <mergeCell ref="A80:E80"/>
    <mergeCell ref="F80:J80"/>
    <mergeCell ref="K80:Q80"/>
    <mergeCell ref="R80:W80"/>
    <mergeCell ref="X80:AC80"/>
    <mergeCell ref="AD80:AJ80"/>
    <mergeCell ref="AK80:AQ80"/>
    <mergeCell ref="AD85:AJ85"/>
    <mergeCell ref="AK85:AQ85"/>
    <mergeCell ref="A84:E84"/>
    <mergeCell ref="F84:J84"/>
    <mergeCell ref="K84:Q84"/>
    <mergeCell ref="R84:W84"/>
    <mergeCell ref="X84:AC84"/>
    <mergeCell ref="AD84:AJ84"/>
    <mergeCell ref="AK84:AQ84"/>
    <mergeCell ref="A85:E85"/>
    <mergeCell ref="F85:J85"/>
    <mergeCell ref="AK146:AQ146"/>
    <mergeCell ref="A86:E86"/>
    <mergeCell ref="F86:J86"/>
    <mergeCell ref="K86:Q86"/>
    <mergeCell ref="R86:W86"/>
    <mergeCell ref="X86:AC86"/>
    <mergeCell ref="AK87:AQ87"/>
    <mergeCell ref="X108:AC108"/>
    <mergeCell ref="AD108:AJ108"/>
    <mergeCell ref="AK108:AQ108"/>
    <mergeCell ref="A124:E124"/>
    <mergeCell ref="F124:J124"/>
    <mergeCell ref="A145:E145"/>
    <mergeCell ref="F145:J145"/>
    <mergeCell ref="K145:Q145"/>
    <mergeCell ref="R145:W145"/>
    <mergeCell ref="X145:AC145"/>
    <mergeCell ref="AD145:AJ145"/>
    <mergeCell ref="AK145:AQ145"/>
    <mergeCell ref="A144:E144"/>
    <mergeCell ref="F144:J144"/>
    <mergeCell ref="AD143:AJ143"/>
    <mergeCell ref="AK143:AQ143"/>
    <mergeCell ref="K144:Q144"/>
    <mergeCell ref="A146:E146"/>
    <mergeCell ref="F146:J146"/>
    <mergeCell ref="K146:Q146"/>
    <mergeCell ref="R146:W146"/>
    <mergeCell ref="X146:AC146"/>
    <mergeCell ref="AD146:AJ146"/>
    <mergeCell ref="K87:Q87"/>
    <mergeCell ref="R87:W87"/>
    <mergeCell ref="X87:AC87"/>
    <mergeCell ref="AD87:AJ87"/>
    <mergeCell ref="R144:W144"/>
    <mergeCell ref="X144:AC144"/>
    <mergeCell ref="AD144:AJ144"/>
    <mergeCell ref="A143:E143"/>
    <mergeCell ref="F143:J143"/>
    <mergeCell ref="K143:Q143"/>
    <mergeCell ref="R143:W143"/>
    <mergeCell ref="X143:AC143"/>
    <mergeCell ref="A142:E142"/>
    <mergeCell ref="F142:J142"/>
    <mergeCell ref="A104:E104"/>
    <mergeCell ref="F104:J104"/>
    <mergeCell ref="K104:Q104"/>
    <mergeCell ref="R104:W104"/>
    <mergeCell ref="R49:W49"/>
    <mergeCell ref="X49:AC49"/>
    <mergeCell ref="A88:E88"/>
    <mergeCell ref="F88:J88"/>
    <mergeCell ref="K88:Q88"/>
    <mergeCell ref="R88:W88"/>
    <mergeCell ref="X88:AC88"/>
    <mergeCell ref="AD88:AJ88"/>
    <mergeCell ref="AK88:AQ88"/>
    <mergeCell ref="A87:E87"/>
    <mergeCell ref="F87:J87"/>
    <mergeCell ref="AD86:AJ86"/>
    <mergeCell ref="AK86:AQ86"/>
    <mergeCell ref="A81:E81"/>
    <mergeCell ref="F81:J81"/>
    <mergeCell ref="K81:Q81"/>
    <mergeCell ref="R81:W81"/>
    <mergeCell ref="X81:AC81"/>
    <mergeCell ref="AD81:AJ81"/>
    <mergeCell ref="AK81:AQ81"/>
    <mergeCell ref="A79:E79"/>
    <mergeCell ref="F79:J79"/>
    <mergeCell ref="AD78:AJ78"/>
    <mergeCell ref="AK78:AQ78"/>
    <mergeCell ref="K66:Q66"/>
    <mergeCell ref="R66:W66"/>
    <mergeCell ref="X66:AC66"/>
    <mergeCell ref="AD90:AJ90"/>
    <mergeCell ref="AK90:AQ90"/>
    <mergeCell ref="A89:E89"/>
    <mergeCell ref="F89:J89"/>
    <mergeCell ref="K89:Q89"/>
    <mergeCell ref="R89:W89"/>
    <mergeCell ref="X89:AC89"/>
    <mergeCell ref="AD89:AJ89"/>
    <mergeCell ref="AK89:AQ89"/>
    <mergeCell ref="A90:E90"/>
    <mergeCell ref="F90:J90"/>
    <mergeCell ref="K90:Q90"/>
    <mergeCell ref="R90:W90"/>
    <mergeCell ref="X90:AC90"/>
    <mergeCell ref="A77:E77"/>
    <mergeCell ref="F77:J77"/>
    <mergeCell ref="K77:Q77"/>
    <mergeCell ref="R77:W77"/>
    <mergeCell ref="X77:AC77"/>
    <mergeCell ref="AD77:AJ77"/>
    <mergeCell ref="K79:Q79"/>
    <mergeCell ref="R68:W68"/>
    <mergeCell ref="AK67:AQ67"/>
    <mergeCell ref="AD49:AJ49"/>
    <mergeCell ref="AK49:AQ49"/>
    <mergeCell ref="X68:AC68"/>
    <mergeCell ref="AD68:AJ68"/>
    <mergeCell ref="AK68:AQ68"/>
    <mergeCell ref="A67:E67"/>
    <mergeCell ref="F67:J67"/>
    <mergeCell ref="K67:Q67"/>
    <mergeCell ref="R67:W67"/>
    <mergeCell ref="X67:AC67"/>
    <mergeCell ref="AD67:AJ67"/>
    <mergeCell ref="AD66:AJ66"/>
    <mergeCell ref="AK66:AQ66"/>
    <mergeCell ref="A50:E50"/>
    <mergeCell ref="F50:J50"/>
    <mergeCell ref="K50:Q50"/>
    <mergeCell ref="R50:W50"/>
    <mergeCell ref="X50:AC50"/>
    <mergeCell ref="AD50:AJ50"/>
    <mergeCell ref="AK50:AQ50"/>
    <mergeCell ref="A66:E66"/>
    <mergeCell ref="F66:J66"/>
    <mergeCell ref="AD33:AJ33"/>
    <mergeCell ref="AK33:AQ33"/>
    <mergeCell ref="A69:E69"/>
    <mergeCell ref="F69:J69"/>
    <mergeCell ref="K69:Q69"/>
    <mergeCell ref="R69:W69"/>
    <mergeCell ref="X69:AC69"/>
    <mergeCell ref="AD69:AJ69"/>
    <mergeCell ref="AK35:AQ35"/>
    <mergeCell ref="K36:Q36"/>
    <mergeCell ref="R36:W36"/>
    <mergeCell ref="Y56:AH58"/>
    <mergeCell ref="AI56:AQ58"/>
    <mergeCell ref="Y52:AQ52"/>
    <mergeCell ref="A53:D53"/>
    <mergeCell ref="E53:N53"/>
    <mergeCell ref="O53:X53"/>
    <mergeCell ref="Y53:AH53"/>
    <mergeCell ref="AI53:AQ53"/>
    <mergeCell ref="A54:D54"/>
    <mergeCell ref="A68:E68"/>
    <mergeCell ref="F68:J68"/>
    <mergeCell ref="K68:Q68"/>
    <mergeCell ref="X33:AC33"/>
    <mergeCell ref="K28:Q28"/>
    <mergeCell ref="R28:W28"/>
    <mergeCell ref="X28:AC28"/>
    <mergeCell ref="AD28:AJ28"/>
    <mergeCell ref="A70:E70"/>
    <mergeCell ref="F70:J70"/>
    <mergeCell ref="A32:E32"/>
    <mergeCell ref="F32:J32"/>
    <mergeCell ref="K32:Q32"/>
    <mergeCell ref="R32:W32"/>
    <mergeCell ref="X34:AC34"/>
    <mergeCell ref="AD34:AJ34"/>
    <mergeCell ref="K29:Q29"/>
    <mergeCell ref="R29:W29"/>
    <mergeCell ref="X29:AC29"/>
    <mergeCell ref="AD29:AJ29"/>
    <mergeCell ref="A61:C61"/>
    <mergeCell ref="R35:W35"/>
    <mergeCell ref="X35:AC35"/>
    <mergeCell ref="AD35:AJ35"/>
    <mergeCell ref="A36:E36"/>
    <mergeCell ref="F36:J36"/>
    <mergeCell ref="F33:J33"/>
    <mergeCell ref="K33:Q33"/>
    <mergeCell ref="AK28:AQ28"/>
    <mergeCell ref="K70:Q70"/>
    <mergeCell ref="R70:W70"/>
    <mergeCell ref="X70:AC70"/>
    <mergeCell ref="AD70:AJ70"/>
    <mergeCell ref="AK70:AQ70"/>
    <mergeCell ref="K30:Q30"/>
    <mergeCell ref="R30:W30"/>
    <mergeCell ref="X30:AC30"/>
    <mergeCell ref="AD30:AJ30"/>
    <mergeCell ref="AK30:AQ30"/>
    <mergeCell ref="AD32:AJ32"/>
    <mergeCell ref="AK32:AQ32"/>
    <mergeCell ref="X32:AC32"/>
    <mergeCell ref="D61:AI61"/>
    <mergeCell ref="AJ61:AL61"/>
    <mergeCell ref="AM61:AP61"/>
    <mergeCell ref="AK34:AQ34"/>
    <mergeCell ref="A35:E35"/>
    <mergeCell ref="F35:J35"/>
    <mergeCell ref="K35:Q35"/>
    <mergeCell ref="A28:E28"/>
    <mergeCell ref="F28:J28"/>
    <mergeCell ref="Y62:Z62"/>
    <mergeCell ref="AB62:AC62"/>
    <mergeCell ref="AD62:AF62"/>
    <mergeCell ref="AJ62:AK62"/>
    <mergeCell ref="AL62:AM62"/>
    <mergeCell ref="AN62:AQ62"/>
    <mergeCell ref="X36:AC36"/>
    <mergeCell ref="AD36:AJ36"/>
    <mergeCell ref="AK36:AQ36"/>
    <mergeCell ref="A51:AJ51"/>
    <mergeCell ref="AK51:AQ51"/>
    <mergeCell ref="A52:D52"/>
    <mergeCell ref="E52:X52"/>
    <mergeCell ref="O56:X58"/>
    <mergeCell ref="A48:E48"/>
    <mergeCell ref="F48:J48"/>
    <mergeCell ref="K48:Q48"/>
    <mergeCell ref="R48:W48"/>
    <mergeCell ref="X48:AC48"/>
    <mergeCell ref="AD48:AJ48"/>
    <mergeCell ref="AK48:AQ48"/>
    <mergeCell ref="A49:E49"/>
    <mergeCell ref="F49:J49"/>
    <mergeCell ref="K49:Q49"/>
    <mergeCell ref="A43:E43"/>
    <mergeCell ref="K123:Q123"/>
    <mergeCell ref="R123:W123"/>
    <mergeCell ref="X123:AC123"/>
    <mergeCell ref="AD123:AJ123"/>
    <mergeCell ref="AK123:AQ123"/>
    <mergeCell ref="A63:C63"/>
    <mergeCell ref="D63:Q63"/>
    <mergeCell ref="AB63:AP63"/>
    <mergeCell ref="A65:E65"/>
    <mergeCell ref="F65:J65"/>
    <mergeCell ref="K65:Q65"/>
    <mergeCell ref="R65:W65"/>
    <mergeCell ref="X65:AC65"/>
    <mergeCell ref="AD65:AJ65"/>
    <mergeCell ref="AK65:AQ65"/>
    <mergeCell ref="F91:J91"/>
    <mergeCell ref="K91:Q91"/>
    <mergeCell ref="R91:W91"/>
    <mergeCell ref="X91:AC91"/>
    <mergeCell ref="AD91:AJ91"/>
    <mergeCell ref="AK91:AQ91"/>
    <mergeCell ref="A92:E92"/>
    <mergeCell ref="F92:J92"/>
    <mergeCell ref="R98:W98"/>
    <mergeCell ref="A8:E8"/>
    <mergeCell ref="F8:J8"/>
    <mergeCell ref="K8:Q8"/>
    <mergeCell ref="R8:W8"/>
    <mergeCell ref="X8:AC8"/>
    <mergeCell ref="AD8:AJ8"/>
    <mergeCell ref="AK8:AQ8"/>
    <mergeCell ref="A9:E9"/>
    <mergeCell ref="A123:E123"/>
    <mergeCell ref="A117:H118"/>
    <mergeCell ref="I117:AG118"/>
    <mergeCell ref="AH117:AQ118"/>
    <mergeCell ref="F93:J93"/>
    <mergeCell ref="K93:Q93"/>
    <mergeCell ref="R93:W93"/>
    <mergeCell ref="X93:AC93"/>
    <mergeCell ref="AD93:AJ93"/>
    <mergeCell ref="AK93:AQ93"/>
    <mergeCell ref="A94:E94"/>
    <mergeCell ref="F94:J94"/>
    <mergeCell ref="K94:Q94"/>
    <mergeCell ref="R94:W94"/>
    <mergeCell ref="A56:D58"/>
    <mergeCell ref="E56:N58"/>
    <mergeCell ref="F9:J9"/>
    <mergeCell ref="K9:Q9"/>
    <mergeCell ref="R9:W9"/>
    <mergeCell ref="X9:AC9"/>
    <mergeCell ref="AD9:AJ9"/>
    <mergeCell ref="AK9:AQ9"/>
    <mergeCell ref="A10:E10"/>
    <mergeCell ref="F10:J10"/>
    <mergeCell ref="K10:Q10"/>
    <mergeCell ref="R10:W10"/>
    <mergeCell ref="X10:AC10"/>
    <mergeCell ref="AD10:AJ10"/>
    <mergeCell ref="AK10:AQ10"/>
    <mergeCell ref="A13:E13"/>
    <mergeCell ref="F13:J13"/>
    <mergeCell ref="K13:Q13"/>
    <mergeCell ref="R13:W13"/>
    <mergeCell ref="X13:AC13"/>
    <mergeCell ref="AD13:AJ13"/>
    <mergeCell ref="AK13:AQ13"/>
    <mergeCell ref="A91:E91"/>
    <mergeCell ref="AK106:AQ106"/>
    <mergeCell ref="A105:E105"/>
    <mergeCell ref="F105:J105"/>
    <mergeCell ref="K105:Q105"/>
    <mergeCell ref="R105:W105"/>
    <mergeCell ref="X105:AC105"/>
    <mergeCell ref="AD105:AJ105"/>
    <mergeCell ref="A29:E29"/>
    <mergeCell ref="F29:J29"/>
    <mergeCell ref="AD31:AJ31"/>
    <mergeCell ref="AK31:AQ31"/>
    <mergeCell ref="A30:E30"/>
    <mergeCell ref="F30:J30"/>
    <mergeCell ref="A62:C62"/>
    <mergeCell ref="D62:Q62"/>
    <mergeCell ref="R62:X62"/>
    <mergeCell ref="X11:AC11"/>
    <mergeCell ref="AD11:AJ11"/>
    <mergeCell ref="AK11:AQ11"/>
    <mergeCell ref="A12:E12"/>
    <mergeCell ref="F12:J12"/>
    <mergeCell ref="K12:Q12"/>
    <mergeCell ref="R12:W12"/>
    <mergeCell ref="X12:AC12"/>
    <mergeCell ref="AD12:AJ12"/>
    <mergeCell ref="AK12:AQ12"/>
    <mergeCell ref="A11:E11"/>
    <mergeCell ref="F11:J11"/>
    <mergeCell ref="K11:Q11"/>
    <mergeCell ref="R11:W11"/>
    <mergeCell ref="X98:AC98"/>
    <mergeCell ref="AD98:AJ98"/>
    <mergeCell ref="E54:N54"/>
    <mergeCell ref="O54:X54"/>
    <mergeCell ref="Y54:AH54"/>
    <mergeCell ref="AI54:AQ54"/>
    <mergeCell ref="A55:D55"/>
    <mergeCell ref="E55:N55"/>
    <mergeCell ref="X94:AC94"/>
    <mergeCell ref="AD94:AJ94"/>
    <mergeCell ref="AK94:AQ94"/>
    <mergeCell ref="K92:Q92"/>
    <mergeCell ref="R92:W92"/>
    <mergeCell ref="X92:AC92"/>
    <mergeCell ref="AD92:AJ92"/>
    <mergeCell ref="AK92:AQ92"/>
    <mergeCell ref="A93:E93"/>
    <mergeCell ref="O55:X55"/>
    <mergeCell ref="Y55:AH55"/>
    <mergeCell ref="AI55:AQ55"/>
    <mergeCell ref="AK82:AQ82"/>
    <mergeCell ref="AK69:AQ69"/>
    <mergeCell ref="AD82:AJ82"/>
    <mergeCell ref="A97:E97"/>
    <mergeCell ref="F97:J97"/>
    <mergeCell ref="K97:Q97"/>
    <mergeCell ref="A95:E95"/>
    <mergeCell ref="A119:C119"/>
    <mergeCell ref="D119:AI119"/>
    <mergeCell ref="AJ119:AL119"/>
    <mergeCell ref="AM119:AP119"/>
    <mergeCell ref="A120:C120"/>
    <mergeCell ref="D120:Q120"/>
    <mergeCell ref="R120:X120"/>
    <mergeCell ref="Y120:Z120"/>
    <mergeCell ref="AB120:AC120"/>
    <mergeCell ref="AD120:AF120"/>
    <mergeCell ref="AJ120:AK120"/>
    <mergeCell ref="AL120:AM120"/>
    <mergeCell ref="AN120:AQ120"/>
    <mergeCell ref="R97:W97"/>
    <mergeCell ref="X97:AC97"/>
    <mergeCell ref="AD97:AJ97"/>
    <mergeCell ref="AK97:AQ97"/>
    <mergeCell ref="A98:E98"/>
    <mergeCell ref="F98:J98"/>
    <mergeCell ref="K98:Q98"/>
    <mergeCell ref="F95:J95"/>
    <mergeCell ref="K95:Q95"/>
    <mergeCell ref="R95:W95"/>
    <mergeCell ref="X95:AC95"/>
    <mergeCell ref="AD95:AJ95"/>
    <mergeCell ref="AK95:AQ95"/>
    <mergeCell ref="A96:E96"/>
    <mergeCell ref="F96:J96"/>
    <mergeCell ref="K96:Q96"/>
    <mergeCell ref="R96:W96"/>
    <mergeCell ref="X96:AC96"/>
    <mergeCell ref="AD96:AJ96"/>
    <mergeCell ref="AK96:AQ96"/>
    <mergeCell ref="K14:Q14"/>
    <mergeCell ref="R14:W14"/>
    <mergeCell ref="X14:AC14"/>
    <mergeCell ref="AK24:AQ24"/>
    <mergeCell ref="A25:E25"/>
    <mergeCell ref="A40:E40"/>
    <mergeCell ref="F40:J40"/>
    <mergeCell ref="K40:Q40"/>
    <mergeCell ref="R40:W40"/>
    <mergeCell ref="X40:AC40"/>
    <mergeCell ref="AD40:AJ40"/>
    <mergeCell ref="A14:E14"/>
    <mergeCell ref="F14:J14"/>
    <mergeCell ref="AK40:AQ40"/>
    <mergeCell ref="AD15:AJ15"/>
    <mergeCell ref="AK15:AQ15"/>
    <mergeCell ref="AD14:AJ14"/>
    <mergeCell ref="AK14:AQ14"/>
    <mergeCell ref="A15:E15"/>
    <mergeCell ref="F15:J15"/>
    <mergeCell ref="K15:Q15"/>
    <mergeCell ref="R15:W15"/>
    <mergeCell ref="X15:AC15"/>
    <mergeCell ref="AK29:AQ29"/>
    <mergeCell ref="AK99:AQ99"/>
    <mergeCell ref="A121:C121"/>
    <mergeCell ref="D121:Q121"/>
    <mergeCell ref="A101:E101"/>
    <mergeCell ref="F101:J101"/>
    <mergeCell ref="K101:Q101"/>
    <mergeCell ref="R101:W101"/>
    <mergeCell ref="X101:AC101"/>
    <mergeCell ref="AD101:AJ101"/>
    <mergeCell ref="AK101:AQ101"/>
    <mergeCell ref="AB121:AP121"/>
    <mergeCell ref="R102:W102"/>
    <mergeCell ref="X102:AC102"/>
    <mergeCell ref="AD102:AJ102"/>
    <mergeCell ref="AK102:AQ102"/>
    <mergeCell ref="A106:E106"/>
    <mergeCell ref="F106:J106"/>
    <mergeCell ref="K106:Q106"/>
    <mergeCell ref="R106:W106"/>
    <mergeCell ref="X106:AC106"/>
    <mergeCell ref="AD106:AJ106"/>
    <mergeCell ref="AK103:AQ103"/>
    <mergeCell ref="X104:AC104"/>
    <mergeCell ref="AD104:AJ104"/>
    <mergeCell ref="F43:J43"/>
    <mergeCell ref="K43:Q43"/>
    <mergeCell ref="R43:W43"/>
    <mergeCell ref="X43:AC43"/>
    <mergeCell ref="AD43:AJ43"/>
    <mergeCell ref="AK43:AQ43"/>
    <mergeCell ref="A42:E42"/>
    <mergeCell ref="F42:J42"/>
    <mergeCell ref="K42:Q42"/>
    <mergeCell ref="R42:W42"/>
    <mergeCell ref="X42:AC42"/>
    <mergeCell ref="AD42:AJ42"/>
    <mergeCell ref="A41:E41"/>
    <mergeCell ref="F41:J41"/>
    <mergeCell ref="K41:Q41"/>
    <mergeCell ref="R41:W41"/>
    <mergeCell ref="X41:AC41"/>
    <mergeCell ref="AK42:AQ42"/>
    <mergeCell ref="AD41:AJ41"/>
    <mergeCell ref="AK41:AQ41"/>
    <mergeCell ref="A100:E100"/>
    <mergeCell ref="F100:J100"/>
    <mergeCell ref="K100:Q100"/>
    <mergeCell ref="R100:W100"/>
    <mergeCell ref="X100:AC100"/>
    <mergeCell ref="AD100:AJ100"/>
    <mergeCell ref="AK100:AQ100"/>
    <mergeCell ref="AD46:AJ46"/>
    <mergeCell ref="AK44:AQ44"/>
    <mergeCell ref="A45:E45"/>
    <mergeCell ref="F45:J45"/>
    <mergeCell ref="K45:Q45"/>
    <mergeCell ref="R45:W45"/>
    <mergeCell ref="X45:AC45"/>
    <mergeCell ref="AK46:AQ46"/>
    <mergeCell ref="AD45:AJ45"/>
    <mergeCell ref="A17:E17"/>
    <mergeCell ref="F17:J17"/>
    <mergeCell ref="K17:Q17"/>
    <mergeCell ref="R17:W17"/>
    <mergeCell ref="X17:AC17"/>
    <mergeCell ref="AD17:AJ17"/>
    <mergeCell ref="AK17:AQ17"/>
    <mergeCell ref="A21:E21"/>
    <mergeCell ref="F21:J21"/>
    <mergeCell ref="K21:Q21"/>
    <mergeCell ref="R21:W21"/>
    <mergeCell ref="X21:AC21"/>
    <mergeCell ref="AD21:AJ21"/>
    <mergeCell ref="AK21:AQ21"/>
    <mergeCell ref="A20:E20"/>
    <mergeCell ref="F20:J20"/>
    <mergeCell ref="A18:E18"/>
    <mergeCell ref="F18:J18"/>
    <mergeCell ref="K18:Q18"/>
    <mergeCell ref="R18:W18"/>
    <mergeCell ref="X18:AC18"/>
    <mergeCell ref="AD18:AJ18"/>
    <mergeCell ref="AK18:AQ18"/>
    <mergeCell ref="A19:E19"/>
    <mergeCell ref="A16:E16"/>
    <mergeCell ref="F16:J16"/>
    <mergeCell ref="K16:Q16"/>
    <mergeCell ref="R16:W16"/>
    <mergeCell ref="X16:AC16"/>
    <mergeCell ref="AD16:AJ16"/>
    <mergeCell ref="AK16:AQ16"/>
    <mergeCell ref="K124:Q124"/>
    <mergeCell ref="A47:E47"/>
    <mergeCell ref="F47:J47"/>
    <mergeCell ref="K47:Q47"/>
    <mergeCell ref="R47:W47"/>
    <mergeCell ref="K20:Q20"/>
    <mergeCell ref="R20:W20"/>
    <mergeCell ref="X20:AC20"/>
    <mergeCell ref="AD20:AJ20"/>
    <mergeCell ref="AK20:AQ20"/>
    <mergeCell ref="AK45:AQ45"/>
    <mergeCell ref="A44:E44"/>
    <mergeCell ref="F44:J44"/>
    <mergeCell ref="K44:Q44"/>
    <mergeCell ref="R44:W44"/>
    <mergeCell ref="X44:AC44"/>
    <mergeCell ref="AD44:AJ44"/>
    <mergeCell ref="F19:J19"/>
    <mergeCell ref="K19:Q19"/>
    <mergeCell ref="R19:W19"/>
    <mergeCell ref="X19:AC19"/>
    <mergeCell ref="AD19:AJ19"/>
    <mergeCell ref="AK19:AQ19"/>
    <mergeCell ref="A171:D173"/>
    <mergeCell ref="E171:N173"/>
    <mergeCell ref="O171:X173"/>
    <mergeCell ref="Y171:AH173"/>
    <mergeCell ref="AI171:AQ173"/>
    <mergeCell ref="A148:AJ148"/>
    <mergeCell ref="AK148:AQ148"/>
    <mergeCell ref="A169:D169"/>
    <mergeCell ref="E169:N169"/>
    <mergeCell ref="O169:X169"/>
    <mergeCell ref="Y169:AH169"/>
    <mergeCell ref="AI169:AQ169"/>
    <mergeCell ref="A170:D170"/>
    <mergeCell ref="E170:N170"/>
    <mergeCell ref="O170:X170"/>
    <mergeCell ref="Y170:AH170"/>
    <mergeCell ref="AI170:AQ170"/>
    <mergeCell ref="A149:AJ149"/>
    <mergeCell ref="E168:N168"/>
    <mergeCell ref="O168:X168"/>
    <mergeCell ref="Y168:AH168"/>
    <mergeCell ref="AI168:AQ168"/>
    <mergeCell ref="A151:V165"/>
    <mergeCell ref="W151:AQ165"/>
    <mergeCell ref="AK149:AQ149"/>
    <mergeCell ref="A150:AQ150"/>
    <mergeCell ref="A167:D167"/>
    <mergeCell ref="E167:X167"/>
    <mergeCell ref="Y167:AQ167"/>
    <mergeCell ref="A168:D168"/>
    <mergeCell ref="AK47:AQ47"/>
    <mergeCell ref="A46:E46"/>
    <mergeCell ref="F46:J46"/>
    <mergeCell ref="K46:Q46"/>
    <mergeCell ref="R46:W46"/>
    <mergeCell ref="X46:AC46"/>
    <mergeCell ref="A166:V166"/>
    <mergeCell ref="W166:AQ166"/>
    <mergeCell ref="X47:AC47"/>
    <mergeCell ref="AD47:AJ47"/>
    <mergeCell ref="A147:E147"/>
    <mergeCell ref="F147:J147"/>
    <mergeCell ref="K147:Q147"/>
    <mergeCell ref="R147:W147"/>
    <mergeCell ref="X147:AC147"/>
    <mergeCell ref="AD147:AJ147"/>
    <mergeCell ref="AK147:AQ147"/>
    <mergeCell ref="AK98:AQ98"/>
    <mergeCell ref="A99:E99"/>
    <mergeCell ref="F99:J99"/>
    <mergeCell ref="K99:Q99"/>
    <mergeCell ref="R99:W99"/>
    <mergeCell ref="X99:AC99"/>
    <mergeCell ref="AD99:AJ99"/>
  </mergeCells>
  <printOptions horizontalCentered="1"/>
  <pageMargins left="0.70866141732283472" right="0.70866141732283472" top="0.74803149606299213" bottom="0.74803149606299213" header="0.31496062992125984" footer="0.31496062992125984"/>
  <pageSetup scale="78" fitToHeight="0" orientation="portrait" r:id="rId1"/>
  <rowBreaks count="2" manualBreakCount="2">
    <brk id="58" max="42" man="1"/>
    <brk id="116" max="16383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010E1-39DD-4ADC-85F4-0992CA5B0E6D}">
  <sheetPr>
    <tabColor theme="0"/>
    <pageSetUpPr fitToPage="1"/>
  </sheetPr>
  <dimension ref="A1:AQ35"/>
  <sheetViews>
    <sheetView view="pageBreakPreview" topLeftCell="A4" zoomScaleNormal="100" zoomScaleSheetLayoutView="100" workbookViewId="0">
      <selection activeCell="AX18" sqref="AX18"/>
    </sheetView>
  </sheetViews>
  <sheetFormatPr baseColWidth="10" defaultColWidth="11.44140625" defaultRowHeight="14.4" x14ac:dyDescent="0.3"/>
  <cols>
    <col min="1" max="12" width="2.6640625" style="20" customWidth="1"/>
    <col min="13" max="13" width="3" style="20" customWidth="1"/>
    <col min="14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36" width="2.88671875" style="20" customWidth="1"/>
    <col min="37" max="37" width="3" style="20" customWidth="1"/>
    <col min="38" max="41" width="2.6640625" style="20" customWidth="1"/>
    <col min="42" max="43" width="2.109375" style="20" customWidth="1"/>
  </cols>
  <sheetData>
    <row r="1" spans="1:43" s="20" customFormat="1" ht="32.25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3" s="20" customFormat="1" ht="25.95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3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3" s="20" customFormat="1" ht="15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>
        <v>12</v>
      </c>
      <c r="Z4" s="468"/>
      <c r="AA4" s="44"/>
      <c r="AB4" s="467" t="s">
        <v>366</v>
      </c>
      <c r="AC4" s="467"/>
      <c r="AD4" s="469" t="s">
        <v>140</v>
      </c>
      <c r="AE4" s="469"/>
      <c r="AF4" s="469"/>
      <c r="AG4" s="34" t="s">
        <v>367</v>
      </c>
      <c r="AH4" s="35"/>
      <c r="AI4" s="36"/>
      <c r="AJ4" s="491" t="s">
        <v>49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3" s="20" customFormat="1" ht="27.6" customHeight="1" x14ac:dyDescent="0.3">
      <c r="A5" s="460" t="s">
        <v>369</v>
      </c>
      <c r="B5" s="461"/>
      <c r="C5" s="461"/>
      <c r="D5" s="462" t="s">
        <v>133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">
        <v>141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</row>
    <row r="6" spans="1:43" s="20" customFormat="1" ht="5.4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3" s="20" customFormat="1" ht="23.4" customHeight="1" x14ac:dyDescent="0.3">
      <c r="A7" s="328" t="s">
        <v>409</v>
      </c>
      <c r="B7" s="328"/>
      <c r="C7" s="328"/>
      <c r="D7" s="328"/>
      <c r="E7" s="328"/>
      <c r="F7" s="325" t="s">
        <v>399</v>
      </c>
      <c r="G7" s="326"/>
      <c r="H7" s="326"/>
      <c r="I7" s="326"/>
      <c r="J7" s="326"/>
      <c r="K7" s="326"/>
      <c r="L7" s="326"/>
      <c r="M7" s="326"/>
      <c r="N7" s="326"/>
      <c r="O7" s="326"/>
      <c r="P7" s="327"/>
      <c r="Q7" s="328" t="s">
        <v>373</v>
      </c>
      <c r="R7" s="328"/>
      <c r="S7" s="328"/>
      <c r="T7" s="328"/>
      <c r="U7" s="328"/>
      <c r="V7" s="328"/>
      <c r="W7" s="328" t="s">
        <v>402</v>
      </c>
      <c r="X7" s="328"/>
      <c r="Y7" s="328"/>
      <c r="Z7" s="328"/>
      <c r="AA7" s="328" t="s">
        <v>414</v>
      </c>
      <c r="AB7" s="328"/>
      <c r="AC7" s="328"/>
      <c r="AD7" s="328"/>
      <c r="AE7" s="328" t="s">
        <v>457</v>
      </c>
      <c r="AF7" s="328"/>
      <c r="AG7" s="328"/>
      <c r="AH7" s="328"/>
      <c r="AI7" s="328" t="s">
        <v>461</v>
      </c>
      <c r="AJ7" s="328"/>
      <c r="AK7" s="328"/>
      <c r="AL7" s="328"/>
      <c r="AM7" s="325" t="s">
        <v>458</v>
      </c>
      <c r="AN7" s="326"/>
      <c r="AO7" s="326"/>
      <c r="AP7" s="326"/>
      <c r="AQ7" s="327"/>
    </row>
    <row r="8" spans="1:43" s="20" customFormat="1" ht="15" customHeight="1" x14ac:dyDescent="0.3">
      <c r="A8" s="458">
        <v>45373</v>
      </c>
      <c r="B8" s="458"/>
      <c r="C8" s="458"/>
      <c r="D8" s="458"/>
      <c r="E8" s="458"/>
      <c r="F8" s="402" t="s">
        <v>700</v>
      </c>
      <c r="G8" s="403"/>
      <c r="H8" s="403"/>
      <c r="I8" s="403"/>
      <c r="J8" s="403"/>
      <c r="K8" s="403"/>
      <c r="L8" s="403"/>
      <c r="M8" s="403"/>
      <c r="N8" s="403"/>
      <c r="O8" s="403"/>
      <c r="P8" s="404"/>
      <c r="Q8" s="446" t="s">
        <v>574</v>
      </c>
      <c r="R8" s="446"/>
      <c r="S8" s="446"/>
      <c r="T8" s="446"/>
      <c r="U8" s="446"/>
      <c r="V8" s="446"/>
      <c r="W8" s="445" t="s">
        <v>380</v>
      </c>
      <c r="X8" s="445"/>
      <c r="Y8" s="445"/>
      <c r="Z8" s="445"/>
      <c r="AA8" s="454">
        <v>4.0999999999999996</v>
      </c>
      <c r="AB8" s="454"/>
      <c r="AC8" s="454"/>
      <c r="AD8" s="454"/>
      <c r="AE8" s="454">
        <v>0.3</v>
      </c>
      <c r="AF8" s="454"/>
      <c r="AG8" s="454"/>
      <c r="AH8" s="454"/>
      <c r="AI8" s="454">
        <v>0.17</v>
      </c>
      <c r="AJ8" s="454"/>
      <c r="AK8" s="454"/>
      <c r="AL8" s="454"/>
      <c r="AM8" s="455">
        <f>ROUND(+AA8*AE8*AI8,2)</f>
        <v>0.21</v>
      </c>
      <c r="AN8" s="456"/>
      <c r="AO8" s="456"/>
      <c r="AP8" s="456"/>
      <c r="AQ8" s="457"/>
    </row>
    <row r="9" spans="1:43" s="20" customFormat="1" ht="15" customHeight="1" x14ac:dyDescent="0.3">
      <c r="A9" s="458">
        <v>45373</v>
      </c>
      <c r="B9" s="458"/>
      <c r="C9" s="458"/>
      <c r="D9" s="458"/>
      <c r="E9" s="458"/>
      <c r="F9" s="402" t="s">
        <v>701</v>
      </c>
      <c r="G9" s="403"/>
      <c r="H9" s="403"/>
      <c r="I9" s="403"/>
      <c r="J9" s="403"/>
      <c r="K9" s="403"/>
      <c r="L9" s="403"/>
      <c r="M9" s="403"/>
      <c r="N9" s="403"/>
      <c r="O9" s="403"/>
      <c r="P9" s="404"/>
      <c r="Q9" s="446" t="s">
        <v>574</v>
      </c>
      <c r="R9" s="446"/>
      <c r="S9" s="446"/>
      <c r="T9" s="446"/>
      <c r="U9" s="446"/>
      <c r="V9" s="446"/>
      <c r="W9" s="445" t="s">
        <v>380</v>
      </c>
      <c r="X9" s="445"/>
      <c r="Y9" s="445"/>
      <c r="Z9" s="445"/>
      <c r="AA9" s="454">
        <v>1.4</v>
      </c>
      <c r="AB9" s="454"/>
      <c r="AC9" s="454"/>
      <c r="AD9" s="454"/>
      <c r="AE9" s="454">
        <v>0.3</v>
      </c>
      <c r="AF9" s="454"/>
      <c r="AG9" s="454"/>
      <c r="AH9" s="454"/>
      <c r="AI9" s="454">
        <v>0.22</v>
      </c>
      <c r="AJ9" s="454"/>
      <c r="AK9" s="454"/>
      <c r="AL9" s="454"/>
      <c r="AM9" s="455">
        <f>ROUND(+AA9*AE9*AI9,2)</f>
        <v>0.09</v>
      </c>
      <c r="AN9" s="456"/>
      <c r="AO9" s="456"/>
      <c r="AP9" s="456"/>
      <c r="AQ9" s="457"/>
    </row>
    <row r="10" spans="1:43" s="20" customFormat="1" ht="24.6" customHeight="1" x14ac:dyDescent="0.3">
      <c r="A10" s="458">
        <v>45365</v>
      </c>
      <c r="B10" s="458"/>
      <c r="C10" s="458"/>
      <c r="D10" s="458"/>
      <c r="E10" s="458"/>
      <c r="F10" s="402" t="s">
        <v>605</v>
      </c>
      <c r="G10" s="403"/>
      <c r="H10" s="403"/>
      <c r="I10" s="403"/>
      <c r="J10" s="403"/>
      <c r="K10" s="403"/>
      <c r="L10" s="403"/>
      <c r="M10" s="403"/>
      <c r="N10" s="403"/>
      <c r="O10" s="403"/>
      <c r="P10" s="404"/>
      <c r="Q10" s="446" t="s">
        <v>574</v>
      </c>
      <c r="R10" s="446"/>
      <c r="S10" s="446"/>
      <c r="T10" s="446"/>
      <c r="U10" s="446"/>
      <c r="V10" s="446"/>
      <c r="W10" s="445" t="s">
        <v>380</v>
      </c>
      <c r="X10" s="445"/>
      <c r="Y10" s="445"/>
      <c r="Z10" s="445"/>
      <c r="AA10" s="454">
        <v>3</v>
      </c>
      <c r="AB10" s="454"/>
      <c r="AC10" s="454"/>
      <c r="AD10" s="454"/>
      <c r="AE10" s="454">
        <v>0.77</v>
      </c>
      <c r="AF10" s="454"/>
      <c r="AG10" s="454"/>
      <c r="AH10" s="454"/>
      <c r="AI10" s="454">
        <v>0.4</v>
      </c>
      <c r="AJ10" s="454"/>
      <c r="AK10" s="454"/>
      <c r="AL10" s="454"/>
      <c r="AM10" s="455">
        <f>ROUND(+AA10*AE10*AI10,2)</f>
        <v>0.92</v>
      </c>
      <c r="AN10" s="456"/>
      <c r="AO10" s="456"/>
      <c r="AP10" s="456"/>
      <c r="AQ10" s="457"/>
    </row>
    <row r="11" spans="1:43" s="20" customFormat="1" ht="13.2" x14ac:dyDescent="0.3">
      <c r="A11" s="448" t="s">
        <v>353</v>
      </c>
      <c r="B11" s="449"/>
      <c r="C11" s="449"/>
      <c r="D11" s="449"/>
      <c r="E11" s="449"/>
      <c r="F11" s="449"/>
      <c r="G11" s="449"/>
      <c r="H11" s="449"/>
      <c r="I11" s="449"/>
      <c r="J11" s="449"/>
      <c r="K11" s="449"/>
      <c r="L11" s="449"/>
      <c r="M11" s="449"/>
      <c r="N11" s="449"/>
      <c r="O11" s="449"/>
      <c r="P11" s="449"/>
      <c r="Q11" s="449"/>
      <c r="R11" s="449"/>
      <c r="S11" s="449"/>
      <c r="T11" s="449"/>
      <c r="U11" s="449"/>
      <c r="V11" s="449"/>
      <c r="W11" s="449"/>
      <c r="X11" s="449"/>
      <c r="Y11" s="449"/>
      <c r="Z11" s="449"/>
      <c r="AA11" s="449"/>
      <c r="AB11" s="449"/>
      <c r="AC11" s="449"/>
      <c r="AD11" s="449"/>
      <c r="AE11" s="449"/>
      <c r="AF11" s="449"/>
      <c r="AG11" s="449"/>
      <c r="AH11" s="449"/>
      <c r="AI11" s="449"/>
      <c r="AJ11" s="449"/>
      <c r="AK11" s="449"/>
      <c r="AL11" s="450"/>
      <c r="AM11" s="451">
        <f>SUM(AM8:AQ10)</f>
        <v>1.22</v>
      </c>
      <c r="AN11" s="452"/>
      <c r="AO11" s="452"/>
      <c r="AP11" s="452"/>
      <c r="AQ11" s="453"/>
    </row>
    <row r="12" spans="1:43" x14ac:dyDescent="0.3">
      <c r="A12" s="363" t="s">
        <v>382</v>
      </c>
      <c r="B12" s="364"/>
      <c r="C12" s="364"/>
      <c r="D12" s="364"/>
      <c r="E12" s="364"/>
      <c r="F12" s="364"/>
      <c r="G12" s="364"/>
      <c r="H12" s="364"/>
      <c r="I12" s="364"/>
      <c r="J12" s="364"/>
      <c r="K12" s="364"/>
      <c r="L12" s="364"/>
      <c r="M12" s="364"/>
      <c r="N12" s="364"/>
      <c r="O12" s="364"/>
      <c r="P12" s="364"/>
      <c r="Q12" s="364"/>
      <c r="R12" s="364"/>
      <c r="S12" s="364"/>
      <c r="T12" s="364"/>
      <c r="U12" s="364"/>
      <c r="V12" s="364"/>
      <c r="W12" s="364"/>
      <c r="X12" s="364"/>
      <c r="Y12" s="364"/>
      <c r="Z12" s="364"/>
      <c r="AA12" s="364"/>
      <c r="AB12" s="364"/>
      <c r="AC12" s="364"/>
      <c r="AD12" s="364"/>
      <c r="AE12" s="364"/>
      <c r="AF12" s="364"/>
      <c r="AG12" s="364"/>
      <c r="AH12" s="364"/>
      <c r="AI12" s="364"/>
      <c r="AJ12" s="364"/>
      <c r="AK12" s="364"/>
      <c r="AL12" s="364"/>
      <c r="AM12" s="364"/>
      <c r="AN12" s="364"/>
      <c r="AO12" s="364"/>
      <c r="AP12" s="364"/>
      <c r="AQ12" s="365"/>
    </row>
    <row r="13" spans="1:43" x14ac:dyDescent="0.3">
      <c r="A13" s="366"/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8"/>
      <c r="W13" s="366"/>
      <c r="X13" s="367"/>
      <c r="Y13" s="367"/>
      <c r="Z13" s="367"/>
      <c r="AA13" s="367"/>
      <c r="AB13" s="367"/>
      <c r="AC13" s="367"/>
      <c r="AD13" s="367"/>
      <c r="AE13" s="367"/>
      <c r="AF13" s="367"/>
      <c r="AG13" s="367"/>
      <c r="AH13" s="367"/>
      <c r="AI13" s="367"/>
      <c r="AJ13" s="367"/>
      <c r="AK13" s="367"/>
      <c r="AL13" s="367"/>
      <c r="AM13" s="367"/>
      <c r="AN13" s="367"/>
      <c r="AO13" s="367"/>
      <c r="AP13" s="367"/>
      <c r="AQ13" s="368"/>
    </row>
    <row r="14" spans="1:43" x14ac:dyDescent="0.3">
      <c r="A14" s="369"/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1"/>
      <c r="W14" s="369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70"/>
      <c r="AL14" s="370"/>
      <c r="AM14" s="370"/>
      <c r="AN14" s="370"/>
      <c r="AO14" s="370"/>
      <c r="AP14" s="370"/>
      <c r="AQ14" s="371"/>
    </row>
    <row r="15" spans="1:43" x14ac:dyDescent="0.3">
      <c r="A15" s="369"/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0"/>
      <c r="U15" s="370"/>
      <c r="V15" s="371"/>
      <c r="W15" s="369"/>
      <c r="X15" s="370"/>
      <c r="Y15" s="370"/>
      <c r="Z15" s="370"/>
      <c r="AA15" s="370"/>
      <c r="AB15" s="370"/>
      <c r="AC15" s="370"/>
      <c r="AD15" s="370"/>
      <c r="AE15" s="370"/>
      <c r="AF15" s="370"/>
      <c r="AG15" s="370"/>
      <c r="AH15" s="370"/>
      <c r="AI15" s="370"/>
      <c r="AJ15" s="370"/>
      <c r="AK15" s="370"/>
      <c r="AL15" s="370"/>
      <c r="AM15" s="370"/>
      <c r="AN15" s="370"/>
      <c r="AO15" s="370"/>
      <c r="AP15" s="370"/>
      <c r="AQ15" s="371"/>
    </row>
    <row r="16" spans="1:43" x14ac:dyDescent="0.3">
      <c r="A16" s="369"/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370"/>
      <c r="V16" s="371"/>
      <c r="W16" s="369"/>
      <c r="X16" s="370"/>
      <c r="Y16" s="370"/>
      <c r="Z16" s="370"/>
      <c r="AA16" s="370"/>
      <c r="AB16" s="370"/>
      <c r="AC16" s="370"/>
      <c r="AD16" s="370"/>
      <c r="AE16" s="370"/>
      <c r="AF16" s="370"/>
      <c r="AG16" s="370"/>
      <c r="AH16" s="370"/>
      <c r="AI16" s="370"/>
      <c r="AJ16" s="370"/>
      <c r="AK16" s="370"/>
      <c r="AL16" s="370"/>
      <c r="AM16" s="370"/>
      <c r="AN16" s="370"/>
      <c r="AO16" s="370"/>
      <c r="AP16" s="370"/>
      <c r="AQ16" s="371"/>
    </row>
    <row r="17" spans="1:43" x14ac:dyDescent="0.3">
      <c r="A17" s="369"/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370"/>
      <c r="U17" s="370"/>
      <c r="V17" s="371"/>
      <c r="W17" s="369"/>
      <c r="X17" s="370"/>
      <c r="Y17" s="370"/>
      <c r="Z17" s="370"/>
      <c r="AA17" s="370"/>
      <c r="AB17" s="370"/>
      <c r="AC17" s="370"/>
      <c r="AD17" s="370"/>
      <c r="AE17" s="370"/>
      <c r="AF17" s="370"/>
      <c r="AG17" s="370"/>
      <c r="AH17" s="370"/>
      <c r="AI17" s="370"/>
      <c r="AJ17" s="370"/>
      <c r="AK17" s="370"/>
      <c r="AL17" s="370"/>
      <c r="AM17" s="370"/>
      <c r="AN17" s="370"/>
      <c r="AO17" s="370"/>
      <c r="AP17" s="370"/>
      <c r="AQ17" s="371"/>
    </row>
    <row r="18" spans="1:43" x14ac:dyDescent="0.3">
      <c r="A18" s="369"/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0"/>
      <c r="U18" s="370"/>
      <c r="V18" s="371"/>
      <c r="W18" s="369"/>
      <c r="X18" s="370"/>
      <c r="Y18" s="370"/>
      <c r="Z18" s="370"/>
      <c r="AA18" s="370"/>
      <c r="AB18" s="370"/>
      <c r="AC18" s="370"/>
      <c r="AD18" s="370"/>
      <c r="AE18" s="370"/>
      <c r="AF18" s="370"/>
      <c r="AG18" s="370"/>
      <c r="AH18" s="370"/>
      <c r="AI18" s="370"/>
      <c r="AJ18" s="370"/>
      <c r="AK18" s="370"/>
      <c r="AL18" s="370"/>
      <c r="AM18" s="370"/>
      <c r="AN18" s="370"/>
      <c r="AO18" s="370"/>
      <c r="AP18" s="370"/>
      <c r="AQ18" s="371"/>
    </row>
    <row r="19" spans="1:43" x14ac:dyDescent="0.3">
      <c r="A19" s="369"/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370"/>
      <c r="U19" s="370"/>
      <c r="V19" s="371"/>
      <c r="W19" s="369"/>
      <c r="X19" s="370"/>
      <c r="Y19" s="370"/>
      <c r="Z19" s="370"/>
      <c r="AA19" s="370"/>
      <c r="AB19" s="370"/>
      <c r="AC19" s="370"/>
      <c r="AD19" s="370"/>
      <c r="AE19" s="370"/>
      <c r="AF19" s="370"/>
      <c r="AG19" s="370"/>
      <c r="AH19" s="370"/>
      <c r="AI19" s="370"/>
      <c r="AJ19" s="370"/>
      <c r="AK19" s="370"/>
      <c r="AL19" s="370"/>
      <c r="AM19" s="370"/>
      <c r="AN19" s="370"/>
      <c r="AO19" s="370"/>
      <c r="AP19" s="370"/>
      <c r="AQ19" s="371"/>
    </row>
    <row r="20" spans="1:43" x14ac:dyDescent="0.3">
      <c r="A20" s="369"/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1"/>
      <c r="W20" s="369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370"/>
      <c r="AP20" s="370"/>
      <c r="AQ20" s="371"/>
    </row>
    <row r="21" spans="1:43" x14ac:dyDescent="0.3">
      <c r="A21" s="369"/>
      <c r="B21" s="370"/>
      <c r="C21" s="370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0"/>
      <c r="U21" s="370"/>
      <c r="V21" s="371"/>
      <c r="W21" s="369"/>
      <c r="X21" s="370"/>
      <c r="Y21" s="370"/>
      <c r="Z21" s="370"/>
      <c r="AA21" s="370"/>
      <c r="AB21" s="370"/>
      <c r="AC21" s="370"/>
      <c r="AD21" s="370"/>
      <c r="AE21" s="370"/>
      <c r="AF21" s="370"/>
      <c r="AG21" s="370"/>
      <c r="AH21" s="370"/>
      <c r="AI21" s="370"/>
      <c r="AJ21" s="370"/>
      <c r="AK21" s="370"/>
      <c r="AL21" s="370"/>
      <c r="AM21" s="370"/>
      <c r="AN21" s="370"/>
      <c r="AO21" s="370"/>
      <c r="AP21" s="370"/>
      <c r="AQ21" s="371"/>
    </row>
    <row r="22" spans="1:43" x14ac:dyDescent="0.3">
      <c r="A22" s="369"/>
      <c r="B22" s="370"/>
      <c r="C22" s="370"/>
      <c r="D22" s="370"/>
      <c r="E22" s="370"/>
      <c r="F22" s="370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0"/>
      <c r="U22" s="370"/>
      <c r="V22" s="371"/>
      <c r="W22" s="369"/>
      <c r="X22" s="370"/>
      <c r="Y22" s="370"/>
      <c r="Z22" s="370"/>
      <c r="AA22" s="370"/>
      <c r="AB22" s="370"/>
      <c r="AC22" s="370"/>
      <c r="AD22" s="370"/>
      <c r="AE22" s="370"/>
      <c r="AF22" s="370"/>
      <c r="AG22" s="370"/>
      <c r="AH22" s="370"/>
      <c r="AI22" s="370"/>
      <c r="AJ22" s="370"/>
      <c r="AK22" s="370"/>
      <c r="AL22" s="370"/>
      <c r="AM22" s="370"/>
      <c r="AN22" s="370"/>
      <c r="AO22" s="370"/>
      <c r="AP22" s="370"/>
      <c r="AQ22" s="371"/>
    </row>
    <row r="23" spans="1:43" x14ac:dyDescent="0.3">
      <c r="A23" s="369"/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1"/>
      <c r="W23" s="369"/>
      <c r="X23" s="370"/>
      <c r="Y23" s="370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  <c r="AM23" s="370"/>
      <c r="AN23" s="370"/>
      <c r="AO23" s="370"/>
      <c r="AP23" s="370"/>
      <c r="AQ23" s="371"/>
    </row>
    <row r="24" spans="1:43" x14ac:dyDescent="0.3">
      <c r="A24" s="369"/>
      <c r="B24" s="370"/>
      <c r="C24" s="370"/>
      <c r="D24" s="370"/>
      <c r="E24" s="370"/>
      <c r="F24" s="370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370"/>
      <c r="U24" s="370"/>
      <c r="V24" s="371"/>
      <c r="W24" s="369"/>
      <c r="X24" s="370"/>
      <c r="Y24" s="370"/>
      <c r="Z24" s="370"/>
      <c r="AA24" s="370"/>
      <c r="AB24" s="370"/>
      <c r="AC24" s="370"/>
      <c r="AD24" s="370"/>
      <c r="AE24" s="370"/>
      <c r="AF24" s="370"/>
      <c r="AG24" s="370"/>
      <c r="AH24" s="370"/>
      <c r="AI24" s="370"/>
      <c r="AJ24" s="370"/>
      <c r="AK24" s="370"/>
      <c r="AL24" s="370"/>
      <c r="AM24" s="370"/>
      <c r="AN24" s="370"/>
      <c r="AO24" s="370"/>
      <c r="AP24" s="370"/>
      <c r="AQ24" s="371"/>
    </row>
    <row r="25" spans="1:43" x14ac:dyDescent="0.3">
      <c r="A25" s="369"/>
      <c r="B25" s="370"/>
      <c r="C25" s="370"/>
      <c r="D25" s="370"/>
      <c r="E25" s="370"/>
      <c r="F25" s="370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370"/>
      <c r="U25" s="370"/>
      <c r="V25" s="371"/>
      <c r="W25" s="369"/>
      <c r="X25" s="370"/>
      <c r="Y25" s="370"/>
      <c r="Z25" s="370"/>
      <c r="AA25" s="370"/>
      <c r="AB25" s="370"/>
      <c r="AC25" s="370"/>
      <c r="AD25" s="370"/>
      <c r="AE25" s="370"/>
      <c r="AF25" s="370"/>
      <c r="AG25" s="370"/>
      <c r="AH25" s="370"/>
      <c r="AI25" s="370"/>
      <c r="AJ25" s="370"/>
      <c r="AK25" s="370"/>
      <c r="AL25" s="370"/>
      <c r="AM25" s="370"/>
      <c r="AN25" s="370"/>
      <c r="AO25" s="370"/>
      <c r="AP25" s="370"/>
      <c r="AQ25" s="371"/>
    </row>
    <row r="26" spans="1:43" x14ac:dyDescent="0.3">
      <c r="A26" s="369"/>
      <c r="B26" s="370"/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370"/>
      <c r="U26" s="370"/>
      <c r="V26" s="371"/>
      <c r="W26" s="369"/>
      <c r="X26" s="370"/>
      <c r="Y26" s="370"/>
      <c r="Z26" s="370"/>
      <c r="AA26" s="370"/>
      <c r="AB26" s="370"/>
      <c r="AC26" s="370"/>
      <c r="AD26" s="370"/>
      <c r="AE26" s="370"/>
      <c r="AF26" s="370"/>
      <c r="AG26" s="370"/>
      <c r="AH26" s="370"/>
      <c r="AI26" s="370"/>
      <c r="AJ26" s="370"/>
      <c r="AK26" s="370"/>
      <c r="AL26" s="370"/>
      <c r="AM26" s="370"/>
      <c r="AN26" s="370"/>
      <c r="AO26" s="370"/>
      <c r="AP26" s="370"/>
      <c r="AQ26" s="371"/>
    </row>
    <row r="27" spans="1:43" x14ac:dyDescent="0.3">
      <c r="A27" s="369"/>
      <c r="B27" s="370"/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370"/>
      <c r="U27" s="370"/>
      <c r="V27" s="371"/>
      <c r="W27" s="369"/>
      <c r="X27" s="370"/>
      <c r="Y27" s="370"/>
      <c r="Z27" s="370"/>
      <c r="AA27" s="370"/>
      <c r="AB27" s="370"/>
      <c r="AC27" s="370"/>
      <c r="AD27" s="370"/>
      <c r="AE27" s="370"/>
      <c r="AF27" s="370"/>
      <c r="AG27" s="370"/>
      <c r="AH27" s="370"/>
      <c r="AI27" s="370"/>
      <c r="AJ27" s="370"/>
      <c r="AK27" s="370"/>
      <c r="AL27" s="370"/>
      <c r="AM27" s="370"/>
      <c r="AN27" s="370"/>
      <c r="AO27" s="370"/>
      <c r="AP27" s="370"/>
      <c r="AQ27" s="371"/>
    </row>
    <row r="28" spans="1:43" x14ac:dyDescent="0.3">
      <c r="A28" s="372" t="s">
        <v>919</v>
      </c>
      <c r="B28" s="373"/>
      <c r="C28" s="373"/>
      <c r="D28" s="373"/>
      <c r="E28" s="373"/>
      <c r="F28" s="373"/>
      <c r="G28" s="373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  <c r="W28" s="337" t="s">
        <v>920</v>
      </c>
      <c r="X28" s="337"/>
      <c r="Y28" s="337"/>
      <c r="Z28" s="337"/>
      <c r="AA28" s="337"/>
      <c r="AB28" s="337"/>
      <c r="AC28" s="337"/>
      <c r="AD28" s="337"/>
      <c r="AE28" s="337"/>
      <c r="AF28" s="337"/>
      <c r="AG28" s="337"/>
      <c r="AH28" s="337"/>
      <c r="AI28" s="337"/>
      <c r="AJ28" s="337"/>
      <c r="AK28" s="337"/>
      <c r="AL28" s="337"/>
      <c r="AM28" s="337"/>
      <c r="AN28" s="337"/>
      <c r="AO28" s="337"/>
      <c r="AP28" s="337"/>
      <c r="AQ28" s="337"/>
    </row>
    <row r="29" spans="1:43" x14ac:dyDescent="0.3">
      <c r="A29" s="329"/>
      <c r="B29" s="330"/>
      <c r="C29" s="330"/>
      <c r="D29" s="331"/>
      <c r="E29" s="363" t="s">
        <v>383</v>
      </c>
      <c r="F29" s="364"/>
      <c r="G29" s="364"/>
      <c r="H29" s="364"/>
      <c r="I29" s="364"/>
      <c r="J29" s="364"/>
      <c r="K29" s="364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5"/>
      <c r="Y29" s="363" t="s">
        <v>384</v>
      </c>
      <c r="Z29" s="364"/>
      <c r="AA29" s="364"/>
      <c r="AB29" s="364"/>
      <c r="AC29" s="364"/>
      <c r="AD29" s="364"/>
      <c r="AE29" s="364"/>
      <c r="AF29" s="364"/>
      <c r="AG29" s="364"/>
      <c r="AH29" s="364"/>
      <c r="AI29" s="364"/>
      <c r="AJ29" s="364"/>
      <c r="AK29" s="364"/>
      <c r="AL29" s="364"/>
      <c r="AM29" s="364"/>
      <c r="AN29" s="364"/>
      <c r="AO29" s="364"/>
      <c r="AP29" s="364"/>
      <c r="AQ29" s="365"/>
    </row>
    <row r="30" spans="1:43" x14ac:dyDescent="0.3">
      <c r="A30" s="378"/>
      <c r="B30" s="379"/>
      <c r="C30" s="379"/>
      <c r="D30" s="380"/>
      <c r="E30" s="381" t="s">
        <v>385</v>
      </c>
      <c r="F30" s="382"/>
      <c r="G30" s="382"/>
      <c r="H30" s="382"/>
      <c r="I30" s="382"/>
      <c r="J30" s="382"/>
      <c r="K30" s="382"/>
      <c r="L30" s="382"/>
      <c r="M30" s="382"/>
      <c r="N30" s="383"/>
      <c r="O30" s="381" t="s">
        <v>386</v>
      </c>
      <c r="P30" s="382"/>
      <c r="Q30" s="382"/>
      <c r="R30" s="382"/>
      <c r="S30" s="382"/>
      <c r="T30" s="382"/>
      <c r="U30" s="382"/>
      <c r="V30" s="382"/>
      <c r="W30" s="382"/>
      <c r="X30" s="383"/>
      <c r="Y30" s="381" t="s">
        <v>386</v>
      </c>
      <c r="Z30" s="382"/>
      <c r="AA30" s="382"/>
      <c r="AB30" s="382"/>
      <c r="AC30" s="382"/>
      <c r="AD30" s="382"/>
      <c r="AE30" s="382"/>
      <c r="AF30" s="382"/>
      <c r="AG30" s="382"/>
      <c r="AH30" s="383"/>
      <c r="AI30" s="381" t="s">
        <v>387</v>
      </c>
      <c r="AJ30" s="382"/>
      <c r="AK30" s="382"/>
      <c r="AL30" s="382"/>
      <c r="AM30" s="382"/>
      <c r="AN30" s="382"/>
      <c r="AO30" s="382"/>
      <c r="AP30" s="382"/>
      <c r="AQ30" s="383"/>
    </row>
    <row r="31" spans="1:43" x14ac:dyDescent="0.3">
      <c r="A31" s="375" t="s">
        <v>388</v>
      </c>
      <c r="B31" s="376"/>
      <c r="C31" s="376"/>
      <c r="D31" s="377"/>
      <c r="E31" s="340" t="s">
        <v>389</v>
      </c>
      <c r="F31" s="341"/>
      <c r="G31" s="341"/>
      <c r="H31" s="341"/>
      <c r="I31" s="341"/>
      <c r="J31" s="341"/>
      <c r="K31" s="341"/>
      <c r="L31" s="341"/>
      <c r="M31" s="341"/>
      <c r="N31" s="342"/>
      <c r="O31" s="340" t="s">
        <v>390</v>
      </c>
      <c r="P31" s="341"/>
      <c r="Q31" s="341"/>
      <c r="R31" s="341"/>
      <c r="S31" s="341"/>
      <c r="T31" s="341"/>
      <c r="U31" s="341"/>
      <c r="V31" s="341"/>
      <c r="W31" s="341"/>
      <c r="X31" s="342"/>
      <c r="Y31" s="340" t="s">
        <v>867</v>
      </c>
      <c r="Z31" s="341"/>
      <c r="AA31" s="341"/>
      <c r="AB31" s="341"/>
      <c r="AC31" s="341"/>
      <c r="AD31" s="341"/>
      <c r="AE31" s="341"/>
      <c r="AF31" s="341"/>
      <c r="AG31" s="341"/>
      <c r="AH31" s="342"/>
      <c r="AI31" s="340" t="s">
        <v>391</v>
      </c>
      <c r="AJ31" s="341"/>
      <c r="AK31" s="341"/>
      <c r="AL31" s="341"/>
      <c r="AM31" s="341"/>
      <c r="AN31" s="341"/>
      <c r="AO31" s="341"/>
      <c r="AP31" s="341"/>
      <c r="AQ31" s="342"/>
    </row>
    <row r="32" spans="1:43" x14ac:dyDescent="0.3">
      <c r="A32" s="375" t="s">
        <v>392</v>
      </c>
      <c r="B32" s="376"/>
      <c r="C32" s="376"/>
      <c r="D32" s="377"/>
      <c r="E32" s="340" t="s">
        <v>393</v>
      </c>
      <c r="F32" s="341"/>
      <c r="G32" s="341"/>
      <c r="H32" s="341"/>
      <c r="I32" s="341"/>
      <c r="J32" s="341"/>
      <c r="K32" s="341"/>
      <c r="L32" s="341"/>
      <c r="M32" s="341"/>
      <c r="N32" s="342"/>
      <c r="O32" s="340" t="s">
        <v>394</v>
      </c>
      <c r="P32" s="341"/>
      <c r="Q32" s="341"/>
      <c r="R32" s="341"/>
      <c r="S32" s="341"/>
      <c r="T32" s="341"/>
      <c r="U32" s="341"/>
      <c r="V32" s="341"/>
      <c r="W32" s="341"/>
      <c r="X32" s="342"/>
      <c r="Y32" s="340" t="s">
        <v>395</v>
      </c>
      <c r="Z32" s="341"/>
      <c r="AA32" s="341"/>
      <c r="AB32" s="341"/>
      <c r="AC32" s="341"/>
      <c r="AD32" s="341"/>
      <c r="AE32" s="341"/>
      <c r="AF32" s="341"/>
      <c r="AG32" s="341"/>
      <c r="AH32" s="342"/>
      <c r="AI32" s="340" t="s">
        <v>396</v>
      </c>
      <c r="AJ32" s="341"/>
      <c r="AK32" s="341"/>
      <c r="AL32" s="341"/>
      <c r="AM32" s="341"/>
      <c r="AN32" s="341"/>
      <c r="AO32" s="341"/>
      <c r="AP32" s="341"/>
      <c r="AQ32" s="342"/>
    </row>
    <row r="33" spans="1:43" x14ac:dyDescent="0.3">
      <c r="A33" s="345" t="s">
        <v>397</v>
      </c>
      <c r="B33" s="346"/>
      <c r="C33" s="346"/>
      <c r="D33" s="347"/>
      <c r="E33" s="354"/>
      <c r="F33" s="355"/>
      <c r="G33" s="355"/>
      <c r="H33" s="355"/>
      <c r="I33" s="355"/>
      <c r="J33" s="355"/>
      <c r="K33" s="355"/>
      <c r="L33" s="355"/>
      <c r="M33" s="355"/>
      <c r="N33" s="356"/>
      <c r="O33" s="354"/>
      <c r="P33" s="355"/>
      <c r="Q33" s="355"/>
      <c r="R33" s="355"/>
      <c r="S33" s="355"/>
      <c r="T33" s="355"/>
      <c r="U33" s="355"/>
      <c r="V33" s="355"/>
      <c r="W33" s="355"/>
      <c r="X33" s="356"/>
      <c r="Y33" s="354"/>
      <c r="Z33" s="355"/>
      <c r="AA33" s="355"/>
      <c r="AB33" s="355"/>
      <c r="AC33" s="355"/>
      <c r="AD33" s="355"/>
      <c r="AE33" s="355"/>
      <c r="AF33" s="355"/>
      <c r="AG33" s="355"/>
      <c r="AH33" s="356"/>
      <c r="AI33" s="354"/>
      <c r="AJ33" s="355"/>
      <c r="AK33" s="355"/>
      <c r="AL33" s="355"/>
      <c r="AM33" s="355"/>
      <c r="AN33" s="355"/>
      <c r="AO33" s="355"/>
      <c r="AP33" s="355"/>
      <c r="AQ33" s="356"/>
    </row>
    <row r="34" spans="1:43" x14ac:dyDescent="0.3">
      <c r="A34" s="348"/>
      <c r="B34" s="349"/>
      <c r="C34" s="349"/>
      <c r="D34" s="350"/>
      <c r="E34" s="357"/>
      <c r="F34" s="358"/>
      <c r="G34" s="358"/>
      <c r="H34" s="358"/>
      <c r="I34" s="358"/>
      <c r="J34" s="358"/>
      <c r="K34" s="358"/>
      <c r="L34" s="358"/>
      <c r="M34" s="358"/>
      <c r="N34" s="359"/>
      <c r="O34" s="357"/>
      <c r="P34" s="358"/>
      <c r="Q34" s="358"/>
      <c r="R34" s="358"/>
      <c r="S34" s="358"/>
      <c r="T34" s="358"/>
      <c r="U34" s="358"/>
      <c r="V34" s="358"/>
      <c r="W34" s="358"/>
      <c r="X34" s="359"/>
      <c r="Y34" s="357"/>
      <c r="Z34" s="358"/>
      <c r="AA34" s="358"/>
      <c r="AB34" s="358"/>
      <c r="AC34" s="358"/>
      <c r="AD34" s="358"/>
      <c r="AE34" s="358"/>
      <c r="AF34" s="358"/>
      <c r="AG34" s="358"/>
      <c r="AH34" s="359"/>
      <c r="AI34" s="357"/>
      <c r="AJ34" s="358"/>
      <c r="AK34" s="358"/>
      <c r="AL34" s="358"/>
      <c r="AM34" s="358"/>
      <c r="AN34" s="358"/>
      <c r="AO34" s="358"/>
      <c r="AP34" s="358"/>
      <c r="AQ34" s="359"/>
    </row>
    <row r="35" spans="1:43" x14ac:dyDescent="0.3">
      <c r="A35" s="351"/>
      <c r="B35" s="352"/>
      <c r="C35" s="352"/>
      <c r="D35" s="353"/>
      <c r="E35" s="360"/>
      <c r="F35" s="361"/>
      <c r="G35" s="361"/>
      <c r="H35" s="361"/>
      <c r="I35" s="361"/>
      <c r="J35" s="361"/>
      <c r="K35" s="361"/>
      <c r="L35" s="361"/>
      <c r="M35" s="361"/>
      <c r="N35" s="362"/>
      <c r="O35" s="360"/>
      <c r="P35" s="361"/>
      <c r="Q35" s="361"/>
      <c r="R35" s="361"/>
      <c r="S35" s="361"/>
      <c r="T35" s="361"/>
      <c r="U35" s="361"/>
      <c r="V35" s="361"/>
      <c r="W35" s="361"/>
      <c r="X35" s="362"/>
      <c r="Y35" s="360"/>
      <c r="Z35" s="361"/>
      <c r="AA35" s="361"/>
      <c r="AB35" s="361"/>
      <c r="AC35" s="361"/>
      <c r="AD35" s="361"/>
      <c r="AE35" s="361"/>
      <c r="AF35" s="361"/>
      <c r="AG35" s="361"/>
      <c r="AH35" s="362"/>
      <c r="AI35" s="360"/>
      <c r="AJ35" s="361"/>
      <c r="AK35" s="361"/>
      <c r="AL35" s="361"/>
      <c r="AM35" s="361"/>
      <c r="AN35" s="361"/>
      <c r="AO35" s="361"/>
      <c r="AP35" s="361"/>
      <c r="AQ35" s="362"/>
    </row>
  </sheetData>
  <mergeCells count="81">
    <mergeCell ref="AI10:AL10"/>
    <mergeCell ref="AM10:AQ10"/>
    <mergeCell ref="A33:D35"/>
    <mergeCell ref="E33:N35"/>
    <mergeCell ref="O33:X35"/>
    <mergeCell ref="Y33:AH35"/>
    <mergeCell ref="AI33:AQ35"/>
    <mergeCell ref="A10:E10"/>
    <mergeCell ref="F10:P10"/>
    <mergeCell ref="Q10:V10"/>
    <mergeCell ref="W10:Z10"/>
    <mergeCell ref="AA10:AD10"/>
    <mergeCell ref="A31:D31"/>
    <mergeCell ref="E31:N31"/>
    <mergeCell ref="O31:X31"/>
    <mergeCell ref="Y31:AH31"/>
    <mergeCell ref="AI31:AQ31"/>
    <mergeCell ref="A32:D32"/>
    <mergeCell ref="E32:N32"/>
    <mergeCell ref="O32:X32"/>
    <mergeCell ref="Y32:AH32"/>
    <mergeCell ref="AI32:AQ32"/>
    <mergeCell ref="A29:D29"/>
    <mergeCell ref="E29:X29"/>
    <mergeCell ref="Y29:AQ29"/>
    <mergeCell ref="A30:D30"/>
    <mergeCell ref="E30:N30"/>
    <mergeCell ref="O30:X30"/>
    <mergeCell ref="Y30:AH30"/>
    <mergeCell ref="AI30:AQ30"/>
    <mergeCell ref="A28:V28"/>
    <mergeCell ref="W28:AQ28"/>
    <mergeCell ref="AI9:AL9"/>
    <mergeCell ref="AM9:AQ9"/>
    <mergeCell ref="A9:E9"/>
    <mergeCell ref="F9:P9"/>
    <mergeCell ref="Q9:V9"/>
    <mergeCell ref="W9:Z9"/>
    <mergeCell ref="AA9:AD9"/>
    <mergeCell ref="AE9:AH9"/>
    <mergeCell ref="A11:AL11"/>
    <mergeCell ref="AM11:AQ11"/>
    <mergeCell ref="A12:AQ12"/>
    <mergeCell ref="A13:V27"/>
    <mergeCell ref="W13:AQ27"/>
    <mergeCell ref="AE10:AH10"/>
    <mergeCell ref="AI7:AL7"/>
    <mergeCell ref="AM7:AQ7"/>
    <mergeCell ref="A8:E8"/>
    <mergeCell ref="F8:P8"/>
    <mergeCell ref="Q8:V8"/>
    <mergeCell ref="W8:Z8"/>
    <mergeCell ref="AA8:AD8"/>
    <mergeCell ref="AE8:AH8"/>
    <mergeCell ref="AI8:AL8"/>
    <mergeCell ref="AM8:AQ8"/>
    <mergeCell ref="A7:E7"/>
    <mergeCell ref="F7:P7"/>
    <mergeCell ref="Q7:V7"/>
    <mergeCell ref="W7:Z7"/>
    <mergeCell ref="AA7:AD7"/>
    <mergeCell ref="AE7:AH7"/>
    <mergeCell ref="AJ4:AK4"/>
    <mergeCell ref="AL4:AM4"/>
    <mergeCell ref="AN4:AQ4"/>
    <mergeCell ref="A5:C5"/>
    <mergeCell ref="D5:Q5"/>
    <mergeCell ref="AB5:AP5"/>
    <mergeCell ref="A4:C4"/>
    <mergeCell ref="D4:Q4"/>
    <mergeCell ref="R4:X4"/>
    <mergeCell ref="Y4:Z4"/>
    <mergeCell ref="AB4:AC4"/>
    <mergeCell ref="AD4:AF4"/>
    <mergeCell ref="A1:H2"/>
    <mergeCell ref="I1:AG2"/>
    <mergeCell ref="AH1:AQ2"/>
    <mergeCell ref="A3:C3"/>
    <mergeCell ref="D3:AI3"/>
    <mergeCell ref="AJ3:AL3"/>
    <mergeCell ref="AM3:AP3"/>
  </mergeCells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0DCC3-8379-4683-A709-7009C2DB76A2}">
  <sheetPr codeName="Hoja30">
    <tabColor theme="0"/>
    <pageSetUpPr fitToPage="1"/>
  </sheetPr>
  <dimension ref="A1:AV37"/>
  <sheetViews>
    <sheetView view="pageBreakPreview" topLeftCell="A12" zoomScaleNormal="100" zoomScaleSheetLayoutView="100" workbookViewId="0">
      <selection activeCell="AJ14" sqref="AJ14:AN14"/>
    </sheetView>
  </sheetViews>
  <sheetFormatPr baseColWidth="10" defaultColWidth="11.44140625" defaultRowHeight="14.4" x14ac:dyDescent="0.3"/>
  <cols>
    <col min="1" max="2" width="2.6640625" style="20" customWidth="1"/>
    <col min="3" max="3" width="3.33203125" style="20" customWidth="1"/>
    <col min="4" max="13" width="2.6640625" style="20" customWidth="1"/>
    <col min="14" max="17" width="2.33203125" style="20" customWidth="1"/>
    <col min="18" max="37" width="2.6640625" style="20" customWidth="1"/>
    <col min="38" max="38" width="2.44140625" style="20" customWidth="1"/>
    <col min="39" max="39" width="2.109375" style="20" customWidth="1"/>
    <col min="40" max="40" width="2.6640625" style="20" customWidth="1"/>
  </cols>
  <sheetData>
    <row r="1" spans="1:42" s="20" customFormat="1" ht="24" customHeight="1" x14ac:dyDescent="0.3">
      <c r="A1" s="494"/>
      <c r="B1" s="494"/>
      <c r="C1" s="494"/>
      <c r="D1" s="494"/>
      <c r="E1" s="494"/>
      <c r="F1" s="494"/>
      <c r="G1" s="494"/>
      <c r="H1" s="494"/>
      <c r="I1" s="495" t="s">
        <v>360</v>
      </c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82" t="s">
        <v>536</v>
      </c>
      <c r="AF1" s="483"/>
      <c r="AG1" s="483"/>
      <c r="AH1" s="483"/>
      <c r="AI1" s="483"/>
      <c r="AJ1" s="483"/>
      <c r="AK1" s="483"/>
      <c r="AL1" s="483"/>
      <c r="AM1" s="483"/>
      <c r="AN1" s="484"/>
    </row>
    <row r="2" spans="1:42" s="20" customFormat="1" ht="22.2" customHeight="1" x14ac:dyDescent="0.3">
      <c r="A2" s="494"/>
      <c r="B2" s="494"/>
      <c r="C2" s="494"/>
      <c r="D2" s="494"/>
      <c r="E2" s="494"/>
      <c r="F2" s="494"/>
      <c r="G2" s="494"/>
      <c r="H2" s="494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85"/>
      <c r="AF2" s="486"/>
      <c r="AG2" s="486"/>
      <c r="AH2" s="486"/>
      <c r="AI2" s="486"/>
      <c r="AJ2" s="486"/>
      <c r="AK2" s="486"/>
      <c r="AL2" s="486"/>
      <c r="AM2" s="486"/>
      <c r="AN2" s="487"/>
    </row>
    <row r="3" spans="1:42" s="20" customFormat="1" ht="25.2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89" t="s">
        <v>362</v>
      </c>
      <c r="AH3" s="489"/>
      <c r="AI3" s="489"/>
      <c r="AJ3" s="469">
        <v>1</v>
      </c>
      <c r="AK3" s="469"/>
      <c r="AL3" s="469"/>
      <c r="AM3" s="469"/>
      <c r="AN3" s="33"/>
    </row>
    <row r="4" spans="1:42" s="20" customFormat="1" ht="15" customHeight="1" x14ac:dyDescent="0.3">
      <c r="A4" s="464" t="s">
        <v>363</v>
      </c>
      <c r="B4" s="465"/>
      <c r="C4" s="465"/>
      <c r="D4" s="496" t="s">
        <v>364</v>
      </c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7" t="s">
        <v>365</v>
      </c>
      <c r="T4" s="497"/>
      <c r="U4" s="497"/>
      <c r="V4" s="497"/>
      <c r="W4" s="491">
        <v>13</v>
      </c>
      <c r="X4" s="498"/>
      <c r="Y4" s="467" t="s">
        <v>366</v>
      </c>
      <c r="Z4" s="467"/>
      <c r="AA4" s="469" t="s">
        <v>153</v>
      </c>
      <c r="AB4" s="469"/>
      <c r="AC4" s="469"/>
      <c r="AD4" s="34" t="s">
        <v>367</v>
      </c>
      <c r="AE4" s="35"/>
      <c r="AF4" s="36"/>
      <c r="AG4" s="491" t="s">
        <v>49</v>
      </c>
      <c r="AH4" s="491"/>
      <c r="AI4" s="467" t="s">
        <v>368</v>
      </c>
      <c r="AJ4" s="467"/>
      <c r="AK4" s="492">
        <v>45432</v>
      </c>
      <c r="AL4" s="492"/>
      <c r="AM4" s="492"/>
      <c r="AN4" s="493"/>
    </row>
    <row r="5" spans="1:42" s="20" customFormat="1" ht="16.95" customHeight="1" x14ac:dyDescent="0.3">
      <c r="A5" s="460" t="s">
        <v>369</v>
      </c>
      <c r="B5" s="461"/>
      <c r="C5" s="461"/>
      <c r="D5" s="462" t="s">
        <v>145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37" t="s">
        <v>370</v>
      </c>
      <c r="T5" s="38"/>
      <c r="U5" s="38"/>
      <c r="V5" s="37"/>
      <c r="W5" s="38"/>
      <c r="X5" s="38"/>
      <c r="Y5" s="463" t="s">
        <v>154</v>
      </c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33"/>
    </row>
    <row r="6" spans="1:42" s="20" customFormat="1" ht="3.6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1"/>
    </row>
    <row r="7" spans="1:42" s="20" customFormat="1" ht="15.6" customHeight="1" x14ac:dyDescent="0.3">
      <c r="A7" s="325" t="s">
        <v>409</v>
      </c>
      <c r="B7" s="326"/>
      <c r="C7" s="326"/>
      <c r="D7" s="326"/>
      <c r="E7" s="326"/>
      <c r="F7" s="326"/>
      <c r="G7" s="326"/>
      <c r="H7" s="328" t="s">
        <v>399</v>
      </c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6" t="s">
        <v>373</v>
      </c>
      <c r="X7" s="326"/>
      <c r="Y7" s="326"/>
      <c r="Z7" s="326"/>
      <c r="AA7" s="326"/>
      <c r="AB7" s="326"/>
      <c r="AC7" s="326"/>
      <c r="AD7" s="327"/>
      <c r="AE7" s="325" t="s">
        <v>402</v>
      </c>
      <c r="AF7" s="326"/>
      <c r="AG7" s="326"/>
      <c r="AH7" s="326"/>
      <c r="AI7" s="327"/>
      <c r="AJ7" s="328" t="s">
        <v>439</v>
      </c>
      <c r="AK7" s="328"/>
      <c r="AL7" s="328"/>
      <c r="AM7" s="328"/>
      <c r="AN7" s="328"/>
    </row>
    <row r="8" spans="1:42" s="20" customFormat="1" ht="18" customHeight="1" x14ac:dyDescent="0.3">
      <c r="A8" s="442">
        <v>45407</v>
      </c>
      <c r="B8" s="443"/>
      <c r="C8" s="443"/>
      <c r="D8" s="443"/>
      <c r="E8" s="443"/>
      <c r="F8" s="443"/>
      <c r="G8" s="443"/>
      <c r="H8" s="445" t="s">
        <v>440</v>
      </c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45"/>
      <c r="T8" s="445"/>
      <c r="U8" s="445"/>
      <c r="V8" s="445"/>
      <c r="W8" s="499">
        <v>5838</v>
      </c>
      <c r="X8" s="499"/>
      <c r="Y8" s="499"/>
      <c r="Z8" s="499"/>
      <c r="AA8" s="499"/>
      <c r="AB8" s="499"/>
      <c r="AC8" s="499"/>
      <c r="AD8" s="500"/>
      <c r="AE8" s="402" t="s">
        <v>378</v>
      </c>
      <c r="AF8" s="403"/>
      <c r="AG8" s="403"/>
      <c r="AH8" s="403"/>
      <c r="AI8" s="404"/>
      <c r="AJ8" s="447">
        <f>24*0.75</f>
        <v>18</v>
      </c>
      <c r="AK8" s="447"/>
      <c r="AL8" s="447"/>
      <c r="AM8" s="447"/>
      <c r="AN8" s="447"/>
    </row>
    <row r="9" spans="1:42" s="20" customFormat="1" ht="18" customHeight="1" x14ac:dyDescent="0.3">
      <c r="A9" s="442">
        <v>45408</v>
      </c>
      <c r="B9" s="443"/>
      <c r="C9" s="443"/>
      <c r="D9" s="443"/>
      <c r="E9" s="443"/>
      <c r="F9" s="443"/>
      <c r="G9" s="443"/>
      <c r="H9" s="445" t="s">
        <v>440</v>
      </c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99">
        <v>5838</v>
      </c>
      <c r="X9" s="499"/>
      <c r="Y9" s="499"/>
      <c r="Z9" s="499"/>
      <c r="AA9" s="499"/>
      <c r="AB9" s="499"/>
      <c r="AC9" s="499"/>
      <c r="AD9" s="500"/>
      <c r="AE9" s="402" t="s">
        <v>378</v>
      </c>
      <c r="AF9" s="403"/>
      <c r="AG9" s="403"/>
      <c r="AH9" s="403"/>
      <c r="AI9" s="404"/>
      <c r="AJ9" s="447">
        <v>6</v>
      </c>
      <c r="AK9" s="447"/>
      <c r="AL9" s="447"/>
      <c r="AM9" s="447"/>
      <c r="AN9" s="447"/>
    </row>
    <row r="10" spans="1:42" s="20" customFormat="1" ht="18" customHeight="1" x14ac:dyDescent="0.3">
      <c r="A10" s="399">
        <v>45423</v>
      </c>
      <c r="B10" s="400"/>
      <c r="C10" s="400"/>
      <c r="D10" s="400"/>
      <c r="E10" s="400"/>
      <c r="F10" s="400"/>
      <c r="G10" s="400"/>
      <c r="H10" s="439" t="s">
        <v>440</v>
      </c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323">
        <v>4530</v>
      </c>
      <c r="X10" s="323"/>
      <c r="Y10" s="323"/>
      <c r="Z10" s="323"/>
      <c r="AA10" s="323"/>
      <c r="AB10" s="323"/>
      <c r="AC10" s="323"/>
      <c r="AD10" s="441"/>
      <c r="AE10" s="319" t="s">
        <v>380</v>
      </c>
      <c r="AF10" s="320"/>
      <c r="AG10" s="320"/>
      <c r="AH10" s="320"/>
      <c r="AI10" s="321"/>
      <c r="AJ10" s="324">
        <f>16*0.75</f>
        <v>12</v>
      </c>
      <c r="AK10" s="324"/>
      <c r="AL10" s="324"/>
      <c r="AM10" s="324"/>
      <c r="AN10" s="324"/>
    </row>
    <row r="11" spans="1:42" s="20" customFormat="1" ht="18" customHeight="1" x14ac:dyDescent="0.3">
      <c r="A11" s="399">
        <v>45429</v>
      </c>
      <c r="B11" s="400"/>
      <c r="C11" s="400"/>
      <c r="D11" s="400"/>
      <c r="E11" s="400"/>
      <c r="F11" s="400"/>
      <c r="G11" s="400"/>
      <c r="H11" s="439" t="s">
        <v>440</v>
      </c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39"/>
      <c r="V11" s="439"/>
      <c r="W11" s="323" t="s">
        <v>702</v>
      </c>
      <c r="X11" s="323"/>
      <c r="Y11" s="323"/>
      <c r="Z11" s="323"/>
      <c r="AA11" s="323"/>
      <c r="AB11" s="323"/>
      <c r="AC11" s="323"/>
      <c r="AD11" s="441"/>
      <c r="AE11" s="319" t="s">
        <v>417</v>
      </c>
      <c r="AF11" s="320"/>
      <c r="AG11" s="320"/>
      <c r="AH11" s="320"/>
      <c r="AI11" s="321"/>
      <c r="AJ11" s="324">
        <f>64*0.75</f>
        <v>48</v>
      </c>
      <c r="AK11" s="324"/>
      <c r="AL11" s="324"/>
      <c r="AM11" s="324"/>
      <c r="AN11" s="324"/>
    </row>
    <row r="12" spans="1:42" s="20" customFormat="1" ht="18" customHeight="1" x14ac:dyDescent="0.3">
      <c r="A12" s="399">
        <v>45430</v>
      </c>
      <c r="B12" s="400"/>
      <c r="C12" s="400"/>
      <c r="D12" s="400"/>
      <c r="E12" s="400"/>
      <c r="F12" s="400"/>
      <c r="G12" s="400"/>
      <c r="H12" s="439" t="s">
        <v>440</v>
      </c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39"/>
      <c r="V12" s="439"/>
      <c r="W12" s="323" t="s">
        <v>702</v>
      </c>
      <c r="X12" s="323"/>
      <c r="Y12" s="323"/>
      <c r="Z12" s="323"/>
      <c r="AA12" s="323"/>
      <c r="AB12" s="323"/>
      <c r="AC12" s="323"/>
      <c r="AD12" s="441"/>
      <c r="AE12" s="319" t="s">
        <v>417</v>
      </c>
      <c r="AF12" s="320"/>
      <c r="AG12" s="320"/>
      <c r="AH12" s="320"/>
      <c r="AI12" s="321"/>
      <c r="AJ12" s="324">
        <f>48*0.75</f>
        <v>36</v>
      </c>
      <c r="AK12" s="324"/>
      <c r="AL12" s="324"/>
      <c r="AM12" s="324"/>
      <c r="AN12" s="324"/>
    </row>
    <row r="13" spans="1:42" s="20" customFormat="1" ht="18" customHeight="1" x14ac:dyDescent="0.3">
      <c r="A13" s="399">
        <v>45432</v>
      </c>
      <c r="B13" s="400"/>
      <c r="C13" s="400"/>
      <c r="D13" s="400"/>
      <c r="E13" s="400"/>
      <c r="F13" s="400"/>
      <c r="G13" s="400"/>
      <c r="H13" s="439" t="s">
        <v>440</v>
      </c>
      <c r="I13" s="439"/>
      <c r="J13" s="439"/>
      <c r="K13" s="439"/>
      <c r="L13" s="439"/>
      <c r="M13" s="439"/>
      <c r="N13" s="439"/>
      <c r="O13" s="439"/>
      <c r="P13" s="439"/>
      <c r="Q13" s="439"/>
      <c r="R13" s="439"/>
      <c r="S13" s="439"/>
      <c r="T13" s="439"/>
      <c r="U13" s="439"/>
      <c r="V13" s="439"/>
      <c r="W13" s="323" t="s">
        <v>702</v>
      </c>
      <c r="X13" s="323"/>
      <c r="Y13" s="323"/>
      <c r="Z13" s="323"/>
      <c r="AA13" s="323"/>
      <c r="AB13" s="323"/>
      <c r="AC13" s="323"/>
      <c r="AD13" s="441"/>
      <c r="AE13" s="319" t="s">
        <v>417</v>
      </c>
      <c r="AF13" s="320"/>
      <c r="AG13" s="320"/>
      <c r="AH13" s="320"/>
      <c r="AI13" s="321"/>
      <c r="AJ13" s="324">
        <f>72*0.75</f>
        <v>54</v>
      </c>
      <c r="AK13" s="324"/>
      <c r="AL13" s="324"/>
      <c r="AM13" s="324"/>
      <c r="AN13" s="324"/>
    </row>
    <row r="14" spans="1:42" s="20" customFormat="1" ht="12.75" customHeight="1" x14ac:dyDescent="0.3">
      <c r="A14" s="333" t="s">
        <v>353</v>
      </c>
      <c r="B14" s="333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  <c r="Z14" s="333"/>
      <c r="AA14" s="333"/>
      <c r="AB14" s="333"/>
      <c r="AC14" s="333"/>
      <c r="AD14" s="333"/>
      <c r="AE14" s="333"/>
      <c r="AF14" s="333"/>
      <c r="AG14" s="333"/>
      <c r="AH14" s="333"/>
      <c r="AI14" s="333"/>
      <c r="AJ14" s="334">
        <f>SUM(AJ8:AN13)</f>
        <v>174</v>
      </c>
      <c r="AK14" s="334"/>
      <c r="AL14" s="334"/>
      <c r="AM14" s="334"/>
      <c r="AN14" s="334"/>
      <c r="AO14" s="24"/>
    </row>
    <row r="15" spans="1:42" s="20" customFormat="1" ht="12.75" customHeight="1" x14ac:dyDescent="0.3">
      <c r="A15" s="332" t="s">
        <v>382</v>
      </c>
      <c r="B15" s="332"/>
      <c r="C15" s="332"/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2"/>
      <c r="T15" s="332"/>
      <c r="U15" s="332"/>
      <c r="V15" s="332"/>
      <c r="W15" s="332"/>
      <c r="X15" s="332"/>
      <c r="Y15" s="332"/>
      <c r="Z15" s="332"/>
      <c r="AA15" s="332"/>
      <c r="AB15" s="332"/>
      <c r="AC15" s="332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24"/>
    </row>
    <row r="16" spans="1:42" s="20" customFormat="1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  <c r="AP16"/>
    </row>
    <row r="17" spans="1:48" s="20" customFormat="1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</row>
    <row r="18" spans="1:48" s="20" customFormat="1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</row>
    <row r="19" spans="1:48" s="20" customFormat="1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V19"/>
    </row>
    <row r="20" spans="1:48" s="20" customFormat="1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</row>
    <row r="21" spans="1:48" s="20" customFormat="1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</row>
    <row r="22" spans="1:48" s="20" customFormat="1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</row>
    <row r="23" spans="1:48" s="20" customFormat="1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</row>
    <row r="24" spans="1:48" s="20" customFormat="1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48" s="20" customFormat="1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48" s="20" customFormat="1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</row>
    <row r="27" spans="1:48" s="20" customFormat="1" ht="12.75" customHeight="1" x14ac:dyDescent="0.3">
      <c r="A27" s="335"/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</row>
    <row r="28" spans="1:48" s="20" customFormat="1" ht="12.75" customHeight="1" x14ac:dyDescent="0.3">
      <c r="A28" s="335"/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</row>
    <row r="29" spans="1:48" s="20" customFormat="1" ht="12.75" customHeight="1" x14ac:dyDescent="0.3">
      <c r="A29" s="335"/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  <c r="AR29"/>
    </row>
    <row r="30" spans="1:48" s="20" customFormat="1" ht="12.75" customHeight="1" x14ac:dyDescent="0.3">
      <c r="A30" s="336" t="s">
        <v>900</v>
      </c>
      <c r="B30" s="337"/>
      <c r="C30" s="337"/>
      <c r="D30" s="337"/>
      <c r="E30" s="337"/>
      <c r="F30" s="337"/>
      <c r="G30" s="337"/>
      <c r="H30" s="337"/>
      <c r="I30" s="337"/>
      <c r="J30" s="337"/>
      <c r="K30" s="337"/>
      <c r="L30" s="337"/>
      <c r="M30" s="337"/>
      <c r="N30" s="337"/>
      <c r="O30" s="337"/>
      <c r="P30" s="337"/>
      <c r="Q30" s="337"/>
      <c r="R30" s="337"/>
      <c r="S30" s="337"/>
      <c r="T30" s="337"/>
      <c r="U30" s="336" t="s">
        <v>901</v>
      </c>
      <c r="V30" s="337"/>
      <c r="W30" s="337"/>
      <c r="X30" s="337"/>
      <c r="Y30" s="337"/>
      <c r="Z30" s="337"/>
      <c r="AA30" s="337"/>
      <c r="AB30" s="337"/>
      <c r="AC30" s="337"/>
      <c r="AD30" s="337"/>
      <c r="AE30" s="337"/>
      <c r="AF30" s="337"/>
      <c r="AG30" s="337"/>
      <c r="AH30" s="337"/>
      <c r="AI30" s="337"/>
      <c r="AJ30" s="337"/>
      <c r="AK30" s="337"/>
      <c r="AL30" s="337"/>
      <c r="AM30" s="337"/>
      <c r="AN30" s="337"/>
    </row>
    <row r="31" spans="1:48" s="20" customFormat="1" ht="12.75" customHeight="1" x14ac:dyDescent="0.3">
      <c r="A31" s="329"/>
      <c r="B31" s="330"/>
      <c r="C31" s="330"/>
      <c r="D31" s="331"/>
      <c r="E31" s="332" t="s">
        <v>383</v>
      </c>
      <c r="F31" s="332"/>
      <c r="G31" s="332"/>
      <c r="H31" s="332"/>
      <c r="I31" s="332"/>
      <c r="J31" s="332"/>
      <c r="K31" s="332"/>
      <c r="L31" s="332"/>
      <c r="M31" s="332"/>
      <c r="N31" s="332"/>
      <c r="O31" s="332"/>
      <c r="P31" s="332"/>
      <c r="Q31" s="332"/>
      <c r="R31" s="332"/>
      <c r="S31" s="332"/>
      <c r="T31" s="332"/>
      <c r="U31" s="332"/>
      <c r="V31" s="332"/>
      <c r="W31" s="332" t="s">
        <v>384</v>
      </c>
      <c r="X31" s="332"/>
      <c r="Y31" s="332"/>
      <c r="Z31" s="332"/>
      <c r="AA31" s="332"/>
      <c r="AB31" s="332"/>
      <c r="AC31" s="332"/>
      <c r="AD31" s="332"/>
      <c r="AE31" s="332"/>
      <c r="AF31" s="332"/>
      <c r="AG31" s="332"/>
      <c r="AH31" s="332"/>
      <c r="AI31" s="332"/>
      <c r="AJ31" s="332"/>
      <c r="AK31" s="332"/>
      <c r="AL31" s="332"/>
      <c r="AM31" s="332"/>
      <c r="AN31" s="332"/>
    </row>
    <row r="32" spans="1:48" s="20" customFormat="1" ht="12.75" customHeight="1" x14ac:dyDescent="0.3">
      <c r="A32" s="343"/>
      <c r="B32" s="343"/>
      <c r="C32" s="343"/>
      <c r="D32" s="343"/>
      <c r="E32" s="344" t="s">
        <v>385</v>
      </c>
      <c r="F32" s="344"/>
      <c r="G32" s="344"/>
      <c r="H32" s="344"/>
      <c r="I32" s="344"/>
      <c r="J32" s="344"/>
      <c r="K32" s="344"/>
      <c r="L32" s="344"/>
      <c r="M32" s="344"/>
      <c r="N32" s="344" t="s">
        <v>386</v>
      </c>
      <c r="O32" s="344"/>
      <c r="P32" s="344"/>
      <c r="Q32" s="344"/>
      <c r="R32" s="344"/>
      <c r="S32" s="344"/>
      <c r="T32" s="344"/>
      <c r="U32" s="344"/>
      <c r="V32" s="344"/>
      <c r="W32" s="344" t="s">
        <v>386</v>
      </c>
      <c r="X32" s="344"/>
      <c r="Y32" s="344"/>
      <c r="Z32" s="344"/>
      <c r="AA32" s="344"/>
      <c r="AB32" s="344"/>
      <c r="AC32" s="344"/>
      <c r="AD32" s="344"/>
      <c r="AE32" s="344"/>
      <c r="AF32" s="344" t="s">
        <v>387</v>
      </c>
      <c r="AG32" s="344"/>
      <c r="AH32" s="344"/>
      <c r="AI32" s="344"/>
      <c r="AJ32" s="344"/>
      <c r="AK32" s="344"/>
      <c r="AL32" s="344"/>
      <c r="AM32" s="344"/>
      <c r="AN32" s="344"/>
    </row>
    <row r="33" spans="1:40" s="20" customFormat="1" ht="12.75" customHeight="1" x14ac:dyDescent="0.3">
      <c r="A33" s="338" t="s">
        <v>388</v>
      </c>
      <c r="B33" s="338"/>
      <c r="C33" s="338"/>
      <c r="D33" s="338"/>
      <c r="E33" s="339" t="s">
        <v>389</v>
      </c>
      <c r="F33" s="339"/>
      <c r="G33" s="339"/>
      <c r="H33" s="339"/>
      <c r="I33" s="339"/>
      <c r="J33" s="339"/>
      <c r="K33" s="339"/>
      <c r="L33" s="339"/>
      <c r="M33" s="339"/>
      <c r="N33" s="340" t="s">
        <v>390</v>
      </c>
      <c r="O33" s="341"/>
      <c r="P33" s="341"/>
      <c r="Q33" s="341"/>
      <c r="R33" s="341"/>
      <c r="S33" s="341"/>
      <c r="T33" s="341"/>
      <c r="U33" s="341"/>
      <c r="V33" s="342"/>
      <c r="W33" s="339" t="s">
        <v>867</v>
      </c>
      <c r="X33" s="339"/>
      <c r="Y33" s="339"/>
      <c r="Z33" s="339"/>
      <c r="AA33" s="339"/>
      <c r="AB33" s="339"/>
      <c r="AC33" s="339"/>
      <c r="AD33" s="339"/>
      <c r="AE33" s="339"/>
      <c r="AF33" s="340" t="s">
        <v>391</v>
      </c>
      <c r="AG33" s="341"/>
      <c r="AH33" s="341"/>
      <c r="AI33" s="341"/>
      <c r="AJ33" s="341"/>
      <c r="AK33" s="341"/>
      <c r="AL33" s="341"/>
      <c r="AM33" s="341"/>
      <c r="AN33" s="342"/>
    </row>
    <row r="34" spans="1:40" s="20" customFormat="1" ht="12.75" customHeight="1" x14ac:dyDescent="0.3">
      <c r="A34" s="338" t="s">
        <v>392</v>
      </c>
      <c r="B34" s="338"/>
      <c r="C34" s="338"/>
      <c r="D34" s="338"/>
      <c r="E34" s="339" t="s">
        <v>393</v>
      </c>
      <c r="F34" s="339"/>
      <c r="G34" s="339"/>
      <c r="H34" s="339"/>
      <c r="I34" s="339"/>
      <c r="J34" s="339"/>
      <c r="K34" s="339"/>
      <c r="L34" s="339"/>
      <c r="M34" s="339"/>
      <c r="N34" s="340" t="s">
        <v>394</v>
      </c>
      <c r="O34" s="341"/>
      <c r="P34" s="341"/>
      <c r="Q34" s="341"/>
      <c r="R34" s="341"/>
      <c r="S34" s="341"/>
      <c r="T34" s="341"/>
      <c r="U34" s="341"/>
      <c r="V34" s="342"/>
      <c r="W34" s="339" t="s">
        <v>395</v>
      </c>
      <c r="X34" s="339"/>
      <c r="Y34" s="339"/>
      <c r="Z34" s="339"/>
      <c r="AA34" s="339"/>
      <c r="AB34" s="339"/>
      <c r="AC34" s="339"/>
      <c r="AD34" s="339"/>
      <c r="AE34" s="339"/>
      <c r="AF34" s="339" t="s">
        <v>396</v>
      </c>
      <c r="AG34" s="339"/>
      <c r="AH34" s="339"/>
      <c r="AI34" s="339"/>
      <c r="AJ34" s="339"/>
      <c r="AK34" s="339"/>
      <c r="AL34" s="339"/>
      <c r="AM34" s="339"/>
      <c r="AN34" s="339"/>
    </row>
    <row r="35" spans="1:40" s="20" customFormat="1" ht="17.399999999999999" customHeight="1" x14ac:dyDescent="0.3">
      <c r="A35" s="345" t="s">
        <v>397</v>
      </c>
      <c r="B35" s="346"/>
      <c r="C35" s="346"/>
      <c r="D35" s="347"/>
      <c r="E35" s="354"/>
      <c r="F35" s="355"/>
      <c r="G35" s="355"/>
      <c r="H35" s="355"/>
      <c r="I35" s="355"/>
      <c r="J35" s="355"/>
      <c r="K35" s="355"/>
      <c r="L35" s="355"/>
      <c r="M35" s="356"/>
      <c r="N35" s="354"/>
      <c r="O35" s="355"/>
      <c r="P35" s="355"/>
      <c r="Q35" s="355"/>
      <c r="R35" s="355"/>
      <c r="S35" s="355"/>
      <c r="T35" s="355"/>
      <c r="U35" s="355"/>
      <c r="V35" s="356"/>
      <c r="W35" s="354"/>
      <c r="X35" s="355"/>
      <c r="Y35" s="355"/>
      <c r="Z35" s="355"/>
      <c r="AA35" s="355"/>
      <c r="AB35" s="355"/>
      <c r="AC35" s="355"/>
      <c r="AD35" s="355"/>
      <c r="AE35" s="356"/>
      <c r="AF35" s="354"/>
      <c r="AG35" s="355"/>
      <c r="AH35" s="355"/>
      <c r="AI35" s="355"/>
      <c r="AJ35" s="355"/>
      <c r="AK35" s="355"/>
      <c r="AL35" s="355"/>
      <c r="AM35" s="355"/>
      <c r="AN35" s="356"/>
    </row>
    <row r="36" spans="1:40" s="20" customFormat="1" ht="12.75" customHeight="1" x14ac:dyDescent="0.3">
      <c r="A36" s="348"/>
      <c r="B36" s="349"/>
      <c r="C36" s="349"/>
      <c r="D36" s="350"/>
      <c r="E36" s="357"/>
      <c r="F36" s="358"/>
      <c r="G36" s="358"/>
      <c r="H36" s="358"/>
      <c r="I36" s="358"/>
      <c r="J36" s="358"/>
      <c r="K36" s="358"/>
      <c r="L36" s="358"/>
      <c r="M36" s="359"/>
      <c r="N36" s="357"/>
      <c r="O36" s="358"/>
      <c r="P36" s="358"/>
      <c r="Q36" s="358"/>
      <c r="R36" s="358"/>
      <c r="S36" s="358"/>
      <c r="T36" s="358"/>
      <c r="U36" s="358"/>
      <c r="V36" s="359"/>
      <c r="W36" s="357"/>
      <c r="X36" s="358"/>
      <c r="Y36" s="358"/>
      <c r="Z36" s="358"/>
      <c r="AA36" s="358"/>
      <c r="AB36" s="358"/>
      <c r="AC36" s="358"/>
      <c r="AD36" s="358"/>
      <c r="AE36" s="359"/>
      <c r="AF36" s="357"/>
      <c r="AG36" s="358"/>
      <c r="AH36" s="358"/>
      <c r="AI36" s="358"/>
      <c r="AJ36" s="358"/>
      <c r="AK36" s="358"/>
      <c r="AL36" s="358"/>
      <c r="AM36" s="358"/>
      <c r="AN36" s="359"/>
    </row>
    <row r="37" spans="1:40" s="20" customFormat="1" ht="12.75" customHeight="1" x14ac:dyDescent="0.3">
      <c r="A37" s="351"/>
      <c r="B37" s="352"/>
      <c r="C37" s="352"/>
      <c r="D37" s="353"/>
      <c r="E37" s="360"/>
      <c r="F37" s="361"/>
      <c r="G37" s="361"/>
      <c r="H37" s="361"/>
      <c r="I37" s="361"/>
      <c r="J37" s="361"/>
      <c r="K37" s="361"/>
      <c r="L37" s="361"/>
      <c r="M37" s="362"/>
      <c r="N37" s="360"/>
      <c r="O37" s="361"/>
      <c r="P37" s="361"/>
      <c r="Q37" s="361"/>
      <c r="R37" s="361"/>
      <c r="S37" s="361"/>
      <c r="T37" s="361"/>
      <c r="U37" s="361"/>
      <c r="V37" s="362"/>
      <c r="W37" s="360"/>
      <c r="X37" s="361"/>
      <c r="Y37" s="361"/>
      <c r="Z37" s="361"/>
      <c r="AA37" s="361"/>
      <c r="AB37" s="361"/>
      <c r="AC37" s="361"/>
      <c r="AD37" s="361"/>
      <c r="AE37" s="362"/>
      <c r="AF37" s="360"/>
      <c r="AG37" s="361"/>
      <c r="AH37" s="361"/>
      <c r="AI37" s="361"/>
      <c r="AJ37" s="361"/>
      <c r="AK37" s="361"/>
      <c r="AL37" s="361"/>
      <c r="AM37" s="361"/>
      <c r="AN37" s="362"/>
    </row>
  </sheetData>
  <mergeCells count="84">
    <mergeCell ref="A12:G12"/>
    <mergeCell ref="H12:V12"/>
    <mergeCell ref="W12:AD12"/>
    <mergeCell ref="AE12:AI12"/>
    <mergeCell ref="AJ12:AN12"/>
    <mergeCell ref="A11:G11"/>
    <mergeCell ref="H11:V11"/>
    <mergeCell ref="W11:AD11"/>
    <mergeCell ref="AE11:AI11"/>
    <mergeCell ref="AJ11:AN11"/>
    <mergeCell ref="A13:G13"/>
    <mergeCell ref="H13:V13"/>
    <mergeCell ref="W13:AD13"/>
    <mergeCell ref="AE13:AI13"/>
    <mergeCell ref="AJ13:AN13"/>
    <mergeCell ref="AG4:AH4"/>
    <mergeCell ref="AI4:AJ4"/>
    <mergeCell ref="AK4:AN4"/>
    <mergeCell ref="A4:C4"/>
    <mergeCell ref="D4:R4"/>
    <mergeCell ref="S4:V4"/>
    <mergeCell ref="W4:X4"/>
    <mergeCell ref="Y4:Z4"/>
    <mergeCell ref="AA4:AC4"/>
    <mergeCell ref="A10:G10"/>
    <mergeCell ref="H10:V10"/>
    <mergeCell ref="W10:AD10"/>
    <mergeCell ref="AE10:AI10"/>
    <mergeCell ref="AJ10:AN10"/>
    <mergeCell ref="A8:G8"/>
    <mergeCell ref="H8:V8"/>
    <mergeCell ref="W8:AD8"/>
    <mergeCell ref="AE8:AI8"/>
    <mergeCell ref="AJ8:AN8"/>
    <mergeCell ref="A1:H2"/>
    <mergeCell ref="I1:AD2"/>
    <mergeCell ref="AE1:AN2"/>
    <mergeCell ref="A3:C3"/>
    <mergeCell ref="D3:AF3"/>
    <mergeCell ref="AG3:AI3"/>
    <mergeCell ref="AJ3:AM3"/>
    <mergeCell ref="A9:G9"/>
    <mergeCell ref="H9:V9"/>
    <mergeCell ref="W9:AD9"/>
    <mergeCell ref="AE9:AI9"/>
    <mergeCell ref="AJ9:AN9"/>
    <mergeCell ref="A7:G7"/>
    <mergeCell ref="H7:V7"/>
    <mergeCell ref="W7:AD7"/>
    <mergeCell ref="AE7:AI7"/>
    <mergeCell ref="A5:C5"/>
    <mergeCell ref="D5:R5"/>
    <mergeCell ref="Y5:AM5"/>
    <mergeCell ref="AJ7:AN7"/>
    <mergeCell ref="A33:D33"/>
    <mergeCell ref="E33:M33"/>
    <mergeCell ref="N33:V33"/>
    <mergeCell ref="W33:AE33"/>
    <mergeCell ref="AF33:AN33"/>
    <mergeCell ref="A32:D32"/>
    <mergeCell ref="E32:M32"/>
    <mergeCell ref="N32:V32"/>
    <mergeCell ref="W32:AE32"/>
    <mergeCell ref="AF32:AN32"/>
    <mergeCell ref="A35:D37"/>
    <mergeCell ref="E35:M37"/>
    <mergeCell ref="N35:V37"/>
    <mergeCell ref="W35:AE37"/>
    <mergeCell ref="AF35:AN37"/>
    <mergeCell ref="A31:D31"/>
    <mergeCell ref="E31:V31"/>
    <mergeCell ref="W31:AN31"/>
    <mergeCell ref="A14:AI14"/>
    <mergeCell ref="AJ14:AN14"/>
    <mergeCell ref="A15:AN15"/>
    <mergeCell ref="A16:T29"/>
    <mergeCell ref="U16:AN29"/>
    <mergeCell ref="A30:T30"/>
    <mergeCell ref="U30:AN30"/>
    <mergeCell ref="A34:D34"/>
    <mergeCell ref="E34:M34"/>
    <mergeCell ref="N34:V34"/>
    <mergeCell ref="W34:AE34"/>
    <mergeCell ref="AF34:AN34"/>
  </mergeCells>
  <printOptions horizontalCentered="1"/>
  <pageMargins left="0.70866141732283472" right="0.70866141732283472" top="0.74803149606299213" bottom="0.74803149606299213" header="0.31496062992125984" footer="0.31496062992125984"/>
  <pageSetup scale="85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6125C-5469-4195-8F62-ADB4985275CA}">
  <sheetPr codeName="Hoja31">
    <tabColor theme="0"/>
    <pageSetUpPr fitToPage="1"/>
  </sheetPr>
  <dimension ref="A1:AR39"/>
  <sheetViews>
    <sheetView view="pageBreakPreview" topLeftCell="A12" zoomScaleNormal="100" zoomScaleSheetLayoutView="100" workbookViewId="0">
      <selection activeCell="AQ22" sqref="AQ22"/>
    </sheetView>
  </sheetViews>
  <sheetFormatPr baseColWidth="10" defaultColWidth="11.44140625" defaultRowHeight="14.4" x14ac:dyDescent="0.3"/>
  <cols>
    <col min="1" max="2" width="2.6640625" style="20" customWidth="1"/>
    <col min="3" max="3" width="3.33203125" style="20" customWidth="1"/>
    <col min="4" max="13" width="2.6640625" style="20" customWidth="1"/>
    <col min="14" max="17" width="2.33203125" style="20" customWidth="1"/>
    <col min="18" max="37" width="2.6640625" style="20" customWidth="1"/>
    <col min="38" max="38" width="2.44140625" style="20" customWidth="1"/>
    <col min="39" max="39" width="2.109375" style="20" customWidth="1"/>
    <col min="40" max="40" width="2.6640625" style="20" customWidth="1"/>
  </cols>
  <sheetData>
    <row r="1" spans="1:41" s="20" customFormat="1" ht="24" customHeight="1" x14ac:dyDescent="0.3">
      <c r="A1" s="494"/>
      <c r="B1" s="494"/>
      <c r="C1" s="494"/>
      <c r="D1" s="494"/>
      <c r="E1" s="494"/>
      <c r="F1" s="494"/>
      <c r="G1" s="494"/>
      <c r="H1" s="494"/>
      <c r="I1" s="495" t="s">
        <v>360</v>
      </c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82" t="s">
        <v>536</v>
      </c>
      <c r="AF1" s="483"/>
      <c r="AG1" s="483"/>
      <c r="AH1" s="483"/>
      <c r="AI1" s="483"/>
      <c r="AJ1" s="483"/>
      <c r="AK1" s="483"/>
      <c r="AL1" s="483"/>
      <c r="AM1" s="483"/>
      <c r="AN1" s="484"/>
    </row>
    <row r="2" spans="1:41" s="20" customFormat="1" ht="27" customHeight="1" x14ac:dyDescent="0.3">
      <c r="A2" s="494"/>
      <c r="B2" s="494"/>
      <c r="C2" s="494"/>
      <c r="D2" s="494"/>
      <c r="E2" s="494"/>
      <c r="F2" s="494"/>
      <c r="G2" s="494"/>
      <c r="H2" s="494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85"/>
      <c r="AF2" s="486"/>
      <c r="AG2" s="486"/>
      <c r="AH2" s="486"/>
      <c r="AI2" s="486"/>
      <c r="AJ2" s="486"/>
      <c r="AK2" s="486"/>
      <c r="AL2" s="486"/>
      <c r="AM2" s="486"/>
      <c r="AN2" s="487"/>
    </row>
    <row r="3" spans="1:41" s="20" customFormat="1" ht="25.2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89" t="s">
        <v>362</v>
      </c>
      <c r="AH3" s="489"/>
      <c r="AI3" s="489"/>
      <c r="AJ3" s="469">
        <v>1</v>
      </c>
      <c r="AK3" s="469"/>
      <c r="AL3" s="469"/>
      <c r="AM3" s="469"/>
      <c r="AN3" s="33"/>
    </row>
    <row r="4" spans="1:41" s="20" customFormat="1" ht="15" customHeight="1" x14ac:dyDescent="0.3">
      <c r="A4" s="464" t="s">
        <v>363</v>
      </c>
      <c r="B4" s="465"/>
      <c r="C4" s="465"/>
      <c r="D4" s="496" t="s">
        <v>364</v>
      </c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7" t="s">
        <v>365</v>
      </c>
      <c r="T4" s="497"/>
      <c r="U4" s="497"/>
      <c r="V4" s="497"/>
      <c r="W4" s="491">
        <v>13</v>
      </c>
      <c r="X4" s="498"/>
      <c r="Y4" s="467" t="s">
        <v>366</v>
      </c>
      <c r="Z4" s="467"/>
      <c r="AA4" s="469" t="str">
        <f>'ACTA OBRA No. 16'!$D$104</f>
        <v>13.3.3</v>
      </c>
      <c r="AB4" s="469"/>
      <c r="AC4" s="469"/>
      <c r="AD4" s="34" t="s">
        <v>367</v>
      </c>
      <c r="AE4" s="35"/>
      <c r="AF4" s="36"/>
      <c r="AG4" s="491" t="s">
        <v>49</v>
      </c>
      <c r="AH4" s="491"/>
      <c r="AI4" s="467" t="s">
        <v>368</v>
      </c>
      <c r="AJ4" s="467"/>
      <c r="AK4" s="492">
        <v>45432</v>
      </c>
      <c r="AL4" s="492"/>
      <c r="AM4" s="492"/>
      <c r="AN4" s="493"/>
    </row>
    <row r="5" spans="1:41" s="20" customFormat="1" ht="16.95" customHeight="1" x14ac:dyDescent="0.3">
      <c r="A5" s="460" t="s">
        <v>369</v>
      </c>
      <c r="B5" s="461"/>
      <c r="C5" s="461"/>
      <c r="D5" s="462" t="s">
        <v>145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37" t="s">
        <v>370</v>
      </c>
      <c r="T5" s="38"/>
      <c r="U5" s="38"/>
      <c r="V5" s="37"/>
      <c r="W5" s="38"/>
      <c r="X5" s="38"/>
      <c r="Y5" s="463" t="str">
        <f>'ACTA OBRA No. 16'!$F$104</f>
        <v>Bacheo con suelo cemento,  relacion en peso 10:1</v>
      </c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33"/>
    </row>
    <row r="6" spans="1:41" s="20" customFormat="1" ht="3.6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1"/>
    </row>
    <row r="7" spans="1:41" s="20" customFormat="1" ht="15.6" customHeight="1" x14ac:dyDescent="0.3">
      <c r="A7" s="325" t="s">
        <v>409</v>
      </c>
      <c r="B7" s="326"/>
      <c r="C7" s="326"/>
      <c r="D7" s="326"/>
      <c r="E7" s="326"/>
      <c r="F7" s="326"/>
      <c r="G7" s="326"/>
      <c r="H7" s="328" t="s">
        <v>399</v>
      </c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6" t="s">
        <v>373</v>
      </c>
      <c r="X7" s="326"/>
      <c r="Y7" s="326"/>
      <c r="Z7" s="326"/>
      <c r="AA7" s="326"/>
      <c r="AB7" s="326"/>
      <c r="AC7" s="326"/>
      <c r="AD7" s="327"/>
      <c r="AE7" s="325" t="s">
        <v>402</v>
      </c>
      <c r="AF7" s="326"/>
      <c r="AG7" s="326"/>
      <c r="AH7" s="326"/>
      <c r="AI7" s="327"/>
      <c r="AJ7" s="328" t="s">
        <v>439</v>
      </c>
      <c r="AK7" s="328"/>
      <c r="AL7" s="328"/>
      <c r="AM7" s="328"/>
      <c r="AN7" s="328"/>
    </row>
    <row r="8" spans="1:41" s="20" customFormat="1" ht="24" customHeight="1" x14ac:dyDescent="0.3">
      <c r="A8" s="399">
        <v>45408</v>
      </c>
      <c r="B8" s="400"/>
      <c r="C8" s="400"/>
      <c r="D8" s="400"/>
      <c r="E8" s="400"/>
      <c r="F8" s="400"/>
      <c r="G8" s="400"/>
      <c r="H8" s="439" t="s">
        <v>613</v>
      </c>
      <c r="I8" s="439"/>
      <c r="J8" s="439"/>
      <c r="K8" s="439"/>
      <c r="L8" s="439"/>
      <c r="M8" s="439"/>
      <c r="N8" s="439"/>
      <c r="O8" s="439"/>
      <c r="P8" s="439"/>
      <c r="Q8" s="439"/>
      <c r="R8" s="439"/>
      <c r="S8" s="439"/>
      <c r="T8" s="439"/>
      <c r="U8" s="439"/>
      <c r="V8" s="439"/>
      <c r="W8" s="323">
        <v>5838</v>
      </c>
      <c r="X8" s="323"/>
      <c r="Y8" s="323"/>
      <c r="Z8" s="323"/>
      <c r="AA8" s="323"/>
      <c r="AB8" s="323"/>
      <c r="AC8" s="323"/>
      <c r="AD8" s="441"/>
      <c r="AE8" s="319" t="s">
        <v>378</v>
      </c>
      <c r="AF8" s="320"/>
      <c r="AG8" s="320"/>
      <c r="AH8" s="320"/>
      <c r="AI8" s="321"/>
      <c r="AJ8" s="324">
        <f>40*0.9</f>
        <v>36</v>
      </c>
      <c r="AK8" s="324"/>
      <c r="AL8" s="324"/>
      <c r="AM8" s="324"/>
      <c r="AN8" s="324"/>
    </row>
    <row r="9" spans="1:41" s="20" customFormat="1" ht="24" customHeight="1" x14ac:dyDescent="0.3">
      <c r="A9" s="399">
        <v>45409</v>
      </c>
      <c r="B9" s="400"/>
      <c r="C9" s="400"/>
      <c r="D9" s="400"/>
      <c r="E9" s="400"/>
      <c r="F9" s="400"/>
      <c r="G9" s="400"/>
      <c r="H9" s="439" t="s">
        <v>613</v>
      </c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323">
        <v>6750</v>
      </c>
      <c r="X9" s="323"/>
      <c r="Y9" s="323"/>
      <c r="Z9" s="323"/>
      <c r="AA9" s="323">
        <v>6790</v>
      </c>
      <c r="AB9" s="323"/>
      <c r="AC9" s="323"/>
      <c r="AD9" s="441"/>
      <c r="AE9" s="319" t="s">
        <v>380</v>
      </c>
      <c r="AF9" s="320"/>
      <c r="AG9" s="320"/>
      <c r="AH9" s="320"/>
      <c r="AI9" s="321"/>
      <c r="AJ9" s="324">
        <f>16*0.9</f>
        <v>14.4</v>
      </c>
      <c r="AK9" s="324"/>
      <c r="AL9" s="324"/>
      <c r="AM9" s="324"/>
      <c r="AN9" s="324"/>
    </row>
    <row r="10" spans="1:41" s="20" customFormat="1" ht="24" customHeight="1" x14ac:dyDescent="0.3">
      <c r="A10" s="399">
        <v>45411</v>
      </c>
      <c r="B10" s="400"/>
      <c r="C10" s="400"/>
      <c r="D10" s="400"/>
      <c r="E10" s="400"/>
      <c r="F10" s="400"/>
      <c r="G10" s="400"/>
      <c r="H10" s="439" t="s">
        <v>613</v>
      </c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323">
        <v>6910</v>
      </c>
      <c r="X10" s="323"/>
      <c r="Y10" s="323"/>
      <c r="Z10" s="323"/>
      <c r="AA10" s="323"/>
      <c r="AB10" s="323"/>
      <c r="AC10" s="323"/>
      <c r="AD10" s="441"/>
      <c r="AE10" s="319" t="s">
        <v>380</v>
      </c>
      <c r="AF10" s="320"/>
      <c r="AG10" s="320"/>
      <c r="AH10" s="320"/>
      <c r="AI10" s="321"/>
      <c r="AJ10" s="324">
        <f>8*0.9</f>
        <v>7.2</v>
      </c>
      <c r="AK10" s="324"/>
      <c r="AL10" s="324"/>
      <c r="AM10" s="324"/>
      <c r="AN10" s="324"/>
    </row>
    <row r="11" spans="1:41" s="20" customFormat="1" ht="24" customHeight="1" x14ac:dyDescent="0.3">
      <c r="A11" s="399">
        <v>45418</v>
      </c>
      <c r="B11" s="400"/>
      <c r="C11" s="400"/>
      <c r="D11" s="400"/>
      <c r="E11" s="400"/>
      <c r="F11" s="400"/>
      <c r="G11" s="400"/>
      <c r="H11" s="439" t="s">
        <v>613</v>
      </c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39"/>
      <c r="V11" s="439"/>
      <c r="W11" s="323">
        <v>240</v>
      </c>
      <c r="X11" s="323"/>
      <c r="Y11" s="323"/>
      <c r="Z11" s="323"/>
      <c r="AA11" s="323"/>
      <c r="AB11" s="323"/>
      <c r="AC11" s="323"/>
      <c r="AD11" s="441"/>
      <c r="AE11" s="319" t="s">
        <v>413</v>
      </c>
      <c r="AF11" s="320"/>
      <c r="AG11" s="320"/>
      <c r="AH11" s="320"/>
      <c r="AI11" s="321"/>
      <c r="AJ11" s="324">
        <f>16*0.9</f>
        <v>14.4</v>
      </c>
      <c r="AK11" s="324"/>
      <c r="AL11" s="324"/>
      <c r="AM11" s="324"/>
      <c r="AN11" s="324"/>
      <c r="AO11"/>
    </row>
    <row r="12" spans="1:41" s="20" customFormat="1" ht="24" customHeight="1" x14ac:dyDescent="0.3">
      <c r="A12" s="399">
        <v>45419</v>
      </c>
      <c r="B12" s="400"/>
      <c r="C12" s="400"/>
      <c r="D12" s="400"/>
      <c r="E12" s="400"/>
      <c r="F12" s="400"/>
      <c r="G12" s="400"/>
      <c r="H12" s="439" t="s">
        <v>613</v>
      </c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39"/>
      <c r="V12" s="439"/>
      <c r="W12" s="323" t="s">
        <v>703</v>
      </c>
      <c r="X12" s="323"/>
      <c r="Y12" s="323"/>
      <c r="Z12" s="323"/>
      <c r="AA12" s="323"/>
      <c r="AB12" s="323"/>
      <c r="AC12" s="323"/>
      <c r="AD12" s="441"/>
      <c r="AE12" s="319" t="s">
        <v>413</v>
      </c>
      <c r="AF12" s="320"/>
      <c r="AG12" s="320"/>
      <c r="AH12" s="320"/>
      <c r="AI12" s="321"/>
      <c r="AJ12" s="324">
        <f>8*0.9</f>
        <v>7.2</v>
      </c>
      <c r="AK12" s="324"/>
      <c r="AL12" s="324"/>
      <c r="AM12" s="324"/>
      <c r="AN12" s="324"/>
    </row>
    <row r="13" spans="1:41" s="20" customFormat="1" ht="24" customHeight="1" x14ac:dyDescent="0.3">
      <c r="A13" s="399">
        <v>45421</v>
      </c>
      <c r="B13" s="400"/>
      <c r="C13" s="400"/>
      <c r="D13" s="400"/>
      <c r="E13" s="400"/>
      <c r="F13" s="400"/>
      <c r="G13" s="400"/>
      <c r="H13" s="439" t="s">
        <v>613</v>
      </c>
      <c r="I13" s="439"/>
      <c r="J13" s="439"/>
      <c r="K13" s="439"/>
      <c r="L13" s="439"/>
      <c r="M13" s="439"/>
      <c r="N13" s="439"/>
      <c r="O13" s="439"/>
      <c r="P13" s="439"/>
      <c r="Q13" s="439"/>
      <c r="R13" s="439"/>
      <c r="S13" s="439"/>
      <c r="T13" s="439"/>
      <c r="U13" s="439"/>
      <c r="V13" s="439"/>
      <c r="W13" s="323">
        <v>525</v>
      </c>
      <c r="X13" s="323"/>
      <c r="Y13" s="323"/>
      <c r="Z13" s="323"/>
      <c r="AA13" s="323"/>
      <c r="AB13" s="323"/>
      <c r="AC13" s="323"/>
      <c r="AD13" s="441"/>
      <c r="AE13" s="319" t="s">
        <v>421</v>
      </c>
      <c r="AF13" s="320"/>
      <c r="AG13" s="320"/>
      <c r="AH13" s="320"/>
      <c r="AI13" s="321"/>
      <c r="AJ13" s="324">
        <f>32*0.9</f>
        <v>28.8</v>
      </c>
      <c r="AK13" s="324"/>
      <c r="AL13" s="324"/>
      <c r="AM13" s="324"/>
      <c r="AN13" s="324"/>
    </row>
    <row r="14" spans="1:41" s="20" customFormat="1" ht="25.2" customHeight="1" x14ac:dyDescent="0.3">
      <c r="A14" s="399">
        <v>45424</v>
      </c>
      <c r="B14" s="400"/>
      <c r="C14" s="400"/>
      <c r="D14" s="400"/>
      <c r="E14" s="400"/>
      <c r="F14" s="400"/>
      <c r="G14" s="400"/>
      <c r="H14" s="439" t="s">
        <v>785</v>
      </c>
      <c r="I14" s="439"/>
      <c r="J14" s="439"/>
      <c r="K14" s="439"/>
      <c r="L14" s="439"/>
      <c r="M14" s="439"/>
      <c r="N14" s="439"/>
      <c r="O14" s="439"/>
      <c r="P14" s="439"/>
      <c r="Q14" s="439"/>
      <c r="R14" s="439"/>
      <c r="S14" s="439"/>
      <c r="T14" s="439"/>
      <c r="U14" s="439"/>
      <c r="V14" s="439"/>
      <c r="W14" s="323">
        <v>4530</v>
      </c>
      <c r="X14" s="323"/>
      <c r="Y14" s="323"/>
      <c r="Z14" s="323"/>
      <c r="AA14" s="323"/>
      <c r="AB14" s="323"/>
      <c r="AC14" s="323"/>
      <c r="AD14" s="441"/>
      <c r="AE14" s="319" t="s">
        <v>380</v>
      </c>
      <c r="AF14" s="320"/>
      <c r="AG14" s="320"/>
      <c r="AH14" s="320"/>
      <c r="AI14" s="321"/>
      <c r="AJ14" s="324">
        <v>2.5</v>
      </c>
      <c r="AK14" s="324"/>
      <c r="AL14" s="324"/>
      <c r="AM14" s="324"/>
      <c r="AN14" s="324"/>
    </row>
    <row r="15" spans="1:41" s="20" customFormat="1" ht="12.75" customHeight="1" x14ac:dyDescent="0.3">
      <c r="A15" s="333" t="s">
        <v>353</v>
      </c>
      <c r="B15" s="333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333"/>
      <c r="Y15" s="333"/>
      <c r="Z15" s="333"/>
      <c r="AA15" s="333"/>
      <c r="AB15" s="333"/>
      <c r="AC15" s="333"/>
      <c r="AD15" s="333"/>
      <c r="AE15" s="333"/>
      <c r="AF15" s="333"/>
      <c r="AG15" s="333"/>
      <c r="AH15" s="333"/>
      <c r="AI15" s="333"/>
      <c r="AJ15" s="334">
        <f>SUM(AJ8:AN14)</f>
        <v>110.5</v>
      </c>
      <c r="AK15" s="334"/>
      <c r="AL15" s="334"/>
      <c r="AM15" s="334"/>
      <c r="AN15" s="334"/>
      <c r="AO15" s="24"/>
    </row>
    <row r="16" spans="1:41" s="20" customFormat="1" ht="12.75" customHeight="1" x14ac:dyDescent="0.3">
      <c r="A16" s="332" t="s">
        <v>382</v>
      </c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24"/>
    </row>
    <row r="17" spans="1:44" s="20" customFormat="1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  <c r="AP17"/>
    </row>
    <row r="18" spans="1:44" s="20" customFormat="1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</row>
    <row r="19" spans="1:44" s="20" customFormat="1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</row>
    <row r="20" spans="1:44" s="20" customFormat="1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</row>
    <row r="21" spans="1:44" s="20" customFormat="1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P21"/>
    </row>
    <row r="22" spans="1:44" s="20" customFormat="1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</row>
    <row r="23" spans="1:44" s="20" customFormat="1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</row>
    <row r="24" spans="1:44" s="20" customFormat="1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  <c r="AQ24"/>
    </row>
    <row r="25" spans="1:44" s="20" customFormat="1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  <c r="AP25"/>
      <c r="AR25"/>
    </row>
    <row r="26" spans="1:44" s="20" customFormat="1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</row>
    <row r="27" spans="1:44" s="20" customFormat="1" ht="12.75" customHeight="1" x14ac:dyDescent="0.3">
      <c r="A27" s="335"/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</row>
    <row r="28" spans="1:44" s="20" customFormat="1" ht="12.75" customHeight="1" x14ac:dyDescent="0.3">
      <c r="A28" s="335"/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</row>
    <row r="29" spans="1:44" s="20" customFormat="1" ht="12.75" customHeight="1" x14ac:dyDescent="0.3">
      <c r="A29" s="335"/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</row>
    <row r="30" spans="1:44" s="20" customFormat="1" ht="12.75" customHeight="1" x14ac:dyDescent="0.3">
      <c r="A30" s="335"/>
      <c r="B30" s="335"/>
      <c r="C30" s="335"/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  <c r="V30" s="335"/>
      <c r="W30" s="335"/>
      <c r="X30" s="335"/>
      <c r="Y30" s="335"/>
      <c r="Z30" s="335"/>
      <c r="AA30" s="335"/>
      <c r="AB30" s="335"/>
      <c r="AC30" s="335"/>
      <c r="AD30" s="335"/>
      <c r="AE30" s="335"/>
      <c r="AF30" s="335"/>
      <c r="AG30" s="335"/>
      <c r="AH30" s="335"/>
      <c r="AI30" s="335"/>
      <c r="AJ30" s="335"/>
      <c r="AK30" s="335"/>
      <c r="AL30" s="335"/>
      <c r="AM30" s="335"/>
      <c r="AN30" s="335"/>
    </row>
    <row r="31" spans="1:44" s="20" customFormat="1" ht="12.75" customHeight="1" x14ac:dyDescent="0.3">
      <c r="A31" s="335"/>
      <c r="B31" s="335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335"/>
      <c r="W31" s="335"/>
      <c r="X31" s="335"/>
      <c r="Y31" s="335"/>
      <c r="Z31" s="335"/>
      <c r="AA31" s="335"/>
      <c r="AB31" s="335"/>
      <c r="AC31" s="335"/>
      <c r="AD31" s="335"/>
      <c r="AE31" s="335"/>
      <c r="AF31" s="335"/>
      <c r="AG31" s="335"/>
      <c r="AH31" s="335"/>
      <c r="AI31" s="335"/>
      <c r="AJ31" s="335"/>
      <c r="AK31" s="335"/>
      <c r="AL31" s="335"/>
      <c r="AM31" s="335"/>
      <c r="AN31" s="335"/>
    </row>
    <row r="32" spans="1:44" s="20" customFormat="1" ht="12.75" customHeight="1" x14ac:dyDescent="0.3">
      <c r="A32" s="336" t="s">
        <v>902</v>
      </c>
      <c r="B32" s="337"/>
      <c r="C32" s="337"/>
      <c r="D32" s="337"/>
      <c r="E32" s="337"/>
      <c r="F32" s="337"/>
      <c r="G32" s="337"/>
      <c r="H32" s="337"/>
      <c r="I32" s="337"/>
      <c r="J32" s="337"/>
      <c r="K32" s="337"/>
      <c r="L32" s="337"/>
      <c r="M32" s="337"/>
      <c r="N32" s="337"/>
      <c r="O32" s="337"/>
      <c r="P32" s="337"/>
      <c r="Q32" s="337"/>
      <c r="R32" s="337"/>
      <c r="S32" s="337"/>
      <c r="T32" s="337"/>
      <c r="U32" s="336" t="s">
        <v>903</v>
      </c>
      <c r="V32" s="337"/>
      <c r="W32" s="337"/>
      <c r="X32" s="337"/>
      <c r="Y32" s="337"/>
      <c r="Z32" s="337"/>
      <c r="AA32" s="337"/>
      <c r="AB32" s="337"/>
      <c r="AC32" s="337"/>
      <c r="AD32" s="337"/>
      <c r="AE32" s="337"/>
      <c r="AF32" s="337"/>
      <c r="AG32" s="337"/>
      <c r="AH32" s="337"/>
      <c r="AI32" s="337"/>
      <c r="AJ32" s="337"/>
      <c r="AK32" s="337"/>
      <c r="AL32" s="337"/>
      <c r="AM32" s="337"/>
      <c r="AN32" s="337"/>
    </row>
    <row r="33" spans="1:40" s="20" customFormat="1" ht="12.75" customHeight="1" x14ac:dyDescent="0.3">
      <c r="A33" s="329"/>
      <c r="B33" s="330"/>
      <c r="C33" s="330"/>
      <c r="D33" s="331"/>
      <c r="E33" s="332" t="s">
        <v>383</v>
      </c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R33" s="332"/>
      <c r="S33" s="332"/>
      <c r="T33" s="332"/>
      <c r="U33" s="332"/>
      <c r="V33" s="332"/>
      <c r="W33" s="332" t="s">
        <v>384</v>
      </c>
      <c r="X33" s="332"/>
      <c r="Y33" s="332"/>
      <c r="Z33" s="332"/>
      <c r="AA33" s="332"/>
      <c r="AB33" s="332"/>
      <c r="AC33" s="332"/>
      <c r="AD33" s="332"/>
      <c r="AE33" s="332"/>
      <c r="AF33" s="332"/>
      <c r="AG33" s="332"/>
      <c r="AH33" s="332"/>
      <c r="AI33" s="332"/>
      <c r="AJ33" s="332"/>
      <c r="AK33" s="332"/>
      <c r="AL33" s="332"/>
      <c r="AM33" s="332"/>
      <c r="AN33" s="332"/>
    </row>
    <row r="34" spans="1:40" s="20" customFormat="1" ht="12.75" customHeight="1" x14ac:dyDescent="0.3">
      <c r="A34" s="343"/>
      <c r="B34" s="343"/>
      <c r="C34" s="343"/>
      <c r="D34" s="343"/>
      <c r="E34" s="344" t="s">
        <v>385</v>
      </c>
      <c r="F34" s="344"/>
      <c r="G34" s="344"/>
      <c r="H34" s="344"/>
      <c r="I34" s="344"/>
      <c r="J34" s="344"/>
      <c r="K34" s="344"/>
      <c r="L34" s="344"/>
      <c r="M34" s="344"/>
      <c r="N34" s="344" t="s">
        <v>386</v>
      </c>
      <c r="O34" s="344"/>
      <c r="P34" s="344"/>
      <c r="Q34" s="344"/>
      <c r="R34" s="344"/>
      <c r="S34" s="344"/>
      <c r="T34" s="344"/>
      <c r="U34" s="344"/>
      <c r="V34" s="344"/>
      <c r="W34" s="344" t="s">
        <v>386</v>
      </c>
      <c r="X34" s="344"/>
      <c r="Y34" s="344"/>
      <c r="Z34" s="344"/>
      <c r="AA34" s="344"/>
      <c r="AB34" s="344"/>
      <c r="AC34" s="344"/>
      <c r="AD34" s="344"/>
      <c r="AE34" s="344"/>
      <c r="AF34" s="344" t="s">
        <v>387</v>
      </c>
      <c r="AG34" s="344"/>
      <c r="AH34" s="344"/>
      <c r="AI34" s="344"/>
      <c r="AJ34" s="344"/>
      <c r="AK34" s="344"/>
      <c r="AL34" s="344"/>
      <c r="AM34" s="344"/>
      <c r="AN34" s="344"/>
    </row>
    <row r="35" spans="1:40" s="20" customFormat="1" ht="12.75" customHeight="1" x14ac:dyDescent="0.3">
      <c r="A35" s="338" t="s">
        <v>388</v>
      </c>
      <c r="B35" s="338"/>
      <c r="C35" s="338"/>
      <c r="D35" s="338"/>
      <c r="E35" s="339" t="s">
        <v>389</v>
      </c>
      <c r="F35" s="339"/>
      <c r="G35" s="339"/>
      <c r="H35" s="339"/>
      <c r="I35" s="339"/>
      <c r="J35" s="339"/>
      <c r="K35" s="339"/>
      <c r="L35" s="339"/>
      <c r="M35" s="339"/>
      <c r="N35" s="340" t="s">
        <v>390</v>
      </c>
      <c r="O35" s="341"/>
      <c r="P35" s="341"/>
      <c r="Q35" s="341"/>
      <c r="R35" s="341"/>
      <c r="S35" s="341"/>
      <c r="T35" s="341"/>
      <c r="U35" s="341"/>
      <c r="V35" s="342"/>
      <c r="W35" s="339" t="s">
        <v>867</v>
      </c>
      <c r="X35" s="339"/>
      <c r="Y35" s="339"/>
      <c r="Z35" s="339"/>
      <c r="AA35" s="339"/>
      <c r="AB35" s="339"/>
      <c r="AC35" s="339"/>
      <c r="AD35" s="339"/>
      <c r="AE35" s="339"/>
      <c r="AF35" s="340" t="s">
        <v>391</v>
      </c>
      <c r="AG35" s="341"/>
      <c r="AH35" s="341"/>
      <c r="AI35" s="341"/>
      <c r="AJ35" s="341"/>
      <c r="AK35" s="341"/>
      <c r="AL35" s="341"/>
      <c r="AM35" s="341"/>
      <c r="AN35" s="342"/>
    </row>
    <row r="36" spans="1:40" s="20" customFormat="1" ht="12.75" customHeight="1" x14ac:dyDescent="0.3">
      <c r="A36" s="338" t="s">
        <v>392</v>
      </c>
      <c r="B36" s="338"/>
      <c r="C36" s="338"/>
      <c r="D36" s="338"/>
      <c r="E36" s="339" t="s">
        <v>393</v>
      </c>
      <c r="F36" s="339"/>
      <c r="G36" s="339"/>
      <c r="H36" s="339"/>
      <c r="I36" s="339"/>
      <c r="J36" s="339"/>
      <c r="K36" s="339"/>
      <c r="L36" s="339"/>
      <c r="M36" s="339"/>
      <c r="N36" s="340" t="s">
        <v>394</v>
      </c>
      <c r="O36" s="341"/>
      <c r="P36" s="341"/>
      <c r="Q36" s="341"/>
      <c r="R36" s="341"/>
      <c r="S36" s="341"/>
      <c r="T36" s="341"/>
      <c r="U36" s="341"/>
      <c r="V36" s="342"/>
      <c r="W36" s="339" t="s">
        <v>395</v>
      </c>
      <c r="X36" s="339"/>
      <c r="Y36" s="339"/>
      <c r="Z36" s="339"/>
      <c r="AA36" s="339"/>
      <c r="AB36" s="339"/>
      <c r="AC36" s="339"/>
      <c r="AD36" s="339"/>
      <c r="AE36" s="339"/>
      <c r="AF36" s="339" t="s">
        <v>396</v>
      </c>
      <c r="AG36" s="339"/>
      <c r="AH36" s="339"/>
      <c r="AI36" s="339"/>
      <c r="AJ36" s="339"/>
      <c r="AK36" s="339"/>
      <c r="AL36" s="339"/>
      <c r="AM36" s="339"/>
      <c r="AN36" s="339"/>
    </row>
    <row r="37" spans="1:40" s="20" customFormat="1" ht="17.399999999999999" customHeight="1" x14ac:dyDescent="0.3">
      <c r="A37" s="345" t="s">
        <v>397</v>
      </c>
      <c r="B37" s="346"/>
      <c r="C37" s="346"/>
      <c r="D37" s="347"/>
      <c r="E37" s="354"/>
      <c r="F37" s="355"/>
      <c r="G37" s="355"/>
      <c r="H37" s="355"/>
      <c r="I37" s="355"/>
      <c r="J37" s="355"/>
      <c r="K37" s="355"/>
      <c r="L37" s="355"/>
      <c r="M37" s="356"/>
      <c r="N37" s="354"/>
      <c r="O37" s="355"/>
      <c r="P37" s="355"/>
      <c r="Q37" s="355"/>
      <c r="R37" s="355"/>
      <c r="S37" s="355"/>
      <c r="T37" s="355"/>
      <c r="U37" s="355"/>
      <c r="V37" s="356"/>
      <c r="W37" s="354"/>
      <c r="X37" s="355"/>
      <c r="Y37" s="355"/>
      <c r="Z37" s="355"/>
      <c r="AA37" s="355"/>
      <c r="AB37" s="355"/>
      <c r="AC37" s="355"/>
      <c r="AD37" s="355"/>
      <c r="AE37" s="356"/>
      <c r="AF37" s="354"/>
      <c r="AG37" s="355"/>
      <c r="AH37" s="355"/>
      <c r="AI37" s="355"/>
      <c r="AJ37" s="355"/>
      <c r="AK37" s="355"/>
      <c r="AL37" s="355"/>
      <c r="AM37" s="355"/>
      <c r="AN37" s="356"/>
    </row>
    <row r="38" spans="1:40" s="20" customFormat="1" ht="12.75" customHeight="1" x14ac:dyDescent="0.3">
      <c r="A38" s="348"/>
      <c r="B38" s="349"/>
      <c r="C38" s="349"/>
      <c r="D38" s="350"/>
      <c r="E38" s="357"/>
      <c r="F38" s="358"/>
      <c r="G38" s="358"/>
      <c r="H38" s="358"/>
      <c r="I38" s="358"/>
      <c r="J38" s="358"/>
      <c r="K38" s="358"/>
      <c r="L38" s="358"/>
      <c r="M38" s="359"/>
      <c r="N38" s="357"/>
      <c r="O38" s="358"/>
      <c r="P38" s="358"/>
      <c r="Q38" s="358"/>
      <c r="R38" s="358"/>
      <c r="S38" s="358"/>
      <c r="T38" s="358"/>
      <c r="U38" s="358"/>
      <c r="V38" s="359"/>
      <c r="W38" s="357"/>
      <c r="X38" s="358"/>
      <c r="Y38" s="358"/>
      <c r="Z38" s="358"/>
      <c r="AA38" s="358"/>
      <c r="AB38" s="358"/>
      <c r="AC38" s="358"/>
      <c r="AD38" s="358"/>
      <c r="AE38" s="359"/>
      <c r="AF38" s="357"/>
      <c r="AG38" s="358"/>
      <c r="AH38" s="358"/>
      <c r="AI38" s="358"/>
      <c r="AJ38" s="358"/>
      <c r="AK38" s="358"/>
      <c r="AL38" s="358"/>
      <c r="AM38" s="358"/>
      <c r="AN38" s="359"/>
    </row>
    <row r="39" spans="1:40" s="20" customFormat="1" ht="12.75" customHeight="1" x14ac:dyDescent="0.3">
      <c r="A39" s="351"/>
      <c r="B39" s="352"/>
      <c r="C39" s="352"/>
      <c r="D39" s="353"/>
      <c r="E39" s="360"/>
      <c r="F39" s="361"/>
      <c r="G39" s="361"/>
      <c r="H39" s="361"/>
      <c r="I39" s="361"/>
      <c r="J39" s="361"/>
      <c r="K39" s="361"/>
      <c r="L39" s="361"/>
      <c r="M39" s="362"/>
      <c r="N39" s="360"/>
      <c r="O39" s="361"/>
      <c r="P39" s="361"/>
      <c r="Q39" s="361"/>
      <c r="R39" s="361"/>
      <c r="S39" s="361"/>
      <c r="T39" s="361"/>
      <c r="U39" s="361"/>
      <c r="V39" s="362"/>
      <c r="W39" s="360"/>
      <c r="X39" s="361"/>
      <c r="Y39" s="361"/>
      <c r="Z39" s="361"/>
      <c r="AA39" s="361"/>
      <c r="AB39" s="361"/>
      <c r="AC39" s="361"/>
      <c r="AD39" s="361"/>
      <c r="AE39" s="362"/>
      <c r="AF39" s="360"/>
      <c r="AG39" s="361"/>
      <c r="AH39" s="361"/>
      <c r="AI39" s="361"/>
      <c r="AJ39" s="361"/>
      <c r="AK39" s="361"/>
      <c r="AL39" s="361"/>
      <c r="AM39" s="361"/>
      <c r="AN39" s="362"/>
    </row>
  </sheetData>
  <mergeCells count="89">
    <mergeCell ref="A14:G14"/>
    <mergeCell ref="H14:V14"/>
    <mergeCell ref="W14:AD14"/>
    <mergeCell ref="AE14:AI14"/>
    <mergeCell ref="AJ14:AN14"/>
    <mergeCell ref="AJ10:AN10"/>
    <mergeCell ref="A9:G9"/>
    <mergeCell ref="H9:V9"/>
    <mergeCell ref="W9:AD9"/>
    <mergeCell ref="AE9:AI9"/>
    <mergeCell ref="AJ9:AN9"/>
    <mergeCell ref="A13:G13"/>
    <mergeCell ref="H13:V13"/>
    <mergeCell ref="W13:AD13"/>
    <mergeCell ref="AE13:AI13"/>
    <mergeCell ref="AJ13:AN13"/>
    <mergeCell ref="A12:G12"/>
    <mergeCell ref="H12:V12"/>
    <mergeCell ref="W12:AD12"/>
    <mergeCell ref="AE12:AI12"/>
    <mergeCell ref="AJ12:AN12"/>
    <mergeCell ref="AJ7:AN7"/>
    <mergeCell ref="AG4:AH4"/>
    <mergeCell ref="AI4:AJ4"/>
    <mergeCell ref="AK4:AN4"/>
    <mergeCell ref="A1:H2"/>
    <mergeCell ref="I1:AD2"/>
    <mergeCell ref="AE1:AN2"/>
    <mergeCell ref="A3:C3"/>
    <mergeCell ref="D3:AF3"/>
    <mergeCell ref="AG3:AI3"/>
    <mergeCell ref="AJ3:AM3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7:G7"/>
    <mergeCell ref="H7:V7"/>
    <mergeCell ref="W7:AD7"/>
    <mergeCell ref="AE7:AI7"/>
    <mergeCell ref="A11:G11"/>
    <mergeCell ref="H11:V11"/>
    <mergeCell ref="W11:AD11"/>
    <mergeCell ref="AE11:AI11"/>
    <mergeCell ref="A10:G10"/>
    <mergeCell ref="H10:V10"/>
    <mergeCell ref="W10:AD10"/>
    <mergeCell ref="AE10:AI10"/>
    <mergeCell ref="AJ11:AN11"/>
    <mergeCell ref="A33:D33"/>
    <mergeCell ref="E33:V33"/>
    <mergeCell ref="W33:AN33"/>
    <mergeCell ref="AJ8:AN8"/>
    <mergeCell ref="AE8:AI8"/>
    <mergeCell ref="W8:AD8"/>
    <mergeCell ref="H8:V8"/>
    <mergeCell ref="A8:G8"/>
    <mergeCell ref="A32:T32"/>
    <mergeCell ref="U32:AN32"/>
    <mergeCell ref="A15:AI15"/>
    <mergeCell ref="AJ15:AN15"/>
    <mergeCell ref="A16:AN16"/>
    <mergeCell ref="A17:T31"/>
    <mergeCell ref="U17:AN31"/>
    <mergeCell ref="A35:D35"/>
    <mergeCell ref="E35:M35"/>
    <mergeCell ref="N35:V35"/>
    <mergeCell ref="W35:AE35"/>
    <mergeCell ref="AF35:AN35"/>
    <mergeCell ref="A34:D34"/>
    <mergeCell ref="E34:M34"/>
    <mergeCell ref="N34:V34"/>
    <mergeCell ref="W34:AE34"/>
    <mergeCell ref="AF34:AN34"/>
    <mergeCell ref="A37:D39"/>
    <mergeCell ref="E37:M39"/>
    <mergeCell ref="N37:V39"/>
    <mergeCell ref="W37:AE39"/>
    <mergeCell ref="AF37:AN39"/>
    <mergeCell ref="A36:D36"/>
    <mergeCell ref="E36:M36"/>
    <mergeCell ref="N36:V36"/>
    <mergeCell ref="W36:AE36"/>
    <mergeCell ref="AF36:AN36"/>
  </mergeCells>
  <printOptions horizontalCentered="1"/>
  <pageMargins left="0.70866141732283472" right="0.70866141732283472" top="0.74803149606299213" bottom="0.74803149606299213" header="0.31496062992125984" footer="0.31496062992125984"/>
  <pageSetup scale="85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3A3E-31B8-4239-894F-04D8EB305950}">
  <sheetPr codeName="Hoja32">
    <tabColor theme="0"/>
    <pageSetUpPr fitToPage="1"/>
  </sheetPr>
  <dimension ref="A1:AQ44"/>
  <sheetViews>
    <sheetView tabSelected="1" view="pageBreakPreview" topLeftCell="A22" zoomScaleNormal="100" zoomScaleSheetLayoutView="100" workbookViewId="0">
      <selection activeCell="AR29" sqref="AR29"/>
    </sheetView>
  </sheetViews>
  <sheetFormatPr baseColWidth="10" defaultColWidth="11.44140625" defaultRowHeight="14.4" x14ac:dyDescent="0.3"/>
  <cols>
    <col min="1" max="12" width="2.6640625" style="20" customWidth="1"/>
    <col min="13" max="13" width="3" style="20" customWidth="1"/>
    <col min="14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30" width="2.88671875" style="20" customWidth="1"/>
    <col min="31" max="33" width="2.33203125" style="20" customWidth="1"/>
    <col min="34" max="36" width="2.88671875" style="20" customWidth="1"/>
    <col min="37" max="37" width="3" style="20" customWidth="1"/>
    <col min="38" max="41" width="2.6640625" style="20" customWidth="1"/>
    <col min="42" max="43" width="2.109375" style="20" customWidth="1"/>
  </cols>
  <sheetData>
    <row r="1" spans="1:43" s="20" customFormat="1" ht="32.25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3" s="20" customFormat="1" ht="20.25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3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3" s="20" customFormat="1" ht="15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>
        <v>15</v>
      </c>
      <c r="Z4" s="468"/>
      <c r="AA4" s="44"/>
      <c r="AB4" s="467" t="s">
        <v>366</v>
      </c>
      <c r="AC4" s="467"/>
      <c r="AD4" s="469" t="s">
        <v>178</v>
      </c>
      <c r="AE4" s="469"/>
      <c r="AF4" s="469"/>
      <c r="AG4" s="34" t="s">
        <v>367</v>
      </c>
      <c r="AH4" s="35"/>
      <c r="AI4" s="36"/>
      <c r="AJ4" s="491" t="s">
        <v>49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3" s="20" customFormat="1" ht="23.4" customHeight="1" x14ac:dyDescent="0.3">
      <c r="A5" s="460" t="s">
        <v>369</v>
      </c>
      <c r="B5" s="461"/>
      <c r="C5" s="461"/>
      <c r="D5" s="462" t="s">
        <v>176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">
        <v>179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</row>
    <row r="6" spans="1:43" s="20" customFormat="1" ht="5.4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3" s="20" customFormat="1" ht="33" customHeight="1" x14ac:dyDescent="0.3">
      <c r="A7" s="328" t="s">
        <v>409</v>
      </c>
      <c r="B7" s="328"/>
      <c r="C7" s="328"/>
      <c r="D7" s="328"/>
      <c r="E7" s="328"/>
      <c r="F7" s="325" t="s">
        <v>399</v>
      </c>
      <c r="G7" s="326"/>
      <c r="H7" s="326"/>
      <c r="I7" s="326"/>
      <c r="J7" s="326"/>
      <c r="K7" s="326"/>
      <c r="L7" s="326"/>
      <c r="M7" s="326"/>
      <c r="N7" s="326"/>
      <c r="O7" s="326"/>
      <c r="P7" s="327"/>
      <c r="Q7" s="328" t="s">
        <v>373</v>
      </c>
      <c r="R7" s="328"/>
      <c r="S7" s="328"/>
      <c r="T7" s="328"/>
      <c r="U7" s="328"/>
      <c r="V7" s="328"/>
      <c r="W7" s="328" t="s">
        <v>402</v>
      </c>
      <c r="X7" s="328"/>
      <c r="Y7" s="328"/>
      <c r="Z7" s="328"/>
      <c r="AA7" s="328" t="s">
        <v>457</v>
      </c>
      <c r="AB7" s="328"/>
      <c r="AC7" s="328"/>
      <c r="AD7" s="328"/>
      <c r="AE7" s="328" t="s">
        <v>414</v>
      </c>
      <c r="AF7" s="328"/>
      <c r="AG7" s="328"/>
      <c r="AH7" s="328"/>
      <c r="AI7" s="328" t="s">
        <v>448</v>
      </c>
      <c r="AJ7" s="328"/>
      <c r="AK7" s="328"/>
      <c r="AL7" s="328"/>
      <c r="AM7" s="325" t="s">
        <v>458</v>
      </c>
      <c r="AN7" s="326"/>
      <c r="AO7" s="326"/>
      <c r="AP7" s="326"/>
      <c r="AQ7" s="327"/>
    </row>
    <row r="8" spans="1:43" s="20" customFormat="1" ht="25.2" customHeight="1" x14ac:dyDescent="0.3">
      <c r="A8" s="458">
        <v>45408</v>
      </c>
      <c r="B8" s="458"/>
      <c r="C8" s="458"/>
      <c r="D8" s="458"/>
      <c r="E8" s="458"/>
      <c r="F8" s="402" t="s">
        <v>704</v>
      </c>
      <c r="G8" s="403"/>
      <c r="H8" s="403"/>
      <c r="I8" s="403"/>
      <c r="J8" s="403"/>
      <c r="K8" s="403"/>
      <c r="L8" s="403"/>
      <c r="M8" s="403"/>
      <c r="N8" s="403"/>
      <c r="O8" s="403"/>
      <c r="P8" s="404"/>
      <c r="Q8" s="446">
        <v>24150</v>
      </c>
      <c r="R8" s="446"/>
      <c r="S8" s="446"/>
      <c r="T8" s="446"/>
      <c r="U8" s="446"/>
      <c r="V8" s="446"/>
      <c r="W8" s="445" t="s">
        <v>398</v>
      </c>
      <c r="X8" s="445"/>
      <c r="Y8" s="445"/>
      <c r="Z8" s="445"/>
      <c r="AA8" s="454">
        <v>12.9</v>
      </c>
      <c r="AB8" s="454"/>
      <c r="AC8" s="454"/>
      <c r="AD8" s="454"/>
      <c r="AE8" s="454">
        <v>2.1</v>
      </c>
      <c r="AF8" s="454"/>
      <c r="AG8" s="454"/>
      <c r="AH8" s="454"/>
      <c r="AI8" s="445">
        <v>0.15</v>
      </c>
      <c r="AJ8" s="445"/>
      <c r="AK8" s="445"/>
      <c r="AL8" s="445"/>
      <c r="AM8" s="455">
        <f t="shared" ref="AM8:AM15" si="0">ROUND(+AA8*AE8*AI8,2)</f>
        <v>4.0599999999999996</v>
      </c>
      <c r="AN8" s="456"/>
      <c r="AO8" s="456"/>
      <c r="AP8" s="456"/>
      <c r="AQ8" s="457"/>
    </row>
    <row r="9" spans="1:43" s="20" customFormat="1" ht="34.950000000000003" customHeight="1" x14ac:dyDescent="0.3">
      <c r="A9" s="458">
        <v>45414</v>
      </c>
      <c r="B9" s="458"/>
      <c r="C9" s="458"/>
      <c r="D9" s="458"/>
      <c r="E9" s="458"/>
      <c r="F9" s="402" t="s">
        <v>705</v>
      </c>
      <c r="G9" s="403"/>
      <c r="H9" s="403"/>
      <c r="I9" s="403"/>
      <c r="J9" s="403"/>
      <c r="K9" s="403"/>
      <c r="L9" s="403"/>
      <c r="M9" s="403"/>
      <c r="N9" s="403"/>
      <c r="O9" s="403"/>
      <c r="P9" s="404"/>
      <c r="Q9" s="446">
        <v>24150</v>
      </c>
      <c r="R9" s="446"/>
      <c r="S9" s="446"/>
      <c r="T9" s="446"/>
      <c r="U9" s="446"/>
      <c r="V9" s="446"/>
      <c r="W9" s="445" t="s">
        <v>398</v>
      </c>
      <c r="X9" s="445"/>
      <c r="Y9" s="445"/>
      <c r="Z9" s="445"/>
      <c r="AA9" s="454">
        <v>7.3</v>
      </c>
      <c r="AB9" s="454"/>
      <c r="AC9" s="454"/>
      <c r="AD9" s="454"/>
      <c r="AE9" s="454">
        <v>2.1</v>
      </c>
      <c r="AF9" s="454"/>
      <c r="AG9" s="454"/>
      <c r="AH9" s="454"/>
      <c r="AI9" s="445">
        <v>0.15</v>
      </c>
      <c r="AJ9" s="445"/>
      <c r="AK9" s="445"/>
      <c r="AL9" s="445"/>
      <c r="AM9" s="455">
        <f t="shared" si="0"/>
        <v>2.2999999999999998</v>
      </c>
      <c r="AN9" s="456"/>
      <c r="AO9" s="456"/>
      <c r="AP9" s="456"/>
      <c r="AQ9" s="457"/>
    </row>
    <row r="10" spans="1:43" s="20" customFormat="1" ht="25.2" customHeight="1" x14ac:dyDescent="0.3">
      <c r="A10" s="442">
        <v>45420</v>
      </c>
      <c r="B10" s="443"/>
      <c r="C10" s="443"/>
      <c r="D10" s="443"/>
      <c r="E10" s="444"/>
      <c r="F10" s="402" t="s">
        <v>786</v>
      </c>
      <c r="G10" s="403"/>
      <c r="H10" s="403"/>
      <c r="I10" s="403"/>
      <c r="J10" s="403"/>
      <c r="K10" s="403"/>
      <c r="L10" s="403"/>
      <c r="M10" s="403"/>
      <c r="N10" s="403"/>
      <c r="O10" s="403"/>
      <c r="P10" s="404"/>
      <c r="Q10" s="446">
        <v>21720</v>
      </c>
      <c r="R10" s="446"/>
      <c r="S10" s="446"/>
      <c r="T10" s="446"/>
      <c r="U10" s="446"/>
      <c r="V10" s="446"/>
      <c r="W10" s="445" t="s">
        <v>379</v>
      </c>
      <c r="X10" s="445"/>
      <c r="Y10" s="445"/>
      <c r="Z10" s="445"/>
      <c r="AA10" s="454">
        <v>2.7</v>
      </c>
      <c r="AB10" s="454"/>
      <c r="AC10" s="454"/>
      <c r="AD10" s="454"/>
      <c r="AE10" s="454">
        <v>2.1</v>
      </c>
      <c r="AF10" s="454"/>
      <c r="AG10" s="454"/>
      <c r="AH10" s="454"/>
      <c r="AI10" s="445">
        <v>0.15</v>
      </c>
      <c r="AJ10" s="445"/>
      <c r="AK10" s="445"/>
      <c r="AL10" s="445"/>
      <c r="AM10" s="455">
        <f t="shared" si="0"/>
        <v>0.85</v>
      </c>
      <c r="AN10" s="456"/>
      <c r="AO10" s="456"/>
      <c r="AP10" s="456"/>
      <c r="AQ10" s="457"/>
    </row>
    <row r="11" spans="1:43" s="20" customFormat="1" ht="25.2" customHeight="1" x14ac:dyDescent="0.3">
      <c r="A11" s="442">
        <v>45420</v>
      </c>
      <c r="B11" s="443"/>
      <c r="C11" s="443"/>
      <c r="D11" s="443"/>
      <c r="E11" s="444"/>
      <c r="F11" s="402" t="s">
        <v>787</v>
      </c>
      <c r="G11" s="403"/>
      <c r="H11" s="403"/>
      <c r="I11" s="403"/>
      <c r="J11" s="403"/>
      <c r="K11" s="403"/>
      <c r="L11" s="403"/>
      <c r="M11" s="403"/>
      <c r="N11" s="403"/>
      <c r="O11" s="403"/>
      <c r="P11" s="404"/>
      <c r="Q11" s="446">
        <v>21720</v>
      </c>
      <c r="R11" s="446"/>
      <c r="S11" s="446"/>
      <c r="T11" s="446"/>
      <c r="U11" s="446"/>
      <c r="V11" s="446"/>
      <c r="W11" s="445" t="s">
        <v>379</v>
      </c>
      <c r="X11" s="445"/>
      <c r="Y11" s="445"/>
      <c r="Z11" s="445"/>
      <c r="AA11" s="454">
        <v>1.8</v>
      </c>
      <c r="AB11" s="454"/>
      <c r="AC11" s="454"/>
      <c r="AD11" s="454"/>
      <c r="AE11" s="454">
        <v>2.1</v>
      </c>
      <c r="AF11" s="454"/>
      <c r="AG11" s="454"/>
      <c r="AH11" s="454"/>
      <c r="AI11" s="445">
        <v>0.15</v>
      </c>
      <c r="AJ11" s="445"/>
      <c r="AK11" s="445"/>
      <c r="AL11" s="445"/>
      <c r="AM11" s="455">
        <f t="shared" si="0"/>
        <v>0.56999999999999995</v>
      </c>
      <c r="AN11" s="456"/>
      <c r="AO11" s="456"/>
      <c r="AP11" s="456"/>
      <c r="AQ11" s="457"/>
    </row>
    <row r="12" spans="1:43" s="20" customFormat="1" ht="25.2" customHeight="1" x14ac:dyDescent="0.3">
      <c r="A12" s="442">
        <v>45420</v>
      </c>
      <c r="B12" s="443"/>
      <c r="C12" s="443"/>
      <c r="D12" s="443"/>
      <c r="E12" s="444"/>
      <c r="F12" s="402" t="s">
        <v>788</v>
      </c>
      <c r="G12" s="403"/>
      <c r="H12" s="403"/>
      <c r="I12" s="403"/>
      <c r="J12" s="403"/>
      <c r="K12" s="403"/>
      <c r="L12" s="403"/>
      <c r="M12" s="403"/>
      <c r="N12" s="403"/>
      <c r="O12" s="403"/>
      <c r="P12" s="404"/>
      <c r="Q12" s="446">
        <v>21720</v>
      </c>
      <c r="R12" s="446"/>
      <c r="S12" s="446"/>
      <c r="T12" s="446"/>
      <c r="U12" s="446"/>
      <c r="V12" s="446"/>
      <c r="W12" s="445" t="s">
        <v>379</v>
      </c>
      <c r="X12" s="445"/>
      <c r="Y12" s="445"/>
      <c r="Z12" s="445"/>
      <c r="AA12" s="454">
        <v>1.3</v>
      </c>
      <c r="AB12" s="454"/>
      <c r="AC12" s="454"/>
      <c r="AD12" s="454"/>
      <c r="AE12" s="454">
        <v>2.1</v>
      </c>
      <c r="AF12" s="454"/>
      <c r="AG12" s="454"/>
      <c r="AH12" s="454"/>
      <c r="AI12" s="445">
        <v>0.15</v>
      </c>
      <c r="AJ12" s="445"/>
      <c r="AK12" s="445"/>
      <c r="AL12" s="445"/>
      <c r="AM12" s="455">
        <f t="shared" si="0"/>
        <v>0.41</v>
      </c>
      <c r="AN12" s="456"/>
      <c r="AO12" s="456"/>
      <c r="AP12" s="456"/>
      <c r="AQ12" s="457"/>
    </row>
    <row r="13" spans="1:43" s="20" customFormat="1" ht="25.2" customHeight="1" x14ac:dyDescent="0.3">
      <c r="A13" s="442">
        <v>45420</v>
      </c>
      <c r="B13" s="443"/>
      <c r="C13" s="443"/>
      <c r="D13" s="443"/>
      <c r="E13" s="444"/>
      <c r="F13" s="402" t="s">
        <v>789</v>
      </c>
      <c r="G13" s="403"/>
      <c r="H13" s="403"/>
      <c r="I13" s="403"/>
      <c r="J13" s="403"/>
      <c r="K13" s="403"/>
      <c r="L13" s="403"/>
      <c r="M13" s="403"/>
      <c r="N13" s="403"/>
      <c r="O13" s="403"/>
      <c r="P13" s="404"/>
      <c r="Q13" s="446">
        <v>21720</v>
      </c>
      <c r="R13" s="446"/>
      <c r="S13" s="446"/>
      <c r="T13" s="446"/>
      <c r="U13" s="446"/>
      <c r="V13" s="446"/>
      <c r="W13" s="445" t="s">
        <v>379</v>
      </c>
      <c r="X13" s="445"/>
      <c r="Y13" s="445"/>
      <c r="Z13" s="445"/>
      <c r="AA13" s="454">
        <v>1.8</v>
      </c>
      <c r="AB13" s="454"/>
      <c r="AC13" s="454"/>
      <c r="AD13" s="454"/>
      <c r="AE13" s="454">
        <v>2.1</v>
      </c>
      <c r="AF13" s="454"/>
      <c r="AG13" s="454"/>
      <c r="AH13" s="454"/>
      <c r="AI13" s="445">
        <v>0.15</v>
      </c>
      <c r="AJ13" s="445"/>
      <c r="AK13" s="445"/>
      <c r="AL13" s="445"/>
      <c r="AM13" s="455">
        <f t="shared" si="0"/>
        <v>0.56999999999999995</v>
      </c>
      <c r="AN13" s="456"/>
      <c r="AO13" s="456"/>
      <c r="AP13" s="456"/>
      <c r="AQ13" s="457"/>
    </row>
    <row r="14" spans="1:43" s="20" customFormat="1" ht="25.2" customHeight="1" x14ac:dyDescent="0.3">
      <c r="A14" s="442">
        <v>45420</v>
      </c>
      <c r="B14" s="443"/>
      <c r="C14" s="443"/>
      <c r="D14" s="443"/>
      <c r="E14" s="444"/>
      <c r="F14" s="402" t="s">
        <v>790</v>
      </c>
      <c r="G14" s="403"/>
      <c r="H14" s="403"/>
      <c r="I14" s="403"/>
      <c r="J14" s="403"/>
      <c r="K14" s="403"/>
      <c r="L14" s="403"/>
      <c r="M14" s="403"/>
      <c r="N14" s="403"/>
      <c r="O14" s="403"/>
      <c r="P14" s="404"/>
      <c r="Q14" s="446">
        <v>21720</v>
      </c>
      <c r="R14" s="446"/>
      <c r="S14" s="446"/>
      <c r="T14" s="446"/>
      <c r="U14" s="446"/>
      <c r="V14" s="446"/>
      <c r="W14" s="445" t="s">
        <v>379</v>
      </c>
      <c r="X14" s="445"/>
      <c r="Y14" s="445"/>
      <c r="Z14" s="445"/>
      <c r="AA14" s="454">
        <v>1.8</v>
      </c>
      <c r="AB14" s="454"/>
      <c r="AC14" s="454"/>
      <c r="AD14" s="454"/>
      <c r="AE14" s="454">
        <v>2.1</v>
      </c>
      <c r="AF14" s="454"/>
      <c r="AG14" s="454"/>
      <c r="AH14" s="454"/>
      <c r="AI14" s="445">
        <v>0.15</v>
      </c>
      <c r="AJ14" s="445"/>
      <c r="AK14" s="445"/>
      <c r="AL14" s="445"/>
      <c r="AM14" s="455">
        <f t="shared" si="0"/>
        <v>0.56999999999999995</v>
      </c>
      <c r="AN14" s="456"/>
      <c r="AO14" s="456"/>
      <c r="AP14" s="456"/>
      <c r="AQ14" s="457"/>
    </row>
    <row r="15" spans="1:43" s="20" customFormat="1" ht="25.2" customHeight="1" x14ac:dyDescent="0.3">
      <c r="A15" s="442">
        <v>45420</v>
      </c>
      <c r="B15" s="443"/>
      <c r="C15" s="443"/>
      <c r="D15" s="443"/>
      <c r="E15" s="444"/>
      <c r="F15" s="402" t="s">
        <v>791</v>
      </c>
      <c r="G15" s="403"/>
      <c r="H15" s="403"/>
      <c r="I15" s="403"/>
      <c r="J15" s="403"/>
      <c r="K15" s="403"/>
      <c r="L15" s="403"/>
      <c r="M15" s="403"/>
      <c r="N15" s="403"/>
      <c r="O15" s="403"/>
      <c r="P15" s="404"/>
      <c r="Q15" s="446">
        <v>21720</v>
      </c>
      <c r="R15" s="446"/>
      <c r="S15" s="446"/>
      <c r="T15" s="446"/>
      <c r="U15" s="446"/>
      <c r="V15" s="446"/>
      <c r="W15" s="445" t="s">
        <v>379</v>
      </c>
      <c r="X15" s="445"/>
      <c r="Y15" s="445"/>
      <c r="Z15" s="445"/>
      <c r="AA15" s="454">
        <v>4</v>
      </c>
      <c r="AB15" s="454"/>
      <c r="AC15" s="454"/>
      <c r="AD15" s="454"/>
      <c r="AE15" s="454">
        <v>2.1</v>
      </c>
      <c r="AF15" s="454"/>
      <c r="AG15" s="454"/>
      <c r="AH15" s="454"/>
      <c r="AI15" s="445">
        <v>0.15</v>
      </c>
      <c r="AJ15" s="445"/>
      <c r="AK15" s="445"/>
      <c r="AL15" s="445"/>
      <c r="AM15" s="455">
        <f t="shared" si="0"/>
        <v>1.26</v>
      </c>
      <c r="AN15" s="456"/>
      <c r="AO15" s="456"/>
      <c r="AP15" s="456"/>
      <c r="AQ15" s="457"/>
    </row>
    <row r="16" spans="1:43" s="20" customFormat="1" ht="31.95" customHeight="1" x14ac:dyDescent="0.3">
      <c r="A16" s="458">
        <v>45423</v>
      </c>
      <c r="B16" s="458"/>
      <c r="C16" s="458"/>
      <c r="D16" s="458"/>
      <c r="E16" s="458"/>
      <c r="F16" s="402" t="s">
        <v>747</v>
      </c>
      <c r="G16" s="403"/>
      <c r="H16" s="403"/>
      <c r="I16" s="403"/>
      <c r="J16" s="403"/>
      <c r="K16" s="403"/>
      <c r="L16" s="403"/>
      <c r="M16" s="403"/>
      <c r="N16" s="403"/>
      <c r="O16" s="403"/>
      <c r="P16" s="404"/>
      <c r="Q16" s="446">
        <v>4530</v>
      </c>
      <c r="R16" s="446"/>
      <c r="S16" s="446"/>
      <c r="T16" s="446"/>
      <c r="U16" s="446"/>
      <c r="V16" s="446"/>
      <c r="W16" s="445" t="s">
        <v>380</v>
      </c>
      <c r="X16" s="445"/>
      <c r="Y16" s="445"/>
      <c r="Z16" s="445"/>
      <c r="AA16" s="454">
        <v>1</v>
      </c>
      <c r="AB16" s="454"/>
      <c r="AC16" s="454"/>
      <c r="AD16" s="454"/>
      <c r="AE16" s="454">
        <v>0.5</v>
      </c>
      <c r="AF16" s="454"/>
      <c r="AG16" s="454"/>
      <c r="AH16" s="454"/>
      <c r="AI16" s="445">
        <v>4</v>
      </c>
      <c r="AJ16" s="445"/>
      <c r="AK16" s="445"/>
      <c r="AL16" s="445"/>
      <c r="AM16" s="455">
        <f>ROUND(+AA16*AE16*AI16,3)</f>
        <v>2</v>
      </c>
      <c r="AN16" s="456"/>
      <c r="AO16" s="456"/>
      <c r="AP16" s="456"/>
      <c r="AQ16" s="457"/>
    </row>
    <row r="17" spans="1:43" s="20" customFormat="1" ht="36" customHeight="1" x14ac:dyDescent="0.3">
      <c r="A17" s="458">
        <v>45424</v>
      </c>
      <c r="B17" s="458"/>
      <c r="C17" s="458"/>
      <c r="D17" s="458"/>
      <c r="E17" s="458"/>
      <c r="F17" s="402" t="s">
        <v>706</v>
      </c>
      <c r="G17" s="403"/>
      <c r="H17" s="403"/>
      <c r="I17" s="403"/>
      <c r="J17" s="403"/>
      <c r="K17" s="403"/>
      <c r="L17" s="403"/>
      <c r="M17" s="403"/>
      <c r="N17" s="403"/>
      <c r="O17" s="403"/>
      <c r="P17" s="404"/>
      <c r="Q17" s="446">
        <v>24150</v>
      </c>
      <c r="R17" s="446"/>
      <c r="S17" s="446"/>
      <c r="T17" s="446"/>
      <c r="U17" s="446"/>
      <c r="V17" s="446"/>
      <c r="W17" s="445" t="s">
        <v>398</v>
      </c>
      <c r="X17" s="445"/>
      <c r="Y17" s="445"/>
      <c r="Z17" s="445"/>
      <c r="AA17" s="454">
        <v>3.6</v>
      </c>
      <c r="AB17" s="454"/>
      <c r="AC17" s="454"/>
      <c r="AD17" s="454"/>
      <c r="AE17" s="454">
        <v>2.1</v>
      </c>
      <c r="AF17" s="454"/>
      <c r="AG17" s="454"/>
      <c r="AH17" s="454"/>
      <c r="AI17" s="445">
        <v>0.15</v>
      </c>
      <c r="AJ17" s="445"/>
      <c r="AK17" s="445"/>
      <c r="AL17" s="445"/>
      <c r="AM17" s="455">
        <f>ROUND(+AA17*AE17*AI17,3)</f>
        <v>1.1339999999999999</v>
      </c>
      <c r="AN17" s="456"/>
      <c r="AO17" s="456"/>
      <c r="AP17" s="456"/>
      <c r="AQ17" s="457"/>
    </row>
    <row r="18" spans="1:43" s="20" customFormat="1" ht="36" customHeight="1" x14ac:dyDescent="0.3">
      <c r="A18" s="458">
        <v>45428</v>
      </c>
      <c r="B18" s="458"/>
      <c r="C18" s="458"/>
      <c r="D18" s="458"/>
      <c r="E18" s="458"/>
      <c r="F18" s="402" t="s">
        <v>707</v>
      </c>
      <c r="G18" s="403"/>
      <c r="H18" s="403"/>
      <c r="I18" s="403"/>
      <c r="J18" s="403"/>
      <c r="K18" s="403"/>
      <c r="L18" s="403"/>
      <c r="M18" s="403"/>
      <c r="N18" s="403"/>
      <c r="O18" s="403"/>
      <c r="P18" s="404"/>
      <c r="Q18" s="446">
        <v>24150</v>
      </c>
      <c r="R18" s="446"/>
      <c r="S18" s="446"/>
      <c r="T18" s="446"/>
      <c r="U18" s="446"/>
      <c r="V18" s="446"/>
      <c r="W18" s="445" t="s">
        <v>398</v>
      </c>
      <c r="X18" s="445"/>
      <c r="Y18" s="445"/>
      <c r="Z18" s="445"/>
      <c r="AA18" s="454">
        <v>3.6</v>
      </c>
      <c r="AB18" s="454"/>
      <c r="AC18" s="454"/>
      <c r="AD18" s="454"/>
      <c r="AE18" s="454">
        <v>2.1</v>
      </c>
      <c r="AF18" s="454"/>
      <c r="AG18" s="454"/>
      <c r="AH18" s="454"/>
      <c r="AI18" s="445">
        <v>0.15</v>
      </c>
      <c r="AJ18" s="445"/>
      <c r="AK18" s="445"/>
      <c r="AL18" s="445"/>
      <c r="AM18" s="455">
        <f>ROUND(+AA18*AE18*AI18,3)</f>
        <v>1.1339999999999999</v>
      </c>
      <c r="AN18" s="456"/>
      <c r="AO18" s="456"/>
      <c r="AP18" s="456"/>
      <c r="AQ18" s="457"/>
    </row>
    <row r="19" spans="1:43" s="20" customFormat="1" ht="36" customHeight="1" x14ac:dyDescent="0.3">
      <c r="A19" s="458">
        <v>45429</v>
      </c>
      <c r="B19" s="458"/>
      <c r="C19" s="458"/>
      <c r="D19" s="458"/>
      <c r="E19" s="458"/>
      <c r="F19" s="402" t="s">
        <v>708</v>
      </c>
      <c r="G19" s="403"/>
      <c r="H19" s="403"/>
      <c r="I19" s="403"/>
      <c r="J19" s="403"/>
      <c r="K19" s="403"/>
      <c r="L19" s="403"/>
      <c r="M19" s="403"/>
      <c r="N19" s="403"/>
      <c r="O19" s="403"/>
      <c r="P19" s="404"/>
      <c r="Q19" s="446">
        <v>24150</v>
      </c>
      <c r="R19" s="446"/>
      <c r="S19" s="446"/>
      <c r="T19" s="446"/>
      <c r="U19" s="446"/>
      <c r="V19" s="446"/>
      <c r="W19" s="445" t="s">
        <v>398</v>
      </c>
      <c r="X19" s="445"/>
      <c r="Y19" s="445"/>
      <c r="Z19" s="445"/>
      <c r="AA19" s="454">
        <v>10.5</v>
      </c>
      <c r="AB19" s="454"/>
      <c r="AC19" s="454"/>
      <c r="AD19" s="454"/>
      <c r="AE19" s="454">
        <v>2.1</v>
      </c>
      <c r="AF19" s="454"/>
      <c r="AG19" s="454"/>
      <c r="AH19" s="454"/>
      <c r="AI19" s="445">
        <v>0.15</v>
      </c>
      <c r="AJ19" s="445"/>
      <c r="AK19" s="445"/>
      <c r="AL19" s="445"/>
      <c r="AM19" s="455">
        <f>ROUND(+AA19*AE19*AI19,3)</f>
        <v>3.3079999999999998</v>
      </c>
      <c r="AN19" s="456"/>
      <c r="AO19" s="456"/>
      <c r="AP19" s="456"/>
      <c r="AQ19" s="457"/>
    </row>
    <row r="20" spans="1:43" s="20" customFormat="1" ht="13.2" x14ac:dyDescent="0.3">
      <c r="A20" s="448" t="s">
        <v>353</v>
      </c>
      <c r="B20" s="449"/>
      <c r="C20" s="449"/>
      <c r="D20" s="449"/>
      <c r="E20" s="449"/>
      <c r="F20" s="449"/>
      <c r="G20" s="449"/>
      <c r="H20" s="449"/>
      <c r="I20" s="449"/>
      <c r="J20" s="449"/>
      <c r="K20" s="449"/>
      <c r="L20" s="449"/>
      <c r="M20" s="449"/>
      <c r="N20" s="449"/>
      <c r="O20" s="449"/>
      <c r="P20" s="449"/>
      <c r="Q20" s="449"/>
      <c r="R20" s="449"/>
      <c r="S20" s="449"/>
      <c r="T20" s="449"/>
      <c r="U20" s="449"/>
      <c r="V20" s="449"/>
      <c r="W20" s="449"/>
      <c r="X20" s="449"/>
      <c r="Y20" s="449"/>
      <c r="Z20" s="449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50"/>
      <c r="AM20" s="451">
        <f>SUM(AM8:AQ19)</f>
        <v>18.166</v>
      </c>
      <c r="AN20" s="452"/>
      <c r="AO20" s="452"/>
      <c r="AP20" s="452"/>
      <c r="AQ20" s="453"/>
    </row>
    <row r="21" spans="1:43" x14ac:dyDescent="0.3">
      <c r="A21" s="363" t="s">
        <v>382</v>
      </c>
      <c r="B21" s="364"/>
      <c r="C21" s="364"/>
      <c r="D21" s="364"/>
      <c r="E21" s="364"/>
      <c r="F21" s="364"/>
      <c r="G21" s="364"/>
      <c r="H21" s="364"/>
      <c r="I21" s="364"/>
      <c r="J21" s="364"/>
      <c r="K21" s="364"/>
      <c r="L21" s="364"/>
      <c r="M21" s="364"/>
      <c r="N21" s="364"/>
      <c r="O21" s="364"/>
      <c r="P21" s="364"/>
      <c r="Q21" s="364"/>
      <c r="R21" s="364"/>
      <c r="S21" s="364"/>
      <c r="T21" s="364"/>
      <c r="U21" s="364"/>
      <c r="V21" s="364"/>
      <c r="W21" s="364"/>
      <c r="X21" s="364"/>
      <c r="Y21" s="364"/>
      <c r="Z21" s="364"/>
      <c r="AA21" s="364"/>
      <c r="AB21" s="364"/>
      <c r="AC21" s="364"/>
      <c r="AD21" s="364"/>
      <c r="AE21" s="364"/>
      <c r="AF21" s="364"/>
      <c r="AG21" s="364"/>
      <c r="AH21" s="364"/>
      <c r="AI21" s="364"/>
      <c r="AJ21" s="364"/>
      <c r="AK21" s="364"/>
      <c r="AL21" s="364"/>
      <c r="AM21" s="364"/>
      <c r="AN21" s="364"/>
      <c r="AO21" s="364"/>
      <c r="AP21" s="364"/>
      <c r="AQ21" s="365"/>
    </row>
    <row r="22" spans="1:43" x14ac:dyDescent="0.3">
      <c r="A22" s="366"/>
      <c r="B22" s="367"/>
      <c r="C22" s="367"/>
      <c r="D22" s="367"/>
      <c r="E22" s="367"/>
      <c r="F22" s="367"/>
      <c r="G22" s="367"/>
      <c r="H22" s="367"/>
      <c r="I22" s="367"/>
      <c r="J22" s="367"/>
      <c r="K22" s="367"/>
      <c r="L22" s="367"/>
      <c r="M22" s="367"/>
      <c r="N22" s="367"/>
      <c r="O22" s="367"/>
      <c r="P22" s="367"/>
      <c r="Q22" s="367"/>
      <c r="R22" s="367"/>
      <c r="S22" s="367"/>
      <c r="T22" s="367"/>
      <c r="U22" s="367"/>
      <c r="V22" s="368"/>
      <c r="W22" s="366"/>
      <c r="X22" s="367"/>
      <c r="Y22" s="367"/>
      <c r="Z22" s="367"/>
      <c r="AA22" s="367"/>
      <c r="AB22" s="367"/>
      <c r="AC22" s="367"/>
      <c r="AD22" s="367"/>
      <c r="AE22" s="367"/>
      <c r="AF22" s="367"/>
      <c r="AG22" s="367"/>
      <c r="AH22" s="367"/>
      <c r="AI22" s="367"/>
      <c r="AJ22" s="367"/>
      <c r="AK22" s="367"/>
      <c r="AL22" s="367"/>
      <c r="AM22" s="367"/>
      <c r="AN22" s="367"/>
      <c r="AO22" s="367"/>
      <c r="AP22" s="367"/>
      <c r="AQ22" s="368"/>
    </row>
    <row r="23" spans="1:43" x14ac:dyDescent="0.3">
      <c r="A23" s="369"/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1"/>
      <c r="W23" s="369"/>
      <c r="X23" s="370"/>
      <c r="Y23" s="370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  <c r="AM23" s="370"/>
      <c r="AN23" s="370"/>
      <c r="AO23" s="370"/>
      <c r="AP23" s="370"/>
      <c r="AQ23" s="371"/>
    </row>
    <row r="24" spans="1:43" x14ac:dyDescent="0.3">
      <c r="A24" s="369"/>
      <c r="B24" s="370"/>
      <c r="C24" s="370"/>
      <c r="D24" s="370"/>
      <c r="E24" s="370"/>
      <c r="F24" s="370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370"/>
      <c r="U24" s="370"/>
      <c r="V24" s="371"/>
      <c r="W24" s="369"/>
      <c r="X24" s="370"/>
      <c r="Y24" s="370"/>
      <c r="Z24" s="370"/>
      <c r="AA24" s="370"/>
      <c r="AB24" s="370"/>
      <c r="AC24" s="370"/>
      <c r="AD24" s="370"/>
      <c r="AE24" s="370"/>
      <c r="AF24" s="370"/>
      <c r="AG24" s="370"/>
      <c r="AH24" s="370"/>
      <c r="AI24" s="370"/>
      <c r="AJ24" s="370"/>
      <c r="AK24" s="370"/>
      <c r="AL24" s="370"/>
      <c r="AM24" s="370"/>
      <c r="AN24" s="370"/>
      <c r="AO24" s="370"/>
      <c r="AP24" s="370"/>
      <c r="AQ24" s="371"/>
    </row>
    <row r="25" spans="1:43" x14ac:dyDescent="0.3">
      <c r="A25" s="369"/>
      <c r="B25" s="370"/>
      <c r="C25" s="370"/>
      <c r="D25" s="370"/>
      <c r="E25" s="370"/>
      <c r="F25" s="370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370"/>
      <c r="U25" s="370"/>
      <c r="V25" s="371"/>
      <c r="W25" s="369"/>
      <c r="X25" s="370"/>
      <c r="Y25" s="370"/>
      <c r="Z25" s="370"/>
      <c r="AA25" s="370"/>
      <c r="AB25" s="370"/>
      <c r="AC25" s="370"/>
      <c r="AD25" s="370"/>
      <c r="AE25" s="370"/>
      <c r="AF25" s="370"/>
      <c r="AG25" s="370"/>
      <c r="AH25" s="370"/>
      <c r="AI25" s="370"/>
      <c r="AJ25" s="370"/>
      <c r="AK25" s="370"/>
      <c r="AL25" s="370"/>
      <c r="AM25" s="370"/>
      <c r="AN25" s="370"/>
      <c r="AO25" s="370"/>
      <c r="AP25" s="370"/>
      <c r="AQ25" s="371"/>
    </row>
    <row r="26" spans="1:43" x14ac:dyDescent="0.3">
      <c r="A26" s="369"/>
      <c r="B26" s="370"/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370"/>
      <c r="U26" s="370"/>
      <c r="V26" s="371"/>
      <c r="W26" s="369"/>
      <c r="X26" s="370"/>
      <c r="Y26" s="370"/>
      <c r="Z26" s="370"/>
      <c r="AA26" s="370"/>
      <c r="AB26" s="370"/>
      <c r="AC26" s="370"/>
      <c r="AD26" s="370"/>
      <c r="AE26" s="370"/>
      <c r="AF26" s="370"/>
      <c r="AG26" s="370"/>
      <c r="AH26" s="370"/>
      <c r="AI26" s="370"/>
      <c r="AJ26" s="370"/>
      <c r="AK26" s="370"/>
      <c r="AL26" s="370"/>
      <c r="AM26" s="370"/>
      <c r="AN26" s="370"/>
      <c r="AO26" s="370"/>
      <c r="AP26" s="370"/>
      <c r="AQ26" s="371"/>
    </row>
    <row r="27" spans="1:43" x14ac:dyDescent="0.3">
      <c r="A27" s="369"/>
      <c r="B27" s="370"/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370"/>
      <c r="U27" s="370"/>
      <c r="V27" s="371"/>
      <c r="W27" s="369"/>
      <c r="X27" s="370"/>
      <c r="Y27" s="370"/>
      <c r="Z27" s="370"/>
      <c r="AA27" s="370"/>
      <c r="AB27" s="370"/>
      <c r="AC27" s="370"/>
      <c r="AD27" s="370"/>
      <c r="AE27" s="370"/>
      <c r="AF27" s="370"/>
      <c r="AG27" s="370"/>
      <c r="AH27" s="370"/>
      <c r="AI27" s="370"/>
      <c r="AJ27" s="370"/>
      <c r="AK27" s="370"/>
      <c r="AL27" s="370"/>
      <c r="AM27" s="370"/>
      <c r="AN27" s="370"/>
      <c r="AO27" s="370"/>
      <c r="AP27" s="370"/>
      <c r="AQ27" s="371"/>
    </row>
    <row r="28" spans="1:43" x14ac:dyDescent="0.3">
      <c r="A28" s="369"/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370"/>
      <c r="U28" s="370"/>
      <c r="V28" s="371"/>
      <c r="W28" s="369"/>
      <c r="X28" s="370"/>
      <c r="Y28" s="370"/>
      <c r="Z28" s="370"/>
      <c r="AA28" s="370"/>
      <c r="AB28" s="370"/>
      <c r="AC28" s="370"/>
      <c r="AD28" s="370"/>
      <c r="AE28" s="370"/>
      <c r="AF28" s="370"/>
      <c r="AG28" s="370"/>
      <c r="AH28" s="370"/>
      <c r="AI28" s="370"/>
      <c r="AJ28" s="370"/>
      <c r="AK28" s="370"/>
      <c r="AL28" s="370"/>
      <c r="AM28" s="370"/>
      <c r="AN28" s="370"/>
      <c r="AO28" s="370"/>
      <c r="AP28" s="370"/>
      <c r="AQ28" s="371"/>
    </row>
    <row r="29" spans="1:43" x14ac:dyDescent="0.3">
      <c r="A29" s="369"/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370"/>
      <c r="U29" s="370"/>
      <c r="V29" s="371"/>
      <c r="W29" s="369"/>
      <c r="X29" s="370"/>
      <c r="Y29" s="370"/>
      <c r="Z29" s="370"/>
      <c r="AA29" s="370"/>
      <c r="AB29" s="370"/>
      <c r="AC29" s="370"/>
      <c r="AD29" s="370"/>
      <c r="AE29" s="370"/>
      <c r="AF29" s="370"/>
      <c r="AG29" s="370"/>
      <c r="AH29" s="370"/>
      <c r="AI29" s="370"/>
      <c r="AJ29" s="370"/>
      <c r="AK29" s="370"/>
      <c r="AL29" s="370"/>
      <c r="AM29" s="370"/>
      <c r="AN29" s="370"/>
      <c r="AO29" s="370"/>
      <c r="AP29" s="370"/>
      <c r="AQ29" s="371"/>
    </row>
    <row r="30" spans="1:43" x14ac:dyDescent="0.3">
      <c r="A30" s="369"/>
      <c r="B30" s="370"/>
      <c r="C30" s="370"/>
      <c r="D30" s="370"/>
      <c r="E30" s="370"/>
      <c r="F30" s="370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370"/>
      <c r="U30" s="370"/>
      <c r="V30" s="371"/>
      <c r="W30" s="369"/>
      <c r="X30" s="370"/>
      <c r="Y30" s="370"/>
      <c r="Z30" s="370"/>
      <c r="AA30" s="370"/>
      <c r="AB30" s="370"/>
      <c r="AC30" s="370"/>
      <c r="AD30" s="370"/>
      <c r="AE30" s="370"/>
      <c r="AF30" s="370"/>
      <c r="AG30" s="370"/>
      <c r="AH30" s="370"/>
      <c r="AI30" s="370"/>
      <c r="AJ30" s="370"/>
      <c r="AK30" s="370"/>
      <c r="AL30" s="370"/>
      <c r="AM30" s="370"/>
      <c r="AN30" s="370"/>
      <c r="AO30" s="370"/>
      <c r="AP30" s="370"/>
      <c r="AQ30" s="371"/>
    </row>
    <row r="31" spans="1:43" x14ac:dyDescent="0.3">
      <c r="A31" s="369"/>
      <c r="B31" s="370"/>
      <c r="C31" s="370"/>
      <c r="D31" s="370"/>
      <c r="E31" s="370"/>
      <c r="F31" s="370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370"/>
      <c r="U31" s="370"/>
      <c r="V31" s="371"/>
      <c r="W31" s="369"/>
      <c r="X31" s="370"/>
      <c r="Y31" s="370"/>
      <c r="Z31" s="370"/>
      <c r="AA31" s="370"/>
      <c r="AB31" s="370"/>
      <c r="AC31" s="370"/>
      <c r="AD31" s="370"/>
      <c r="AE31" s="370"/>
      <c r="AF31" s="370"/>
      <c r="AG31" s="370"/>
      <c r="AH31" s="370"/>
      <c r="AI31" s="370"/>
      <c r="AJ31" s="370"/>
      <c r="AK31" s="370"/>
      <c r="AL31" s="370"/>
      <c r="AM31" s="370"/>
      <c r="AN31" s="370"/>
      <c r="AO31" s="370"/>
      <c r="AP31" s="370"/>
      <c r="AQ31" s="371"/>
    </row>
    <row r="32" spans="1:43" x14ac:dyDescent="0.3">
      <c r="A32" s="369"/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370"/>
      <c r="U32" s="370"/>
      <c r="V32" s="371"/>
      <c r="W32" s="369"/>
      <c r="X32" s="370"/>
      <c r="Y32" s="370"/>
      <c r="Z32" s="370"/>
      <c r="AA32" s="370"/>
      <c r="AB32" s="370"/>
      <c r="AC32" s="370"/>
      <c r="AD32" s="370"/>
      <c r="AE32" s="370"/>
      <c r="AF32" s="370"/>
      <c r="AG32" s="370"/>
      <c r="AH32" s="370"/>
      <c r="AI32" s="370"/>
      <c r="AJ32" s="370"/>
      <c r="AK32" s="370"/>
      <c r="AL32" s="370"/>
      <c r="AM32" s="370"/>
      <c r="AN32" s="370"/>
      <c r="AO32" s="370"/>
      <c r="AP32" s="370"/>
      <c r="AQ32" s="371"/>
    </row>
    <row r="33" spans="1:43" x14ac:dyDescent="0.3">
      <c r="A33" s="369"/>
      <c r="B33" s="370"/>
      <c r="C33" s="370"/>
      <c r="D33" s="370"/>
      <c r="E33" s="370"/>
      <c r="F33" s="370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370"/>
      <c r="U33" s="370"/>
      <c r="V33" s="371"/>
      <c r="W33" s="369"/>
      <c r="X33" s="370"/>
      <c r="Y33" s="370"/>
      <c r="Z33" s="370"/>
      <c r="AA33" s="370"/>
      <c r="AB33" s="370"/>
      <c r="AC33" s="370"/>
      <c r="AD33" s="370"/>
      <c r="AE33" s="370"/>
      <c r="AF33" s="370"/>
      <c r="AG33" s="370"/>
      <c r="AH33" s="370"/>
      <c r="AI33" s="370"/>
      <c r="AJ33" s="370"/>
      <c r="AK33" s="370"/>
      <c r="AL33" s="370"/>
      <c r="AM33" s="370"/>
      <c r="AN33" s="370"/>
      <c r="AO33" s="370"/>
      <c r="AP33" s="370"/>
      <c r="AQ33" s="371"/>
    </row>
    <row r="34" spans="1:43" x14ac:dyDescent="0.3">
      <c r="A34" s="369"/>
      <c r="B34" s="370"/>
      <c r="C34" s="370"/>
      <c r="D34" s="370"/>
      <c r="E34" s="370"/>
      <c r="F34" s="370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370"/>
      <c r="U34" s="370"/>
      <c r="V34" s="371"/>
      <c r="W34" s="369"/>
      <c r="X34" s="370"/>
      <c r="Y34" s="370"/>
      <c r="Z34" s="370"/>
      <c r="AA34" s="370"/>
      <c r="AB34" s="370"/>
      <c r="AC34" s="370"/>
      <c r="AD34" s="370"/>
      <c r="AE34" s="370"/>
      <c r="AF34" s="370"/>
      <c r="AG34" s="370"/>
      <c r="AH34" s="370"/>
      <c r="AI34" s="370"/>
      <c r="AJ34" s="370"/>
      <c r="AK34" s="370"/>
      <c r="AL34" s="370"/>
      <c r="AM34" s="370"/>
      <c r="AN34" s="370"/>
      <c r="AO34" s="370"/>
      <c r="AP34" s="370"/>
      <c r="AQ34" s="371"/>
    </row>
    <row r="35" spans="1:43" x14ac:dyDescent="0.3">
      <c r="A35" s="369"/>
      <c r="B35" s="370"/>
      <c r="C35" s="370"/>
      <c r="D35" s="370"/>
      <c r="E35" s="370"/>
      <c r="F35" s="370"/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370"/>
      <c r="U35" s="370"/>
      <c r="V35" s="371"/>
      <c r="W35" s="369"/>
      <c r="X35" s="370"/>
      <c r="Y35" s="370"/>
      <c r="Z35" s="370"/>
      <c r="AA35" s="370"/>
      <c r="AB35" s="370"/>
      <c r="AC35" s="370"/>
      <c r="AD35" s="370"/>
      <c r="AE35" s="370"/>
      <c r="AF35" s="370"/>
      <c r="AG35" s="370"/>
      <c r="AH35" s="370"/>
      <c r="AI35" s="370"/>
      <c r="AJ35" s="370"/>
      <c r="AK35" s="370"/>
      <c r="AL35" s="370"/>
      <c r="AM35" s="370"/>
      <c r="AN35" s="370"/>
      <c r="AO35" s="370"/>
      <c r="AP35" s="370"/>
      <c r="AQ35" s="371"/>
    </row>
    <row r="36" spans="1:43" x14ac:dyDescent="0.3">
      <c r="A36" s="369"/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1"/>
      <c r="W36" s="369"/>
      <c r="X36" s="370"/>
      <c r="Y36" s="370"/>
      <c r="Z36" s="370"/>
      <c r="AA36" s="370"/>
      <c r="AB36" s="370"/>
      <c r="AC36" s="370"/>
      <c r="AD36" s="370"/>
      <c r="AE36" s="370"/>
      <c r="AF36" s="370"/>
      <c r="AG36" s="370"/>
      <c r="AH36" s="370"/>
      <c r="AI36" s="370"/>
      <c r="AJ36" s="370"/>
      <c r="AK36" s="370"/>
      <c r="AL36" s="370"/>
      <c r="AM36" s="370"/>
      <c r="AN36" s="370"/>
      <c r="AO36" s="370"/>
      <c r="AP36" s="370"/>
      <c r="AQ36" s="371"/>
    </row>
    <row r="37" spans="1:43" x14ac:dyDescent="0.3">
      <c r="A37" s="372" t="s">
        <v>904</v>
      </c>
      <c r="B37" s="373"/>
      <c r="C37" s="373"/>
      <c r="D37" s="373"/>
      <c r="E37" s="373"/>
      <c r="F37" s="373"/>
      <c r="G37" s="373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  <c r="W37" s="337" t="s">
        <v>905</v>
      </c>
      <c r="X37" s="337"/>
      <c r="Y37" s="337"/>
      <c r="Z37" s="337"/>
      <c r="AA37" s="337"/>
      <c r="AB37" s="337"/>
      <c r="AC37" s="337"/>
      <c r="AD37" s="337"/>
      <c r="AE37" s="337"/>
      <c r="AF37" s="337"/>
      <c r="AG37" s="337"/>
      <c r="AH37" s="337"/>
      <c r="AI37" s="337"/>
      <c r="AJ37" s="337"/>
      <c r="AK37" s="337"/>
      <c r="AL37" s="337"/>
      <c r="AM37" s="337"/>
      <c r="AN37" s="337"/>
      <c r="AO37" s="337"/>
      <c r="AP37" s="337"/>
      <c r="AQ37" s="337"/>
    </row>
    <row r="38" spans="1:43" x14ac:dyDescent="0.3">
      <c r="A38" s="329"/>
      <c r="B38" s="330"/>
      <c r="C38" s="330"/>
      <c r="D38" s="331"/>
      <c r="E38" s="363" t="s">
        <v>383</v>
      </c>
      <c r="F38" s="364"/>
      <c r="G38" s="364"/>
      <c r="H38" s="364"/>
      <c r="I38" s="364"/>
      <c r="J38" s="364"/>
      <c r="K38" s="364"/>
      <c r="L38" s="364"/>
      <c r="M38" s="364"/>
      <c r="N38" s="364"/>
      <c r="O38" s="364"/>
      <c r="P38" s="364"/>
      <c r="Q38" s="364"/>
      <c r="R38" s="364"/>
      <c r="S38" s="364"/>
      <c r="T38" s="364"/>
      <c r="U38" s="364"/>
      <c r="V38" s="364"/>
      <c r="W38" s="364"/>
      <c r="X38" s="365"/>
      <c r="Y38" s="363" t="s">
        <v>384</v>
      </c>
      <c r="Z38" s="364"/>
      <c r="AA38" s="364"/>
      <c r="AB38" s="364"/>
      <c r="AC38" s="364"/>
      <c r="AD38" s="364"/>
      <c r="AE38" s="364"/>
      <c r="AF38" s="364"/>
      <c r="AG38" s="364"/>
      <c r="AH38" s="364"/>
      <c r="AI38" s="364"/>
      <c r="AJ38" s="364"/>
      <c r="AK38" s="364"/>
      <c r="AL38" s="364"/>
      <c r="AM38" s="364"/>
      <c r="AN38" s="364"/>
      <c r="AO38" s="364"/>
      <c r="AP38" s="364"/>
      <c r="AQ38" s="365"/>
    </row>
    <row r="39" spans="1:43" x14ac:dyDescent="0.3">
      <c r="A39" s="378"/>
      <c r="B39" s="379"/>
      <c r="C39" s="379"/>
      <c r="D39" s="380"/>
      <c r="E39" s="381" t="s">
        <v>385</v>
      </c>
      <c r="F39" s="382"/>
      <c r="G39" s="382"/>
      <c r="H39" s="382"/>
      <c r="I39" s="382"/>
      <c r="J39" s="382"/>
      <c r="K39" s="382"/>
      <c r="L39" s="382"/>
      <c r="M39" s="382"/>
      <c r="N39" s="383"/>
      <c r="O39" s="381" t="s">
        <v>386</v>
      </c>
      <c r="P39" s="382"/>
      <c r="Q39" s="382"/>
      <c r="R39" s="382"/>
      <c r="S39" s="382"/>
      <c r="T39" s="382"/>
      <c r="U39" s="382"/>
      <c r="V39" s="382"/>
      <c r="W39" s="382"/>
      <c r="X39" s="383"/>
      <c r="Y39" s="381" t="s">
        <v>386</v>
      </c>
      <c r="Z39" s="382"/>
      <c r="AA39" s="382"/>
      <c r="AB39" s="382"/>
      <c r="AC39" s="382"/>
      <c r="AD39" s="382"/>
      <c r="AE39" s="382"/>
      <c r="AF39" s="382"/>
      <c r="AG39" s="382"/>
      <c r="AH39" s="383"/>
      <c r="AI39" s="381" t="s">
        <v>387</v>
      </c>
      <c r="AJ39" s="382"/>
      <c r="AK39" s="382"/>
      <c r="AL39" s="382"/>
      <c r="AM39" s="382"/>
      <c r="AN39" s="382"/>
      <c r="AO39" s="382"/>
      <c r="AP39" s="382"/>
      <c r="AQ39" s="383"/>
    </row>
    <row r="40" spans="1:43" x14ac:dyDescent="0.3">
      <c r="A40" s="375" t="s">
        <v>388</v>
      </c>
      <c r="B40" s="376"/>
      <c r="C40" s="376"/>
      <c r="D40" s="377"/>
      <c r="E40" s="340" t="s">
        <v>389</v>
      </c>
      <c r="F40" s="341"/>
      <c r="G40" s="341"/>
      <c r="H40" s="341"/>
      <c r="I40" s="341"/>
      <c r="J40" s="341"/>
      <c r="K40" s="341"/>
      <c r="L40" s="341"/>
      <c r="M40" s="341"/>
      <c r="N40" s="342"/>
      <c r="O40" s="340" t="s">
        <v>390</v>
      </c>
      <c r="P40" s="341"/>
      <c r="Q40" s="341"/>
      <c r="R40" s="341"/>
      <c r="S40" s="341"/>
      <c r="T40" s="341"/>
      <c r="U40" s="341"/>
      <c r="V40" s="341"/>
      <c r="W40" s="341"/>
      <c r="X40" s="342"/>
      <c r="Y40" s="340" t="s">
        <v>867</v>
      </c>
      <c r="Z40" s="341"/>
      <c r="AA40" s="341"/>
      <c r="AB40" s="341"/>
      <c r="AC40" s="341"/>
      <c r="AD40" s="341"/>
      <c r="AE40" s="341"/>
      <c r="AF40" s="341"/>
      <c r="AG40" s="341"/>
      <c r="AH40" s="342"/>
      <c r="AI40" s="340" t="s">
        <v>391</v>
      </c>
      <c r="AJ40" s="341"/>
      <c r="AK40" s="341"/>
      <c r="AL40" s="341"/>
      <c r="AM40" s="341"/>
      <c r="AN40" s="341"/>
      <c r="AO40" s="341"/>
      <c r="AP40" s="341"/>
      <c r="AQ40" s="342"/>
    </row>
    <row r="41" spans="1:43" x14ac:dyDescent="0.3">
      <c r="A41" s="375" t="s">
        <v>392</v>
      </c>
      <c r="B41" s="376"/>
      <c r="C41" s="376"/>
      <c r="D41" s="377"/>
      <c r="E41" s="340" t="s">
        <v>393</v>
      </c>
      <c r="F41" s="341"/>
      <c r="G41" s="341"/>
      <c r="H41" s="341"/>
      <c r="I41" s="341"/>
      <c r="J41" s="341"/>
      <c r="K41" s="341"/>
      <c r="L41" s="341"/>
      <c r="M41" s="341"/>
      <c r="N41" s="342"/>
      <c r="O41" s="340" t="s">
        <v>394</v>
      </c>
      <c r="P41" s="341"/>
      <c r="Q41" s="341"/>
      <c r="R41" s="341"/>
      <c r="S41" s="341"/>
      <c r="T41" s="341"/>
      <c r="U41" s="341"/>
      <c r="V41" s="341"/>
      <c r="W41" s="341"/>
      <c r="X41" s="342"/>
      <c r="Y41" s="340" t="s">
        <v>395</v>
      </c>
      <c r="Z41" s="341"/>
      <c r="AA41" s="341"/>
      <c r="AB41" s="341"/>
      <c r="AC41" s="341"/>
      <c r="AD41" s="341"/>
      <c r="AE41" s="341"/>
      <c r="AF41" s="341"/>
      <c r="AG41" s="341"/>
      <c r="AH41" s="342"/>
      <c r="AI41" s="340" t="s">
        <v>396</v>
      </c>
      <c r="AJ41" s="341"/>
      <c r="AK41" s="341"/>
      <c r="AL41" s="341"/>
      <c r="AM41" s="341"/>
      <c r="AN41" s="341"/>
      <c r="AO41" s="341"/>
      <c r="AP41" s="341"/>
      <c r="AQ41" s="342"/>
    </row>
    <row r="42" spans="1:43" x14ac:dyDescent="0.3">
      <c r="A42" s="345" t="s">
        <v>397</v>
      </c>
      <c r="B42" s="346"/>
      <c r="C42" s="346"/>
      <c r="D42" s="347"/>
      <c r="E42" s="354"/>
      <c r="F42" s="355"/>
      <c r="G42" s="355"/>
      <c r="H42" s="355"/>
      <c r="I42" s="355"/>
      <c r="J42" s="355"/>
      <c r="K42" s="355"/>
      <c r="L42" s="355"/>
      <c r="M42" s="355"/>
      <c r="N42" s="356"/>
      <c r="O42" s="354"/>
      <c r="P42" s="355"/>
      <c r="Q42" s="355"/>
      <c r="R42" s="355"/>
      <c r="S42" s="355"/>
      <c r="T42" s="355"/>
      <c r="U42" s="355"/>
      <c r="V42" s="355"/>
      <c r="W42" s="355"/>
      <c r="X42" s="356"/>
      <c r="Y42" s="354"/>
      <c r="Z42" s="355"/>
      <c r="AA42" s="355"/>
      <c r="AB42" s="355"/>
      <c r="AC42" s="355"/>
      <c r="AD42" s="355"/>
      <c r="AE42" s="355"/>
      <c r="AF42" s="355"/>
      <c r="AG42" s="355"/>
      <c r="AH42" s="356"/>
      <c r="AI42" s="354"/>
      <c r="AJ42" s="355"/>
      <c r="AK42" s="355"/>
      <c r="AL42" s="355"/>
      <c r="AM42" s="355"/>
      <c r="AN42" s="355"/>
      <c r="AO42" s="355"/>
      <c r="AP42" s="355"/>
      <c r="AQ42" s="356"/>
    </row>
    <row r="43" spans="1:43" x14ac:dyDescent="0.3">
      <c r="A43" s="348"/>
      <c r="B43" s="349"/>
      <c r="C43" s="349"/>
      <c r="D43" s="350"/>
      <c r="E43" s="357"/>
      <c r="F43" s="358"/>
      <c r="G43" s="358"/>
      <c r="H43" s="358"/>
      <c r="I43" s="358"/>
      <c r="J43" s="358"/>
      <c r="K43" s="358"/>
      <c r="L43" s="358"/>
      <c r="M43" s="358"/>
      <c r="N43" s="359"/>
      <c r="O43" s="357"/>
      <c r="P43" s="358"/>
      <c r="Q43" s="358"/>
      <c r="R43" s="358"/>
      <c r="S43" s="358"/>
      <c r="T43" s="358"/>
      <c r="U43" s="358"/>
      <c r="V43" s="358"/>
      <c r="W43" s="358"/>
      <c r="X43" s="359"/>
      <c r="Y43" s="357"/>
      <c r="Z43" s="358"/>
      <c r="AA43" s="358"/>
      <c r="AB43" s="358"/>
      <c r="AC43" s="358"/>
      <c r="AD43" s="358"/>
      <c r="AE43" s="358"/>
      <c r="AF43" s="358"/>
      <c r="AG43" s="358"/>
      <c r="AH43" s="359"/>
      <c r="AI43" s="357"/>
      <c r="AJ43" s="358"/>
      <c r="AK43" s="358"/>
      <c r="AL43" s="358"/>
      <c r="AM43" s="358"/>
      <c r="AN43" s="358"/>
      <c r="AO43" s="358"/>
      <c r="AP43" s="358"/>
      <c r="AQ43" s="359"/>
    </row>
    <row r="44" spans="1:43" x14ac:dyDescent="0.3">
      <c r="A44" s="351"/>
      <c r="B44" s="352"/>
      <c r="C44" s="352"/>
      <c r="D44" s="353"/>
      <c r="E44" s="360"/>
      <c r="F44" s="361"/>
      <c r="G44" s="361"/>
      <c r="H44" s="361"/>
      <c r="I44" s="361"/>
      <c r="J44" s="361"/>
      <c r="K44" s="361"/>
      <c r="L44" s="361"/>
      <c r="M44" s="361"/>
      <c r="N44" s="362"/>
      <c r="O44" s="360"/>
      <c r="P44" s="361"/>
      <c r="Q44" s="361"/>
      <c r="R44" s="361"/>
      <c r="S44" s="361"/>
      <c r="T44" s="361"/>
      <c r="U44" s="361"/>
      <c r="V44" s="361"/>
      <c r="W44" s="361"/>
      <c r="X44" s="362"/>
      <c r="Y44" s="360"/>
      <c r="Z44" s="361"/>
      <c r="AA44" s="361"/>
      <c r="AB44" s="361"/>
      <c r="AC44" s="361"/>
      <c r="AD44" s="361"/>
      <c r="AE44" s="361"/>
      <c r="AF44" s="361"/>
      <c r="AG44" s="361"/>
      <c r="AH44" s="362"/>
      <c r="AI44" s="360"/>
      <c r="AJ44" s="361"/>
      <c r="AK44" s="361"/>
      <c r="AL44" s="361"/>
      <c r="AM44" s="361"/>
      <c r="AN44" s="361"/>
      <c r="AO44" s="361"/>
      <c r="AP44" s="361"/>
      <c r="AQ44" s="362"/>
    </row>
  </sheetData>
  <mergeCells count="153">
    <mergeCell ref="A1:H2"/>
    <mergeCell ref="I1:AG2"/>
    <mergeCell ref="AH1:AQ2"/>
    <mergeCell ref="A3:C3"/>
    <mergeCell ref="D3:AI3"/>
    <mergeCell ref="AJ3:AL3"/>
    <mergeCell ref="AM3:AP3"/>
    <mergeCell ref="A5:C5"/>
    <mergeCell ref="D5:Q5"/>
    <mergeCell ref="AB5:AP5"/>
    <mergeCell ref="D4:Q4"/>
    <mergeCell ref="Y4:Z4"/>
    <mergeCell ref="AB4:AC4"/>
    <mergeCell ref="AD4:AF4"/>
    <mergeCell ref="A4:C4"/>
    <mergeCell ref="R4:X4"/>
    <mergeCell ref="AJ4:AK4"/>
    <mergeCell ref="AL4:AM4"/>
    <mergeCell ref="AN4:AQ4"/>
    <mergeCell ref="O39:X39"/>
    <mergeCell ref="A38:D38"/>
    <mergeCell ref="E38:X38"/>
    <mergeCell ref="Y38:AQ38"/>
    <mergeCell ref="AI15:AL15"/>
    <mergeCell ref="AM15:AQ15"/>
    <mergeCell ref="A20:AL20"/>
    <mergeCell ref="Q18:V18"/>
    <mergeCell ref="W18:Z18"/>
    <mergeCell ref="AA18:AD18"/>
    <mergeCell ref="W16:Z16"/>
    <mergeCell ref="AA16:AD16"/>
    <mergeCell ref="AE16:AH16"/>
    <mergeCell ref="AI16:AL16"/>
    <mergeCell ref="AM16:AQ16"/>
    <mergeCell ref="Y39:AH39"/>
    <mergeCell ref="AI39:AQ39"/>
    <mergeCell ref="A39:D39"/>
    <mergeCell ref="E39:N39"/>
    <mergeCell ref="A19:E19"/>
    <mergeCell ref="F19:P19"/>
    <mergeCell ref="Q19:V19"/>
    <mergeCell ref="W19:Z19"/>
    <mergeCell ref="AA19:AD19"/>
    <mergeCell ref="AI7:AL7"/>
    <mergeCell ref="AM7:AQ7"/>
    <mergeCell ref="A7:E7"/>
    <mergeCell ref="F7:P7"/>
    <mergeCell ref="Q7:V7"/>
    <mergeCell ref="W7:Z7"/>
    <mergeCell ref="AA7:AD7"/>
    <mergeCell ref="AE7:AH7"/>
    <mergeCell ref="A37:V37"/>
    <mergeCell ref="Q15:V15"/>
    <mergeCell ref="AM20:AQ20"/>
    <mergeCell ref="A21:AQ21"/>
    <mergeCell ref="A22:V36"/>
    <mergeCell ref="W22:AQ36"/>
    <mergeCell ref="W37:AQ37"/>
    <mergeCell ref="AE10:AH10"/>
    <mergeCell ref="AI10:AL10"/>
    <mergeCell ref="AM10:AQ10"/>
    <mergeCell ref="A15:E15"/>
    <mergeCell ref="AA15:AD15"/>
    <mergeCell ref="F15:P15"/>
    <mergeCell ref="W15:Z15"/>
    <mergeCell ref="AE15:AH15"/>
    <mergeCell ref="A18:E18"/>
    <mergeCell ref="AI40:AQ40"/>
    <mergeCell ref="A42:D44"/>
    <mergeCell ref="E42:N44"/>
    <mergeCell ref="O42:X44"/>
    <mergeCell ref="Y42:AH44"/>
    <mergeCell ref="AI42:AQ44"/>
    <mergeCell ref="AI41:AQ41"/>
    <mergeCell ref="A41:D41"/>
    <mergeCell ref="E41:N41"/>
    <mergeCell ref="O41:X41"/>
    <mergeCell ref="Y41:AH41"/>
    <mergeCell ref="A40:D40"/>
    <mergeCell ref="E40:N40"/>
    <mergeCell ref="O40:X40"/>
    <mergeCell ref="Y40:AH40"/>
    <mergeCell ref="AI18:AL18"/>
    <mergeCell ref="AM18:AQ18"/>
    <mergeCell ref="A10:E10"/>
    <mergeCell ref="F10:P10"/>
    <mergeCell ref="Q10:V10"/>
    <mergeCell ref="W10:Z10"/>
    <mergeCell ref="AA10:AD10"/>
    <mergeCell ref="A13:E13"/>
    <mergeCell ref="F13:P13"/>
    <mergeCell ref="Q13:V13"/>
    <mergeCell ref="W13:Z13"/>
    <mergeCell ref="Q11:V11"/>
    <mergeCell ref="W11:Z11"/>
    <mergeCell ref="AA11:AD11"/>
    <mergeCell ref="AE11:AH11"/>
    <mergeCell ref="AI11:AL11"/>
    <mergeCell ref="AM11:AQ11"/>
    <mergeCell ref="AE12:AH12"/>
    <mergeCell ref="AI12:AL12"/>
    <mergeCell ref="AM12:AQ12"/>
    <mergeCell ref="A17:E17"/>
    <mergeCell ref="F17:P17"/>
    <mergeCell ref="Q17:V17"/>
    <mergeCell ref="W17:Z17"/>
    <mergeCell ref="AE19:AH19"/>
    <mergeCell ref="AI19:AL19"/>
    <mergeCell ref="AM19:AQ19"/>
    <mergeCell ref="F18:P18"/>
    <mergeCell ref="AE18:AH18"/>
    <mergeCell ref="AE8:AH8"/>
    <mergeCell ref="AI8:AL8"/>
    <mergeCell ref="AM8:AQ8"/>
    <mergeCell ref="A9:E9"/>
    <mergeCell ref="F9:P9"/>
    <mergeCell ref="W9:Z9"/>
    <mergeCell ref="AE9:AH9"/>
    <mergeCell ref="AM9:AQ9"/>
    <mergeCell ref="A8:E8"/>
    <mergeCell ref="F8:P8"/>
    <mergeCell ref="Q8:V8"/>
    <mergeCell ref="W8:Z8"/>
    <mergeCell ref="AA8:AD8"/>
    <mergeCell ref="Q9:V9"/>
    <mergeCell ref="AA9:AD9"/>
    <mergeCell ref="AI9:AL9"/>
    <mergeCell ref="AA13:AD13"/>
    <mergeCell ref="A11:E11"/>
    <mergeCell ref="F11:P11"/>
    <mergeCell ref="AA17:AD17"/>
    <mergeCell ref="AE17:AH17"/>
    <mergeCell ref="AI17:AL17"/>
    <mergeCell ref="AM17:AQ17"/>
    <mergeCell ref="A12:E12"/>
    <mergeCell ref="F12:P12"/>
    <mergeCell ref="Q12:V12"/>
    <mergeCell ref="W12:Z12"/>
    <mergeCell ref="AA12:AD12"/>
    <mergeCell ref="AE13:AH13"/>
    <mergeCell ref="AI13:AL13"/>
    <mergeCell ref="AM13:AQ13"/>
    <mergeCell ref="A14:E14"/>
    <mergeCell ref="F14:P14"/>
    <mergeCell ref="Q14:V14"/>
    <mergeCell ref="W14:Z14"/>
    <mergeCell ref="AA14:AD14"/>
    <mergeCell ref="A16:E16"/>
    <mergeCell ref="F16:P16"/>
    <mergeCell ref="Q16:V16"/>
    <mergeCell ref="AE14:AH14"/>
    <mergeCell ref="AI14:AL14"/>
    <mergeCell ref="AM14:AQ14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77" fitToHeight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4E532-F7DF-4529-847B-EF2373BFF46C}">
  <sheetPr>
    <tabColor theme="0"/>
  </sheetPr>
  <dimension ref="A1:AQ46"/>
  <sheetViews>
    <sheetView view="pageBreakPreview" topLeftCell="A16" zoomScale="90" zoomScaleNormal="100" zoomScaleSheetLayoutView="90" workbookViewId="0">
      <selection activeCell="AR26" sqref="AR26"/>
    </sheetView>
  </sheetViews>
  <sheetFormatPr baseColWidth="10" defaultColWidth="11.44140625" defaultRowHeight="14.4" x14ac:dyDescent="0.3"/>
  <cols>
    <col min="1" max="2" width="2.6640625" style="20" customWidth="1"/>
    <col min="3" max="3" width="3.33203125" style="20" customWidth="1"/>
    <col min="4" max="40" width="2.6640625" style="20" customWidth="1"/>
  </cols>
  <sheetData>
    <row r="1" spans="1:43" s="20" customFormat="1" ht="32.25" customHeight="1" x14ac:dyDescent="0.3">
      <c r="A1" s="494"/>
      <c r="B1" s="494"/>
      <c r="C1" s="494"/>
      <c r="D1" s="494"/>
      <c r="E1" s="494"/>
      <c r="F1" s="494"/>
      <c r="G1" s="494"/>
      <c r="H1" s="494"/>
      <c r="I1" s="495" t="s">
        <v>360</v>
      </c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82" t="s">
        <v>536</v>
      </c>
      <c r="AF1" s="483"/>
      <c r="AG1" s="483"/>
      <c r="AH1" s="483"/>
      <c r="AI1" s="483"/>
      <c r="AJ1" s="483"/>
      <c r="AK1" s="483"/>
      <c r="AL1" s="483"/>
      <c r="AM1" s="483"/>
      <c r="AN1" s="484"/>
    </row>
    <row r="2" spans="1:43" s="20" customFormat="1" ht="32.25" customHeight="1" x14ac:dyDescent="0.3">
      <c r="A2" s="494"/>
      <c r="B2" s="494"/>
      <c r="C2" s="494"/>
      <c r="D2" s="494"/>
      <c r="E2" s="494"/>
      <c r="F2" s="494"/>
      <c r="G2" s="494"/>
      <c r="H2" s="494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85"/>
      <c r="AF2" s="486"/>
      <c r="AG2" s="486"/>
      <c r="AH2" s="486"/>
      <c r="AI2" s="486"/>
      <c r="AJ2" s="486"/>
      <c r="AK2" s="486"/>
      <c r="AL2" s="486"/>
      <c r="AM2" s="486"/>
      <c r="AN2" s="487"/>
    </row>
    <row r="3" spans="1:43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89" t="s">
        <v>362</v>
      </c>
      <c r="AH3" s="489"/>
      <c r="AI3" s="489"/>
      <c r="AJ3" s="469">
        <v>1</v>
      </c>
      <c r="AK3" s="469"/>
      <c r="AL3" s="469"/>
      <c r="AM3" s="469"/>
      <c r="AN3" s="33"/>
    </row>
    <row r="4" spans="1:43" s="20" customFormat="1" ht="15" customHeight="1" x14ac:dyDescent="0.3">
      <c r="A4" s="464" t="s">
        <v>363</v>
      </c>
      <c r="B4" s="465"/>
      <c r="C4" s="465"/>
      <c r="D4" s="496" t="s">
        <v>364</v>
      </c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7" t="s">
        <v>365</v>
      </c>
      <c r="T4" s="497"/>
      <c r="U4" s="497"/>
      <c r="V4" s="497"/>
      <c r="W4" s="491">
        <v>15</v>
      </c>
      <c r="X4" s="498"/>
      <c r="Y4" s="467" t="s">
        <v>366</v>
      </c>
      <c r="Z4" s="467"/>
      <c r="AA4" s="469" t="s">
        <v>184</v>
      </c>
      <c r="AB4" s="469"/>
      <c r="AC4" s="469"/>
      <c r="AD4" s="34" t="s">
        <v>367</v>
      </c>
      <c r="AE4" s="35"/>
      <c r="AF4" s="36"/>
      <c r="AG4" s="491" t="s">
        <v>45</v>
      </c>
      <c r="AH4" s="491"/>
      <c r="AI4" s="467" t="s">
        <v>368</v>
      </c>
      <c r="AJ4" s="467"/>
      <c r="AK4" s="492">
        <v>45432</v>
      </c>
      <c r="AL4" s="492"/>
      <c r="AM4" s="492"/>
      <c r="AN4" s="493"/>
    </row>
    <row r="5" spans="1:43" s="20" customFormat="1" ht="23.4" customHeight="1" x14ac:dyDescent="0.3">
      <c r="A5" s="460" t="s">
        <v>369</v>
      </c>
      <c r="B5" s="461"/>
      <c r="C5" s="461"/>
      <c r="D5" s="462" t="s">
        <v>176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37" t="s">
        <v>370</v>
      </c>
      <c r="T5" s="38"/>
      <c r="U5" s="38"/>
      <c r="V5" s="37"/>
      <c r="W5" s="38"/>
      <c r="X5" s="38"/>
      <c r="Y5" s="463" t="s">
        <v>185</v>
      </c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33"/>
    </row>
    <row r="6" spans="1:43" s="20" customFormat="1" ht="4.3499999999999996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1"/>
    </row>
    <row r="7" spans="1:43" s="20" customFormat="1" ht="19.95" customHeight="1" x14ac:dyDescent="0.3">
      <c r="A7" s="328" t="s">
        <v>409</v>
      </c>
      <c r="B7" s="328"/>
      <c r="C7" s="328"/>
      <c r="D7" s="328"/>
      <c r="E7" s="328"/>
      <c r="F7" s="325" t="s">
        <v>399</v>
      </c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7"/>
      <c r="S7" s="328" t="s">
        <v>373</v>
      </c>
      <c r="T7" s="328"/>
      <c r="U7" s="328"/>
      <c r="V7" s="328"/>
      <c r="W7" s="328"/>
      <c r="X7" s="328"/>
      <c r="Y7" s="328"/>
      <c r="Z7" s="325" t="s">
        <v>402</v>
      </c>
      <c r="AA7" s="326"/>
      <c r="AB7" s="326"/>
      <c r="AC7" s="326"/>
      <c r="AD7" s="327"/>
      <c r="AE7" s="325" t="s">
        <v>528</v>
      </c>
      <c r="AF7" s="326"/>
      <c r="AG7" s="326"/>
      <c r="AH7" s="326"/>
      <c r="AI7" s="327"/>
      <c r="AJ7" s="328" t="s">
        <v>381</v>
      </c>
      <c r="AK7" s="328"/>
      <c r="AL7" s="328"/>
      <c r="AM7" s="328"/>
      <c r="AN7" s="328"/>
    </row>
    <row r="8" spans="1:43" s="36" customFormat="1" ht="28.2" customHeight="1" x14ac:dyDescent="0.3">
      <c r="A8" s="458">
        <v>45404</v>
      </c>
      <c r="B8" s="458"/>
      <c r="C8" s="458"/>
      <c r="D8" s="458"/>
      <c r="E8" s="458"/>
      <c r="F8" s="402" t="s">
        <v>792</v>
      </c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4"/>
      <c r="S8" s="446">
        <v>10157</v>
      </c>
      <c r="T8" s="446"/>
      <c r="U8" s="446"/>
      <c r="V8" s="446"/>
      <c r="W8" s="446"/>
      <c r="X8" s="446"/>
      <c r="Y8" s="446"/>
      <c r="Z8" s="402" t="s">
        <v>413</v>
      </c>
      <c r="AA8" s="403"/>
      <c r="AB8" s="403"/>
      <c r="AC8" s="403"/>
      <c r="AD8" s="404"/>
      <c r="AE8" s="390">
        <v>5.5</v>
      </c>
      <c r="AF8" s="391"/>
      <c r="AG8" s="391"/>
      <c r="AH8" s="391"/>
      <c r="AI8" s="392"/>
      <c r="AJ8" s="447">
        <f t="shared" ref="AJ8:AJ20" si="0">+AE8</f>
        <v>5.5</v>
      </c>
      <c r="AK8" s="447"/>
      <c r="AL8" s="447"/>
      <c r="AM8" s="447"/>
      <c r="AN8" s="447"/>
      <c r="AQ8"/>
    </row>
    <row r="9" spans="1:43" s="36" customFormat="1" ht="28.2" customHeight="1" x14ac:dyDescent="0.3">
      <c r="A9" s="458">
        <v>45404</v>
      </c>
      <c r="B9" s="458"/>
      <c r="C9" s="458"/>
      <c r="D9" s="458"/>
      <c r="E9" s="458"/>
      <c r="F9" s="402" t="s">
        <v>792</v>
      </c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4"/>
      <c r="S9" s="446">
        <v>10157</v>
      </c>
      <c r="T9" s="446"/>
      <c r="U9" s="446"/>
      <c r="V9" s="446"/>
      <c r="W9" s="446"/>
      <c r="X9" s="446"/>
      <c r="Y9" s="446"/>
      <c r="Z9" s="402" t="s">
        <v>413</v>
      </c>
      <c r="AA9" s="403"/>
      <c r="AB9" s="403"/>
      <c r="AC9" s="403"/>
      <c r="AD9" s="404"/>
      <c r="AE9" s="390">
        <v>3.6</v>
      </c>
      <c r="AF9" s="391"/>
      <c r="AG9" s="391"/>
      <c r="AH9" s="391"/>
      <c r="AI9" s="392"/>
      <c r="AJ9" s="447">
        <f t="shared" si="0"/>
        <v>3.6</v>
      </c>
      <c r="AK9" s="447"/>
      <c r="AL9" s="447"/>
      <c r="AM9" s="447"/>
      <c r="AN9" s="447"/>
      <c r="AQ9"/>
    </row>
    <row r="10" spans="1:43" s="36" customFormat="1" ht="27.6" customHeight="1" x14ac:dyDescent="0.3">
      <c r="A10" s="458">
        <v>45408</v>
      </c>
      <c r="B10" s="458"/>
      <c r="C10" s="458"/>
      <c r="D10" s="458"/>
      <c r="E10" s="458"/>
      <c r="F10" s="402" t="s">
        <v>795</v>
      </c>
      <c r="G10" s="403"/>
      <c r="H10" s="403"/>
      <c r="I10" s="403"/>
      <c r="J10" s="403"/>
      <c r="K10" s="403"/>
      <c r="L10" s="403"/>
      <c r="M10" s="403"/>
      <c r="N10" s="403"/>
      <c r="O10" s="403"/>
      <c r="P10" s="403"/>
      <c r="Q10" s="403"/>
      <c r="R10" s="404"/>
      <c r="S10" s="446">
        <v>24150</v>
      </c>
      <c r="T10" s="446"/>
      <c r="U10" s="446"/>
      <c r="V10" s="446"/>
      <c r="W10" s="446"/>
      <c r="X10" s="446"/>
      <c r="Y10" s="446"/>
      <c r="Z10" s="402" t="s">
        <v>398</v>
      </c>
      <c r="AA10" s="403"/>
      <c r="AB10" s="403"/>
      <c r="AC10" s="403"/>
      <c r="AD10" s="404"/>
      <c r="AE10" s="390">
        <v>26.4</v>
      </c>
      <c r="AF10" s="391"/>
      <c r="AG10" s="391"/>
      <c r="AH10" s="391"/>
      <c r="AI10" s="392"/>
      <c r="AJ10" s="447">
        <f t="shared" si="0"/>
        <v>26.4</v>
      </c>
      <c r="AK10" s="447"/>
      <c r="AL10" s="447"/>
      <c r="AM10" s="447"/>
      <c r="AN10" s="447"/>
      <c r="AQ10"/>
    </row>
    <row r="11" spans="1:43" s="36" customFormat="1" ht="27" customHeight="1" x14ac:dyDescent="0.3">
      <c r="A11" s="458">
        <v>45414</v>
      </c>
      <c r="B11" s="458"/>
      <c r="C11" s="458"/>
      <c r="D11" s="458"/>
      <c r="E11" s="458"/>
      <c r="F11" s="402" t="s">
        <v>794</v>
      </c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4"/>
      <c r="S11" s="446">
        <v>24150</v>
      </c>
      <c r="T11" s="446"/>
      <c r="U11" s="446"/>
      <c r="V11" s="446"/>
      <c r="W11" s="446"/>
      <c r="X11" s="446"/>
      <c r="Y11" s="446"/>
      <c r="Z11" s="402" t="s">
        <v>398</v>
      </c>
      <c r="AA11" s="403"/>
      <c r="AB11" s="403"/>
      <c r="AC11" s="403"/>
      <c r="AD11" s="404"/>
      <c r="AE11" s="390">
        <v>14.6</v>
      </c>
      <c r="AF11" s="391"/>
      <c r="AG11" s="391"/>
      <c r="AH11" s="391"/>
      <c r="AI11" s="392"/>
      <c r="AJ11" s="447">
        <f t="shared" si="0"/>
        <v>14.6</v>
      </c>
      <c r="AK11" s="447"/>
      <c r="AL11" s="447"/>
      <c r="AM11" s="447"/>
      <c r="AN11" s="447"/>
    </row>
    <row r="12" spans="1:43" s="36" customFormat="1" ht="25.2" customHeight="1" x14ac:dyDescent="0.3">
      <c r="A12" s="458">
        <v>45420</v>
      </c>
      <c r="B12" s="458"/>
      <c r="C12" s="458"/>
      <c r="D12" s="458"/>
      <c r="E12" s="458"/>
      <c r="F12" s="402" t="s">
        <v>793</v>
      </c>
      <c r="G12" s="403"/>
      <c r="H12" s="403"/>
      <c r="I12" s="403"/>
      <c r="J12" s="403"/>
      <c r="K12" s="403"/>
      <c r="L12" s="403"/>
      <c r="M12" s="403"/>
      <c r="N12" s="403"/>
      <c r="O12" s="403"/>
      <c r="P12" s="403"/>
      <c r="Q12" s="403"/>
      <c r="R12" s="404"/>
      <c r="S12" s="446">
        <v>21720</v>
      </c>
      <c r="T12" s="446"/>
      <c r="U12" s="446"/>
      <c r="V12" s="446"/>
      <c r="W12" s="446"/>
      <c r="X12" s="446"/>
      <c r="Y12" s="446"/>
      <c r="Z12" s="402" t="s">
        <v>379</v>
      </c>
      <c r="AA12" s="403"/>
      <c r="AB12" s="403"/>
      <c r="AC12" s="403"/>
      <c r="AD12" s="404"/>
      <c r="AE12" s="390">
        <v>5.4</v>
      </c>
      <c r="AF12" s="391"/>
      <c r="AG12" s="391"/>
      <c r="AH12" s="391"/>
      <c r="AI12" s="392"/>
      <c r="AJ12" s="447">
        <f t="shared" si="0"/>
        <v>5.4</v>
      </c>
      <c r="AK12" s="447"/>
      <c r="AL12" s="447"/>
      <c r="AM12" s="447"/>
      <c r="AN12" s="447"/>
      <c r="AQ12"/>
    </row>
    <row r="13" spans="1:43" s="36" customFormat="1" ht="25.2" customHeight="1" x14ac:dyDescent="0.3">
      <c r="A13" s="458">
        <v>45420</v>
      </c>
      <c r="B13" s="458"/>
      <c r="C13" s="458"/>
      <c r="D13" s="458"/>
      <c r="E13" s="458"/>
      <c r="F13" s="402" t="s">
        <v>787</v>
      </c>
      <c r="G13" s="403"/>
      <c r="H13" s="403"/>
      <c r="I13" s="403"/>
      <c r="J13" s="403"/>
      <c r="K13" s="403"/>
      <c r="L13" s="403"/>
      <c r="M13" s="403"/>
      <c r="N13" s="403"/>
      <c r="O13" s="403"/>
      <c r="P13" s="403"/>
      <c r="Q13" s="403"/>
      <c r="R13" s="404"/>
      <c r="S13" s="446">
        <v>21720</v>
      </c>
      <c r="T13" s="446"/>
      <c r="U13" s="446"/>
      <c r="V13" s="446"/>
      <c r="W13" s="446"/>
      <c r="X13" s="446"/>
      <c r="Y13" s="446"/>
      <c r="Z13" s="402" t="s">
        <v>379</v>
      </c>
      <c r="AA13" s="403"/>
      <c r="AB13" s="403"/>
      <c r="AC13" s="403"/>
      <c r="AD13" s="404"/>
      <c r="AE13" s="390">
        <v>4.2</v>
      </c>
      <c r="AF13" s="391"/>
      <c r="AG13" s="391"/>
      <c r="AH13" s="391"/>
      <c r="AI13" s="392"/>
      <c r="AJ13" s="447">
        <f t="shared" si="0"/>
        <v>4.2</v>
      </c>
      <c r="AK13" s="447"/>
      <c r="AL13" s="447"/>
      <c r="AM13" s="447"/>
      <c r="AN13" s="447"/>
      <c r="AQ13"/>
    </row>
    <row r="14" spans="1:43" s="36" customFormat="1" ht="25.2" customHeight="1" x14ac:dyDescent="0.3">
      <c r="A14" s="458">
        <v>45420</v>
      </c>
      <c r="B14" s="458"/>
      <c r="C14" s="458"/>
      <c r="D14" s="458"/>
      <c r="E14" s="458"/>
      <c r="F14" s="402" t="s">
        <v>788</v>
      </c>
      <c r="G14" s="403"/>
      <c r="H14" s="403"/>
      <c r="I14" s="403"/>
      <c r="J14" s="403"/>
      <c r="K14" s="403"/>
      <c r="L14" s="403"/>
      <c r="M14" s="403"/>
      <c r="N14" s="403"/>
      <c r="O14" s="403"/>
      <c r="P14" s="403"/>
      <c r="Q14" s="403"/>
      <c r="R14" s="404"/>
      <c r="S14" s="446">
        <v>21720</v>
      </c>
      <c r="T14" s="446"/>
      <c r="U14" s="446"/>
      <c r="V14" s="446"/>
      <c r="W14" s="446"/>
      <c r="X14" s="446"/>
      <c r="Y14" s="446"/>
      <c r="Z14" s="402" t="s">
        <v>379</v>
      </c>
      <c r="AA14" s="403"/>
      <c r="AB14" s="403"/>
      <c r="AC14" s="403"/>
      <c r="AD14" s="404"/>
      <c r="AE14" s="390">
        <v>4.2</v>
      </c>
      <c r="AF14" s="391"/>
      <c r="AG14" s="391"/>
      <c r="AH14" s="391"/>
      <c r="AI14" s="392"/>
      <c r="AJ14" s="447">
        <f t="shared" si="0"/>
        <v>4.2</v>
      </c>
      <c r="AK14" s="447"/>
      <c r="AL14" s="447"/>
      <c r="AM14" s="447"/>
      <c r="AN14" s="447"/>
      <c r="AQ14"/>
    </row>
    <row r="15" spans="1:43" s="36" customFormat="1" ht="25.2" customHeight="1" x14ac:dyDescent="0.3">
      <c r="A15" s="458">
        <v>45420</v>
      </c>
      <c r="B15" s="458"/>
      <c r="C15" s="458"/>
      <c r="D15" s="458"/>
      <c r="E15" s="458"/>
      <c r="F15" s="402" t="s">
        <v>789</v>
      </c>
      <c r="G15" s="403"/>
      <c r="H15" s="403"/>
      <c r="I15" s="403"/>
      <c r="J15" s="403"/>
      <c r="K15" s="403"/>
      <c r="L15" s="403"/>
      <c r="M15" s="403"/>
      <c r="N15" s="403"/>
      <c r="O15" s="403"/>
      <c r="P15" s="403"/>
      <c r="Q15" s="403"/>
      <c r="R15" s="404"/>
      <c r="S15" s="446">
        <v>21720</v>
      </c>
      <c r="T15" s="446"/>
      <c r="U15" s="446"/>
      <c r="V15" s="446"/>
      <c r="W15" s="446"/>
      <c r="X15" s="446"/>
      <c r="Y15" s="446"/>
      <c r="Z15" s="402" t="s">
        <v>379</v>
      </c>
      <c r="AA15" s="403"/>
      <c r="AB15" s="403"/>
      <c r="AC15" s="403"/>
      <c r="AD15" s="404"/>
      <c r="AE15" s="390">
        <v>3.6</v>
      </c>
      <c r="AF15" s="391"/>
      <c r="AG15" s="391"/>
      <c r="AH15" s="391"/>
      <c r="AI15" s="392"/>
      <c r="AJ15" s="447">
        <f t="shared" si="0"/>
        <v>3.6</v>
      </c>
      <c r="AK15" s="447"/>
      <c r="AL15" s="447"/>
      <c r="AM15" s="447"/>
      <c r="AN15" s="447"/>
      <c r="AQ15"/>
    </row>
    <row r="16" spans="1:43" s="36" customFormat="1" ht="25.2" customHeight="1" x14ac:dyDescent="0.3">
      <c r="A16" s="458">
        <v>45420</v>
      </c>
      <c r="B16" s="458"/>
      <c r="C16" s="458"/>
      <c r="D16" s="458"/>
      <c r="E16" s="458"/>
      <c r="F16" s="402" t="s">
        <v>790</v>
      </c>
      <c r="G16" s="403"/>
      <c r="H16" s="403"/>
      <c r="I16" s="403"/>
      <c r="J16" s="403"/>
      <c r="K16" s="403"/>
      <c r="L16" s="403"/>
      <c r="M16" s="403"/>
      <c r="N16" s="403"/>
      <c r="O16" s="403"/>
      <c r="P16" s="403"/>
      <c r="Q16" s="403"/>
      <c r="R16" s="404"/>
      <c r="S16" s="446">
        <v>21720</v>
      </c>
      <c r="T16" s="446"/>
      <c r="U16" s="446"/>
      <c r="V16" s="446"/>
      <c r="W16" s="446"/>
      <c r="X16" s="446"/>
      <c r="Y16" s="446"/>
      <c r="Z16" s="402" t="s">
        <v>379</v>
      </c>
      <c r="AA16" s="403"/>
      <c r="AB16" s="403"/>
      <c r="AC16" s="403"/>
      <c r="AD16" s="404"/>
      <c r="AE16" s="390">
        <v>4</v>
      </c>
      <c r="AF16" s="391"/>
      <c r="AG16" s="391"/>
      <c r="AH16" s="391"/>
      <c r="AI16" s="392"/>
      <c r="AJ16" s="447">
        <f t="shared" si="0"/>
        <v>4</v>
      </c>
      <c r="AK16" s="447"/>
      <c r="AL16" s="447"/>
      <c r="AM16" s="447"/>
      <c r="AN16" s="447"/>
      <c r="AQ16"/>
    </row>
    <row r="17" spans="1:43" s="36" customFormat="1" ht="25.2" customHeight="1" x14ac:dyDescent="0.3">
      <c r="A17" s="458">
        <v>45420</v>
      </c>
      <c r="B17" s="458"/>
      <c r="C17" s="458"/>
      <c r="D17" s="458"/>
      <c r="E17" s="458"/>
      <c r="F17" s="402" t="s">
        <v>791</v>
      </c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4"/>
      <c r="S17" s="446">
        <v>21720</v>
      </c>
      <c r="T17" s="446"/>
      <c r="U17" s="446"/>
      <c r="V17" s="446"/>
      <c r="W17" s="446"/>
      <c r="X17" s="446"/>
      <c r="Y17" s="446"/>
      <c r="Z17" s="402" t="s">
        <v>379</v>
      </c>
      <c r="AA17" s="403"/>
      <c r="AB17" s="403"/>
      <c r="AC17" s="403"/>
      <c r="AD17" s="404"/>
      <c r="AE17" s="390">
        <v>8</v>
      </c>
      <c r="AF17" s="391"/>
      <c r="AG17" s="391"/>
      <c r="AH17" s="391"/>
      <c r="AI17" s="392"/>
      <c r="AJ17" s="447">
        <f t="shared" si="0"/>
        <v>8</v>
      </c>
      <c r="AK17" s="447"/>
      <c r="AL17" s="447"/>
      <c r="AM17" s="447"/>
      <c r="AN17" s="447"/>
      <c r="AQ17"/>
    </row>
    <row r="18" spans="1:43" s="36" customFormat="1" ht="31.2" customHeight="1" x14ac:dyDescent="0.3">
      <c r="A18" s="458">
        <v>45424</v>
      </c>
      <c r="B18" s="458"/>
      <c r="C18" s="458"/>
      <c r="D18" s="458"/>
      <c r="E18" s="458"/>
      <c r="F18" s="402" t="s">
        <v>579</v>
      </c>
      <c r="G18" s="403"/>
      <c r="H18" s="403"/>
      <c r="I18" s="403"/>
      <c r="J18" s="403"/>
      <c r="K18" s="403"/>
      <c r="L18" s="403"/>
      <c r="M18" s="403"/>
      <c r="N18" s="403"/>
      <c r="O18" s="403"/>
      <c r="P18" s="403"/>
      <c r="Q18" s="403"/>
      <c r="R18" s="404"/>
      <c r="S18" s="446">
        <v>24150</v>
      </c>
      <c r="T18" s="446"/>
      <c r="U18" s="446"/>
      <c r="V18" s="446"/>
      <c r="W18" s="446"/>
      <c r="X18" s="446"/>
      <c r="Y18" s="446"/>
      <c r="Z18" s="402" t="s">
        <v>398</v>
      </c>
      <c r="AA18" s="403"/>
      <c r="AB18" s="403"/>
      <c r="AC18" s="403"/>
      <c r="AD18" s="404"/>
      <c r="AE18" s="390">
        <v>8.6999999999999993</v>
      </c>
      <c r="AF18" s="391"/>
      <c r="AG18" s="391"/>
      <c r="AH18" s="391"/>
      <c r="AI18" s="392"/>
      <c r="AJ18" s="447">
        <f t="shared" si="0"/>
        <v>8.6999999999999993</v>
      </c>
      <c r="AK18" s="447"/>
      <c r="AL18" s="447"/>
      <c r="AM18" s="447"/>
      <c r="AN18" s="447"/>
      <c r="AQ18"/>
    </row>
    <row r="19" spans="1:43" s="36" customFormat="1" ht="31.2" customHeight="1" x14ac:dyDescent="0.3">
      <c r="A19" s="458">
        <v>45428</v>
      </c>
      <c r="B19" s="458"/>
      <c r="C19" s="458"/>
      <c r="D19" s="458"/>
      <c r="E19" s="458"/>
      <c r="F19" s="402" t="s">
        <v>580</v>
      </c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4"/>
      <c r="S19" s="446">
        <v>24150</v>
      </c>
      <c r="T19" s="446"/>
      <c r="U19" s="446"/>
      <c r="V19" s="446"/>
      <c r="W19" s="446"/>
      <c r="X19" s="446"/>
      <c r="Y19" s="446"/>
      <c r="Z19" s="402" t="s">
        <v>398</v>
      </c>
      <c r="AA19" s="403"/>
      <c r="AB19" s="403"/>
      <c r="AC19" s="403"/>
      <c r="AD19" s="404"/>
      <c r="AE19" s="390">
        <v>9.8000000000000007</v>
      </c>
      <c r="AF19" s="391"/>
      <c r="AG19" s="391"/>
      <c r="AH19" s="391"/>
      <c r="AI19" s="392"/>
      <c r="AJ19" s="447">
        <f t="shared" si="0"/>
        <v>9.8000000000000007</v>
      </c>
      <c r="AK19" s="447"/>
      <c r="AL19" s="447"/>
      <c r="AM19" s="447"/>
      <c r="AN19" s="447"/>
      <c r="AP19"/>
      <c r="AQ19"/>
    </row>
    <row r="20" spans="1:43" s="36" customFormat="1" ht="31.2" customHeight="1" x14ac:dyDescent="0.3">
      <c r="A20" s="458">
        <v>45429</v>
      </c>
      <c r="B20" s="458"/>
      <c r="C20" s="458"/>
      <c r="D20" s="458"/>
      <c r="E20" s="458"/>
      <c r="F20" s="402" t="s">
        <v>581</v>
      </c>
      <c r="G20" s="403"/>
      <c r="H20" s="403"/>
      <c r="I20" s="403"/>
      <c r="J20" s="403"/>
      <c r="K20" s="403"/>
      <c r="L20" s="403"/>
      <c r="M20" s="403"/>
      <c r="N20" s="403"/>
      <c r="O20" s="403"/>
      <c r="P20" s="403"/>
      <c r="Q20" s="403"/>
      <c r="R20" s="404"/>
      <c r="S20" s="446">
        <v>24150</v>
      </c>
      <c r="T20" s="446"/>
      <c r="U20" s="446"/>
      <c r="V20" s="446"/>
      <c r="W20" s="446"/>
      <c r="X20" s="446"/>
      <c r="Y20" s="446"/>
      <c r="Z20" s="402" t="s">
        <v>398</v>
      </c>
      <c r="AA20" s="403"/>
      <c r="AB20" s="403"/>
      <c r="AC20" s="403"/>
      <c r="AD20" s="404"/>
      <c r="AE20" s="390">
        <v>21</v>
      </c>
      <c r="AF20" s="391"/>
      <c r="AG20" s="391"/>
      <c r="AH20" s="391"/>
      <c r="AI20" s="392"/>
      <c r="AJ20" s="447">
        <f t="shared" si="0"/>
        <v>21</v>
      </c>
      <c r="AK20" s="447"/>
      <c r="AL20" s="447"/>
      <c r="AM20" s="447"/>
      <c r="AN20" s="447"/>
    </row>
    <row r="21" spans="1:43" s="20" customFormat="1" ht="12.75" customHeight="1" x14ac:dyDescent="0.3">
      <c r="A21" s="333" t="s">
        <v>353</v>
      </c>
      <c r="B21" s="333"/>
      <c r="C21" s="333"/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  <c r="T21" s="333"/>
      <c r="U21" s="333"/>
      <c r="V21" s="333"/>
      <c r="W21" s="333"/>
      <c r="X21" s="333"/>
      <c r="Y21" s="333"/>
      <c r="Z21" s="333"/>
      <c r="AA21" s="333"/>
      <c r="AB21" s="333"/>
      <c r="AC21" s="333"/>
      <c r="AD21" s="333"/>
      <c r="AE21" s="333"/>
      <c r="AF21" s="333"/>
      <c r="AG21" s="333"/>
      <c r="AH21" s="333"/>
      <c r="AI21" s="333"/>
      <c r="AJ21" s="334">
        <f>SUM(AJ8:AN20)</f>
        <v>119</v>
      </c>
      <c r="AK21" s="334"/>
      <c r="AL21" s="334"/>
      <c r="AM21" s="334"/>
      <c r="AN21" s="334"/>
      <c r="AO21" s="24"/>
    </row>
    <row r="22" spans="1:43" s="20" customFormat="1" ht="12.75" customHeight="1" x14ac:dyDescent="0.3">
      <c r="A22" s="332" t="s">
        <v>382</v>
      </c>
      <c r="B22" s="332"/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24"/>
    </row>
    <row r="23" spans="1:43" s="20" customFormat="1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</row>
    <row r="24" spans="1:43" s="20" customFormat="1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43" s="20" customFormat="1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43" s="20" customFormat="1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  <c r="AP26"/>
    </row>
    <row r="27" spans="1:43" s="20" customFormat="1" ht="12.75" customHeight="1" x14ac:dyDescent="0.3">
      <c r="A27" s="335"/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  <c r="AQ27"/>
    </row>
    <row r="28" spans="1:43" s="20" customFormat="1" ht="12.75" customHeight="1" x14ac:dyDescent="0.3">
      <c r="A28" s="335"/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</row>
    <row r="29" spans="1:43" s="20" customFormat="1" ht="12.75" customHeight="1" x14ac:dyDescent="0.3">
      <c r="A29" s="335"/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</row>
    <row r="30" spans="1:43" s="20" customFormat="1" ht="12.75" customHeight="1" x14ac:dyDescent="0.3">
      <c r="A30" s="335"/>
      <c r="B30" s="335"/>
      <c r="C30" s="335"/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  <c r="V30" s="335"/>
      <c r="W30" s="335"/>
      <c r="X30" s="335"/>
      <c r="Y30" s="335"/>
      <c r="Z30" s="335"/>
      <c r="AA30" s="335"/>
      <c r="AB30" s="335"/>
      <c r="AC30" s="335"/>
      <c r="AD30" s="335"/>
      <c r="AE30" s="335"/>
      <c r="AF30" s="335"/>
      <c r="AG30" s="335"/>
      <c r="AH30" s="335"/>
      <c r="AI30" s="335"/>
      <c r="AJ30" s="335"/>
      <c r="AK30" s="335"/>
      <c r="AL30" s="335"/>
      <c r="AM30" s="335"/>
      <c r="AN30" s="335"/>
    </row>
    <row r="31" spans="1:43" s="20" customFormat="1" ht="12.75" customHeight="1" x14ac:dyDescent="0.3">
      <c r="A31" s="335"/>
      <c r="B31" s="335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335"/>
      <c r="W31" s="335"/>
      <c r="X31" s="335"/>
      <c r="Y31" s="335"/>
      <c r="Z31" s="335"/>
      <c r="AA31" s="335"/>
      <c r="AB31" s="335"/>
      <c r="AC31" s="335"/>
      <c r="AD31" s="335"/>
      <c r="AE31" s="335"/>
      <c r="AF31" s="335"/>
      <c r="AG31" s="335"/>
      <c r="AH31" s="335"/>
      <c r="AI31" s="335"/>
      <c r="AJ31" s="335"/>
      <c r="AK31" s="335"/>
      <c r="AL31" s="335"/>
      <c r="AM31" s="335"/>
      <c r="AN31" s="335"/>
    </row>
    <row r="32" spans="1:43" s="20" customFormat="1" ht="12.75" customHeight="1" x14ac:dyDescent="0.3">
      <c r="A32" s="335"/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5"/>
      <c r="X32" s="335"/>
      <c r="Y32" s="335"/>
      <c r="Z32" s="335"/>
      <c r="AA32" s="335"/>
      <c r="AB32" s="335"/>
      <c r="AC32" s="335"/>
      <c r="AD32" s="335"/>
      <c r="AE32" s="335"/>
      <c r="AF32" s="335"/>
      <c r="AG32" s="335"/>
      <c r="AH32" s="335"/>
      <c r="AI32" s="335"/>
      <c r="AJ32" s="335"/>
      <c r="AK32" s="335"/>
      <c r="AL32" s="335"/>
      <c r="AM32" s="335"/>
      <c r="AN32" s="335"/>
    </row>
    <row r="33" spans="1:41" s="20" customFormat="1" ht="12.75" customHeight="1" x14ac:dyDescent="0.3">
      <c r="A33" s="335"/>
      <c r="B33" s="335"/>
      <c r="C33" s="335"/>
      <c r="D33" s="335"/>
      <c r="E33" s="335"/>
      <c r="F33" s="335"/>
      <c r="G33" s="335"/>
      <c r="H33" s="335"/>
      <c r="I33" s="335"/>
      <c r="J33" s="335"/>
      <c r="K33" s="335"/>
      <c r="L33" s="335"/>
      <c r="M33" s="335"/>
      <c r="N33" s="335"/>
      <c r="O33" s="335"/>
      <c r="P33" s="335"/>
      <c r="Q33" s="335"/>
      <c r="R33" s="335"/>
      <c r="S33" s="335"/>
      <c r="T33" s="335"/>
      <c r="U33" s="335"/>
      <c r="V33" s="335"/>
      <c r="W33" s="335"/>
      <c r="X33" s="335"/>
      <c r="Y33" s="335"/>
      <c r="Z33" s="335"/>
      <c r="AA33" s="335"/>
      <c r="AB33" s="335"/>
      <c r="AC33" s="335"/>
      <c r="AD33" s="335"/>
      <c r="AE33" s="335"/>
      <c r="AF33" s="335"/>
      <c r="AG33" s="335"/>
      <c r="AH33" s="335"/>
      <c r="AI33" s="335"/>
      <c r="AJ33" s="335"/>
      <c r="AK33" s="335"/>
      <c r="AL33" s="335"/>
      <c r="AM33" s="335"/>
      <c r="AN33" s="335"/>
    </row>
    <row r="34" spans="1:41" s="20" customFormat="1" ht="12.75" customHeight="1" x14ac:dyDescent="0.3">
      <c r="A34" s="335"/>
      <c r="B34" s="335"/>
      <c r="C34" s="335"/>
      <c r="D34" s="335"/>
      <c r="E34" s="335"/>
      <c r="F34" s="335"/>
      <c r="G34" s="335"/>
      <c r="H34" s="335"/>
      <c r="I34" s="335"/>
      <c r="J34" s="335"/>
      <c r="K34" s="335"/>
      <c r="L34" s="335"/>
      <c r="M34" s="335"/>
      <c r="N34" s="335"/>
      <c r="O34" s="335"/>
      <c r="P34" s="335"/>
      <c r="Q34" s="335"/>
      <c r="R34" s="335"/>
      <c r="S34" s="335"/>
      <c r="T34" s="335"/>
      <c r="U34" s="335"/>
      <c r="V34" s="335"/>
      <c r="W34" s="335"/>
      <c r="X34" s="335"/>
      <c r="Y34" s="335"/>
      <c r="Z34" s="335"/>
      <c r="AA34" s="335"/>
      <c r="AB34" s="335"/>
      <c r="AC34" s="335"/>
      <c r="AD34" s="335"/>
      <c r="AE34" s="335"/>
      <c r="AF34" s="335"/>
      <c r="AG34" s="335"/>
      <c r="AH34" s="335"/>
      <c r="AI34" s="335"/>
      <c r="AJ34" s="335"/>
      <c r="AK34" s="335"/>
      <c r="AL34" s="335"/>
      <c r="AM34" s="335"/>
      <c r="AN34" s="335"/>
    </row>
    <row r="35" spans="1:41" s="20" customFormat="1" ht="12.75" customHeight="1" x14ac:dyDescent="0.3">
      <c r="A35" s="335"/>
      <c r="B35" s="335"/>
      <c r="C35" s="335"/>
      <c r="D35" s="335"/>
      <c r="E35" s="335"/>
      <c r="F35" s="335"/>
      <c r="G35" s="335"/>
      <c r="H35" s="335"/>
      <c r="I35" s="335"/>
      <c r="J35" s="335"/>
      <c r="K35" s="335"/>
      <c r="L35" s="335"/>
      <c r="M35" s="335"/>
      <c r="N35" s="335"/>
      <c r="O35" s="335"/>
      <c r="P35" s="335"/>
      <c r="Q35" s="335"/>
      <c r="R35" s="335"/>
      <c r="S35" s="335"/>
      <c r="T35" s="335"/>
      <c r="U35" s="335"/>
      <c r="V35" s="335"/>
      <c r="W35" s="335"/>
      <c r="X35" s="335"/>
      <c r="Y35" s="335"/>
      <c r="Z35" s="335"/>
      <c r="AA35" s="335"/>
      <c r="AB35" s="335"/>
      <c r="AC35" s="335"/>
      <c r="AD35" s="335"/>
      <c r="AE35" s="335"/>
      <c r="AF35" s="335"/>
      <c r="AG35" s="335"/>
      <c r="AH35" s="335"/>
      <c r="AI35" s="335"/>
      <c r="AJ35" s="335"/>
      <c r="AK35" s="335"/>
      <c r="AL35" s="335"/>
      <c r="AM35" s="335"/>
      <c r="AN35" s="335"/>
    </row>
    <row r="36" spans="1:41" s="20" customFormat="1" ht="12.75" customHeight="1" x14ac:dyDescent="0.3">
      <c r="A36" s="335"/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335"/>
      <c r="T36" s="335"/>
      <c r="U36" s="335"/>
      <c r="V36" s="335"/>
      <c r="W36" s="335"/>
      <c r="X36" s="335"/>
      <c r="Y36" s="335"/>
      <c r="Z36" s="335"/>
      <c r="AA36" s="335"/>
      <c r="AB36" s="335"/>
      <c r="AC36" s="335"/>
      <c r="AD36" s="335"/>
      <c r="AE36" s="335"/>
      <c r="AF36" s="335"/>
      <c r="AG36" s="335"/>
      <c r="AH36" s="335"/>
      <c r="AI36" s="335"/>
      <c r="AJ36" s="335"/>
      <c r="AK36" s="335"/>
      <c r="AL36" s="335"/>
      <c r="AM36" s="335"/>
      <c r="AN36" s="335"/>
    </row>
    <row r="37" spans="1:41" s="20" customFormat="1" ht="12.75" customHeight="1" x14ac:dyDescent="0.3">
      <c r="A37" s="335"/>
      <c r="B37" s="335"/>
      <c r="C37" s="335"/>
      <c r="D37" s="335"/>
      <c r="E37" s="335"/>
      <c r="F37" s="335"/>
      <c r="G37" s="335"/>
      <c r="H37" s="335"/>
      <c r="I37" s="335"/>
      <c r="J37" s="335"/>
      <c r="K37" s="335"/>
      <c r="L37" s="335"/>
      <c r="M37" s="335"/>
      <c r="N37" s="335"/>
      <c r="O37" s="335"/>
      <c r="P37" s="335"/>
      <c r="Q37" s="335"/>
      <c r="R37" s="335"/>
      <c r="S37" s="335"/>
      <c r="T37" s="335"/>
      <c r="U37" s="335"/>
      <c r="V37" s="335"/>
      <c r="W37" s="335"/>
      <c r="X37" s="335"/>
      <c r="Y37" s="335"/>
      <c r="Z37" s="335"/>
      <c r="AA37" s="335"/>
      <c r="AB37" s="335"/>
      <c r="AC37" s="335"/>
      <c r="AD37" s="335"/>
      <c r="AE37" s="335"/>
      <c r="AF37" s="335"/>
      <c r="AG37" s="335"/>
      <c r="AH37" s="335"/>
      <c r="AI37" s="335"/>
      <c r="AJ37" s="335"/>
      <c r="AK37" s="335"/>
      <c r="AL37" s="335"/>
      <c r="AM37" s="335"/>
      <c r="AN37" s="335"/>
    </row>
    <row r="38" spans="1:41" s="20" customFormat="1" ht="12.75" customHeight="1" x14ac:dyDescent="0.3">
      <c r="A38" s="335"/>
      <c r="B38" s="335"/>
      <c r="C38" s="335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335"/>
      <c r="R38" s="335"/>
      <c r="S38" s="335"/>
      <c r="T38" s="335"/>
      <c r="U38" s="335"/>
      <c r="V38" s="335"/>
      <c r="W38" s="335"/>
      <c r="X38" s="335"/>
      <c r="Y38" s="335"/>
      <c r="Z38" s="335"/>
      <c r="AA38" s="335"/>
      <c r="AB38" s="335"/>
      <c r="AC38" s="335"/>
      <c r="AD38" s="335"/>
      <c r="AE38" s="335"/>
      <c r="AF38" s="335"/>
      <c r="AG38" s="335"/>
      <c r="AH38" s="335"/>
      <c r="AI38" s="335"/>
      <c r="AJ38" s="335"/>
      <c r="AK38" s="335"/>
      <c r="AL38" s="335"/>
      <c r="AM38" s="335"/>
      <c r="AN38" s="335"/>
    </row>
    <row r="39" spans="1:41" s="20" customFormat="1" ht="12.75" customHeight="1" x14ac:dyDescent="0.3">
      <c r="A39" s="336" t="s">
        <v>906</v>
      </c>
      <c r="B39" s="337"/>
      <c r="C39" s="337"/>
      <c r="D39" s="337"/>
      <c r="E39" s="337"/>
      <c r="F39" s="337"/>
      <c r="G39" s="337"/>
      <c r="H39" s="337"/>
      <c r="I39" s="337"/>
      <c r="J39" s="337"/>
      <c r="K39" s="337"/>
      <c r="L39" s="337"/>
      <c r="M39" s="337"/>
      <c r="N39" s="337"/>
      <c r="O39" s="337"/>
      <c r="P39" s="337"/>
      <c r="Q39" s="337"/>
      <c r="R39" s="337"/>
      <c r="S39" s="337"/>
      <c r="T39" s="337"/>
      <c r="U39" s="336" t="s">
        <v>907</v>
      </c>
      <c r="V39" s="337"/>
      <c r="W39" s="337"/>
      <c r="X39" s="337"/>
      <c r="Y39" s="337"/>
      <c r="Z39" s="337"/>
      <c r="AA39" s="337"/>
      <c r="AB39" s="337"/>
      <c r="AC39" s="337"/>
      <c r="AD39" s="337"/>
      <c r="AE39" s="337"/>
      <c r="AF39" s="337"/>
      <c r="AG39" s="337"/>
      <c r="AH39" s="337"/>
      <c r="AI39" s="337"/>
      <c r="AJ39" s="337"/>
      <c r="AK39" s="337"/>
      <c r="AL39" s="337"/>
      <c r="AM39" s="337"/>
      <c r="AN39" s="337"/>
      <c r="AO39"/>
    </row>
    <row r="40" spans="1:41" s="20" customFormat="1" ht="12.75" customHeight="1" x14ac:dyDescent="0.3">
      <c r="A40" s="329"/>
      <c r="B40" s="330"/>
      <c r="C40" s="330"/>
      <c r="D40" s="331"/>
      <c r="E40" s="332" t="s">
        <v>383</v>
      </c>
      <c r="F40" s="332"/>
      <c r="G40" s="332"/>
      <c r="H40" s="332"/>
      <c r="I40" s="332"/>
      <c r="J40" s="332"/>
      <c r="K40" s="332"/>
      <c r="L40" s="332"/>
      <c r="M40" s="332"/>
      <c r="N40" s="332"/>
      <c r="O40" s="332"/>
      <c r="P40" s="332"/>
      <c r="Q40" s="332"/>
      <c r="R40" s="332"/>
      <c r="S40" s="332"/>
      <c r="T40" s="332"/>
      <c r="U40" s="332"/>
      <c r="V40" s="332"/>
      <c r="W40" s="332" t="s">
        <v>384</v>
      </c>
      <c r="X40" s="332"/>
      <c r="Y40" s="332"/>
      <c r="Z40" s="332"/>
      <c r="AA40" s="332"/>
      <c r="AB40" s="332"/>
      <c r="AC40" s="332"/>
      <c r="AD40" s="332"/>
      <c r="AE40" s="332"/>
      <c r="AF40" s="332"/>
      <c r="AG40" s="332"/>
      <c r="AH40" s="332"/>
      <c r="AI40" s="332"/>
      <c r="AJ40" s="332"/>
      <c r="AK40" s="332"/>
      <c r="AL40" s="332"/>
      <c r="AM40" s="332"/>
      <c r="AN40" s="332"/>
    </row>
    <row r="41" spans="1:41" s="20" customFormat="1" ht="12.75" customHeight="1" x14ac:dyDescent="0.3">
      <c r="A41" s="343"/>
      <c r="B41" s="343"/>
      <c r="C41" s="343"/>
      <c r="D41" s="343"/>
      <c r="E41" s="344" t="s">
        <v>385</v>
      </c>
      <c r="F41" s="344"/>
      <c r="G41" s="344"/>
      <c r="H41" s="344"/>
      <c r="I41" s="344"/>
      <c r="J41" s="344"/>
      <c r="K41" s="344"/>
      <c r="L41" s="344"/>
      <c r="M41" s="344"/>
      <c r="N41" s="344" t="s">
        <v>386</v>
      </c>
      <c r="O41" s="344"/>
      <c r="P41" s="344"/>
      <c r="Q41" s="344"/>
      <c r="R41" s="344"/>
      <c r="S41" s="344"/>
      <c r="T41" s="344"/>
      <c r="U41" s="344"/>
      <c r="V41" s="344"/>
      <c r="W41" s="344" t="s">
        <v>386</v>
      </c>
      <c r="X41" s="344"/>
      <c r="Y41" s="344"/>
      <c r="Z41" s="344"/>
      <c r="AA41" s="344"/>
      <c r="AB41" s="344"/>
      <c r="AC41" s="344"/>
      <c r="AD41" s="344"/>
      <c r="AE41" s="344"/>
      <c r="AF41" s="344" t="s">
        <v>387</v>
      </c>
      <c r="AG41" s="344"/>
      <c r="AH41" s="344"/>
      <c r="AI41" s="344"/>
      <c r="AJ41" s="344"/>
      <c r="AK41" s="344"/>
      <c r="AL41" s="344"/>
      <c r="AM41" s="344"/>
      <c r="AN41" s="344"/>
    </row>
    <row r="42" spans="1:41" s="20" customFormat="1" ht="12.75" customHeight="1" x14ac:dyDescent="0.3">
      <c r="A42" s="338" t="s">
        <v>388</v>
      </c>
      <c r="B42" s="338"/>
      <c r="C42" s="338"/>
      <c r="D42" s="338"/>
      <c r="E42" s="339" t="s">
        <v>389</v>
      </c>
      <c r="F42" s="339"/>
      <c r="G42" s="339"/>
      <c r="H42" s="339"/>
      <c r="I42" s="339"/>
      <c r="J42" s="339"/>
      <c r="K42" s="339"/>
      <c r="L42" s="339"/>
      <c r="M42" s="339"/>
      <c r="N42" s="339" t="s">
        <v>390</v>
      </c>
      <c r="O42" s="339"/>
      <c r="P42" s="339"/>
      <c r="Q42" s="339"/>
      <c r="R42" s="339"/>
      <c r="S42" s="339"/>
      <c r="T42" s="339"/>
      <c r="U42" s="339"/>
      <c r="V42" s="339"/>
      <c r="W42" s="339" t="s">
        <v>867</v>
      </c>
      <c r="X42" s="339"/>
      <c r="Y42" s="339"/>
      <c r="Z42" s="339"/>
      <c r="AA42" s="339"/>
      <c r="AB42" s="339"/>
      <c r="AC42" s="339"/>
      <c r="AD42" s="339"/>
      <c r="AE42" s="339"/>
      <c r="AF42" s="340" t="s">
        <v>391</v>
      </c>
      <c r="AG42" s="341"/>
      <c r="AH42" s="341"/>
      <c r="AI42" s="341"/>
      <c r="AJ42" s="341"/>
      <c r="AK42" s="341"/>
      <c r="AL42" s="341"/>
      <c r="AM42" s="341"/>
      <c r="AN42" s="342"/>
    </row>
    <row r="43" spans="1:41" s="20" customFormat="1" ht="12.75" customHeight="1" x14ac:dyDescent="0.3">
      <c r="A43" s="338" t="s">
        <v>392</v>
      </c>
      <c r="B43" s="338"/>
      <c r="C43" s="338"/>
      <c r="D43" s="338"/>
      <c r="E43" s="339" t="s">
        <v>393</v>
      </c>
      <c r="F43" s="339"/>
      <c r="G43" s="339"/>
      <c r="H43" s="339"/>
      <c r="I43" s="339"/>
      <c r="J43" s="339"/>
      <c r="K43" s="339"/>
      <c r="L43" s="339"/>
      <c r="M43" s="339"/>
      <c r="N43" s="339" t="s">
        <v>394</v>
      </c>
      <c r="O43" s="339"/>
      <c r="P43" s="339"/>
      <c r="Q43" s="339"/>
      <c r="R43" s="339"/>
      <c r="S43" s="339"/>
      <c r="T43" s="339"/>
      <c r="U43" s="339"/>
      <c r="V43" s="339"/>
      <c r="W43" s="339" t="s">
        <v>395</v>
      </c>
      <c r="X43" s="339"/>
      <c r="Y43" s="339"/>
      <c r="Z43" s="339"/>
      <c r="AA43" s="339"/>
      <c r="AB43" s="339"/>
      <c r="AC43" s="339"/>
      <c r="AD43" s="339"/>
      <c r="AE43" s="339"/>
      <c r="AF43" s="340" t="s">
        <v>396</v>
      </c>
      <c r="AG43" s="341"/>
      <c r="AH43" s="341"/>
      <c r="AI43" s="341"/>
      <c r="AJ43" s="341"/>
      <c r="AK43" s="341"/>
      <c r="AL43" s="341"/>
      <c r="AM43" s="341"/>
      <c r="AN43" s="342"/>
    </row>
    <row r="44" spans="1:41" s="20" customFormat="1" ht="12.75" customHeight="1" x14ac:dyDescent="0.3">
      <c r="A44" s="345" t="s">
        <v>397</v>
      </c>
      <c r="B44" s="346"/>
      <c r="C44" s="346"/>
      <c r="D44" s="347"/>
      <c r="E44" s="354"/>
      <c r="F44" s="355"/>
      <c r="G44" s="355"/>
      <c r="H44" s="355"/>
      <c r="I44" s="355"/>
      <c r="J44" s="355"/>
      <c r="K44" s="355"/>
      <c r="L44" s="355"/>
      <c r="M44" s="356"/>
      <c r="N44" s="354"/>
      <c r="O44" s="355"/>
      <c r="P44" s="355"/>
      <c r="Q44" s="355"/>
      <c r="R44" s="355"/>
      <c r="S44" s="355"/>
      <c r="T44" s="355"/>
      <c r="U44" s="355"/>
      <c r="V44" s="356"/>
      <c r="W44" s="354"/>
      <c r="X44" s="355"/>
      <c r="Y44" s="355"/>
      <c r="Z44" s="355"/>
      <c r="AA44" s="355"/>
      <c r="AB44" s="355"/>
      <c r="AC44" s="355"/>
      <c r="AD44" s="355"/>
      <c r="AE44" s="356"/>
      <c r="AF44" s="354"/>
      <c r="AG44" s="355"/>
      <c r="AH44" s="355"/>
      <c r="AI44" s="355"/>
      <c r="AJ44" s="355"/>
      <c r="AK44" s="355"/>
      <c r="AL44" s="355"/>
      <c r="AM44" s="355"/>
      <c r="AN44" s="356"/>
    </row>
    <row r="45" spans="1:41" s="20" customFormat="1" ht="12.75" customHeight="1" x14ac:dyDescent="0.3">
      <c r="A45" s="348"/>
      <c r="B45" s="349"/>
      <c r="C45" s="349"/>
      <c r="D45" s="350"/>
      <c r="E45" s="357"/>
      <c r="F45" s="358"/>
      <c r="G45" s="358"/>
      <c r="H45" s="358"/>
      <c r="I45" s="358"/>
      <c r="J45" s="358"/>
      <c r="K45" s="358"/>
      <c r="L45" s="358"/>
      <c r="M45" s="359"/>
      <c r="N45" s="357"/>
      <c r="O45" s="358"/>
      <c r="P45" s="358"/>
      <c r="Q45" s="358"/>
      <c r="R45" s="358"/>
      <c r="S45" s="358"/>
      <c r="T45" s="358"/>
      <c r="U45" s="358"/>
      <c r="V45" s="359"/>
      <c r="W45" s="357"/>
      <c r="X45" s="358"/>
      <c r="Y45" s="358"/>
      <c r="Z45" s="358"/>
      <c r="AA45" s="358"/>
      <c r="AB45" s="358"/>
      <c r="AC45" s="358"/>
      <c r="AD45" s="358"/>
      <c r="AE45" s="359"/>
      <c r="AF45" s="357"/>
      <c r="AG45" s="358"/>
      <c r="AH45" s="358"/>
      <c r="AI45" s="358"/>
      <c r="AJ45" s="358"/>
      <c r="AK45" s="358"/>
      <c r="AL45" s="358"/>
      <c r="AM45" s="358"/>
      <c r="AN45" s="359"/>
    </row>
    <row r="46" spans="1:41" s="20" customFormat="1" ht="12.75" customHeight="1" x14ac:dyDescent="0.3">
      <c r="A46" s="351"/>
      <c r="B46" s="352"/>
      <c r="C46" s="352"/>
      <c r="D46" s="353"/>
      <c r="E46" s="360"/>
      <c r="F46" s="361"/>
      <c r="G46" s="361"/>
      <c r="H46" s="361"/>
      <c r="I46" s="361"/>
      <c r="J46" s="361"/>
      <c r="K46" s="361"/>
      <c r="L46" s="361"/>
      <c r="M46" s="362"/>
      <c r="N46" s="360"/>
      <c r="O46" s="361"/>
      <c r="P46" s="361"/>
      <c r="Q46" s="361"/>
      <c r="R46" s="361"/>
      <c r="S46" s="361"/>
      <c r="T46" s="361"/>
      <c r="U46" s="361"/>
      <c r="V46" s="362"/>
      <c r="W46" s="360"/>
      <c r="X46" s="361"/>
      <c r="Y46" s="361"/>
      <c r="Z46" s="361"/>
      <c r="AA46" s="361"/>
      <c r="AB46" s="361"/>
      <c r="AC46" s="361"/>
      <c r="AD46" s="361"/>
      <c r="AE46" s="362"/>
      <c r="AF46" s="360"/>
      <c r="AG46" s="361"/>
      <c r="AH46" s="361"/>
      <c r="AI46" s="361"/>
      <c r="AJ46" s="361"/>
      <c r="AK46" s="361"/>
      <c r="AL46" s="361"/>
      <c r="AM46" s="361"/>
      <c r="AN46" s="362"/>
    </row>
  </sheetData>
  <mergeCells count="133">
    <mergeCell ref="AJ20:AN20"/>
    <mergeCell ref="A8:E8"/>
    <mergeCell ref="F8:R8"/>
    <mergeCell ref="S8:Y8"/>
    <mergeCell ref="Z8:AD8"/>
    <mergeCell ref="AE8:AI8"/>
    <mergeCell ref="AJ8:AN8"/>
    <mergeCell ref="A9:E9"/>
    <mergeCell ref="F9:R9"/>
    <mergeCell ref="S9:Y9"/>
    <mergeCell ref="Z9:AD9"/>
    <mergeCell ref="AE9:AI9"/>
    <mergeCell ref="AJ9:AN9"/>
    <mergeCell ref="AJ12:AN12"/>
    <mergeCell ref="A13:E13"/>
    <mergeCell ref="F13:R13"/>
    <mergeCell ref="S13:Y13"/>
    <mergeCell ref="Z13:AD13"/>
    <mergeCell ref="AE13:AI13"/>
    <mergeCell ref="AJ13:AN13"/>
    <mergeCell ref="F14:R14"/>
    <mergeCell ref="S14:Y14"/>
    <mergeCell ref="Z14:AD14"/>
    <mergeCell ref="AE14:AI14"/>
    <mergeCell ref="A1:H2"/>
    <mergeCell ref="I1:AD2"/>
    <mergeCell ref="AE1:AN2"/>
    <mergeCell ref="A3:C3"/>
    <mergeCell ref="D3:AF3"/>
    <mergeCell ref="AG3:AI3"/>
    <mergeCell ref="AJ3:AM3"/>
    <mergeCell ref="A18:E18"/>
    <mergeCell ref="F18:R18"/>
    <mergeCell ref="S18:Y18"/>
    <mergeCell ref="Z18:AD18"/>
    <mergeCell ref="AE18:AI18"/>
    <mergeCell ref="AJ18:AN18"/>
    <mergeCell ref="AG4:AH4"/>
    <mergeCell ref="AI4:AJ4"/>
    <mergeCell ref="AK4:AN4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10:E10"/>
    <mergeCell ref="F10:R10"/>
    <mergeCell ref="S10:Y10"/>
    <mergeCell ref="Z10:AD10"/>
    <mergeCell ref="AE10:AI10"/>
    <mergeCell ref="AJ10:AN10"/>
    <mergeCell ref="A7:E7"/>
    <mergeCell ref="F7:R7"/>
    <mergeCell ref="S7:Y7"/>
    <mergeCell ref="Z7:AD7"/>
    <mergeCell ref="AE7:AI7"/>
    <mergeCell ref="AJ7:AN7"/>
    <mergeCell ref="A21:AI21"/>
    <mergeCell ref="AJ21:AN21"/>
    <mergeCell ref="A22:AN22"/>
    <mergeCell ref="A23:T38"/>
    <mergeCell ref="U23:AN38"/>
    <mergeCell ref="A39:T39"/>
    <mergeCell ref="U39:AN39"/>
    <mergeCell ref="A11:E11"/>
    <mergeCell ref="F11:R11"/>
    <mergeCell ref="S11:Y11"/>
    <mergeCell ref="Z11:AD11"/>
    <mergeCell ref="AE11:AI11"/>
    <mergeCell ref="AJ11:AN11"/>
    <mergeCell ref="A19:E19"/>
    <mergeCell ref="F19:R19"/>
    <mergeCell ref="S19:Y19"/>
    <mergeCell ref="Z19:AD19"/>
    <mergeCell ref="AE19:AI19"/>
    <mergeCell ref="AJ19:AN19"/>
    <mergeCell ref="A20:E20"/>
    <mergeCell ref="F20:R20"/>
    <mergeCell ref="S20:Y20"/>
    <mergeCell ref="Z20:AD20"/>
    <mergeCell ref="AE20:AI20"/>
    <mergeCell ref="N43:V43"/>
    <mergeCell ref="W43:AE43"/>
    <mergeCell ref="AF43:AN43"/>
    <mergeCell ref="A40:D40"/>
    <mergeCell ref="E40:V40"/>
    <mergeCell ref="W40:AN40"/>
    <mergeCell ref="A41:D41"/>
    <mergeCell ref="E41:M41"/>
    <mergeCell ref="N41:V41"/>
    <mergeCell ref="W41:AE41"/>
    <mergeCell ref="AF41:AN41"/>
    <mergeCell ref="A44:D46"/>
    <mergeCell ref="E44:M46"/>
    <mergeCell ref="N44:V46"/>
    <mergeCell ref="W44:AE46"/>
    <mergeCell ref="AF44:AN46"/>
    <mergeCell ref="A12:E12"/>
    <mergeCell ref="F12:R12"/>
    <mergeCell ref="S12:Y12"/>
    <mergeCell ref="Z12:AD12"/>
    <mergeCell ref="AE12:AI12"/>
    <mergeCell ref="A42:D42"/>
    <mergeCell ref="E42:M42"/>
    <mergeCell ref="N42:V42"/>
    <mergeCell ref="W42:AE42"/>
    <mergeCell ref="AF42:AN42"/>
    <mergeCell ref="A43:D43"/>
    <mergeCell ref="E43:M43"/>
    <mergeCell ref="A15:E15"/>
    <mergeCell ref="F15:R15"/>
    <mergeCell ref="S15:Y15"/>
    <mergeCell ref="Z15:AD15"/>
    <mergeCell ref="AE15:AI15"/>
    <mergeCell ref="AJ15:AN15"/>
    <mergeCell ref="A14:E14"/>
    <mergeCell ref="AJ14:AN14"/>
    <mergeCell ref="A17:E17"/>
    <mergeCell ref="F17:R17"/>
    <mergeCell ref="S17:Y17"/>
    <mergeCell ref="Z17:AD17"/>
    <mergeCell ref="AE17:AI17"/>
    <mergeCell ref="AJ17:AN17"/>
    <mergeCell ref="A16:E16"/>
    <mergeCell ref="F16:R16"/>
    <mergeCell ref="S16:Y16"/>
    <mergeCell ref="Z16:AD16"/>
    <mergeCell ref="AE16:AI16"/>
    <mergeCell ref="AJ16:AN16"/>
  </mergeCells>
  <phoneticPr fontId="11" type="noConversion"/>
  <pageMargins left="0.7" right="0.7" top="0.75" bottom="0.75" header="0.3" footer="0.3"/>
  <pageSetup scale="7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B6DD6-6C8A-4F68-96A6-51A81D7ABD62}">
  <sheetPr>
    <tabColor theme="0"/>
  </sheetPr>
  <dimension ref="A1:AQ34"/>
  <sheetViews>
    <sheetView view="pageBreakPreview" zoomScaleNormal="100" zoomScaleSheetLayoutView="100" workbookViewId="0">
      <selection activeCell="AQ18" sqref="AQ18"/>
    </sheetView>
  </sheetViews>
  <sheetFormatPr baseColWidth="10" defaultColWidth="11.44140625" defaultRowHeight="14.4" x14ac:dyDescent="0.3"/>
  <cols>
    <col min="1" max="2" width="2.6640625" style="20" customWidth="1"/>
    <col min="3" max="3" width="3.33203125" style="20" customWidth="1"/>
    <col min="4" max="40" width="2.6640625" style="20" customWidth="1"/>
  </cols>
  <sheetData>
    <row r="1" spans="1:43" s="20" customFormat="1" ht="32.25" customHeight="1" x14ac:dyDescent="0.3">
      <c r="A1" s="494"/>
      <c r="B1" s="494"/>
      <c r="C1" s="494"/>
      <c r="D1" s="494"/>
      <c r="E1" s="494"/>
      <c r="F1" s="494"/>
      <c r="G1" s="494"/>
      <c r="H1" s="494"/>
      <c r="I1" s="495" t="s">
        <v>360</v>
      </c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82" t="s">
        <v>536</v>
      </c>
      <c r="AF1" s="483"/>
      <c r="AG1" s="483"/>
      <c r="AH1" s="483"/>
      <c r="AI1" s="483"/>
      <c r="AJ1" s="483"/>
      <c r="AK1" s="483"/>
      <c r="AL1" s="483"/>
      <c r="AM1" s="483"/>
      <c r="AN1" s="484"/>
    </row>
    <row r="2" spans="1:43" s="20" customFormat="1" ht="32.25" customHeight="1" x14ac:dyDescent="0.3">
      <c r="A2" s="494"/>
      <c r="B2" s="494"/>
      <c r="C2" s="494"/>
      <c r="D2" s="494"/>
      <c r="E2" s="494"/>
      <c r="F2" s="494"/>
      <c r="G2" s="494"/>
      <c r="H2" s="494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85"/>
      <c r="AF2" s="486"/>
      <c r="AG2" s="486"/>
      <c r="AH2" s="486"/>
      <c r="AI2" s="486"/>
      <c r="AJ2" s="486"/>
      <c r="AK2" s="486"/>
      <c r="AL2" s="486"/>
      <c r="AM2" s="486"/>
      <c r="AN2" s="487"/>
    </row>
    <row r="3" spans="1:43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89" t="s">
        <v>362</v>
      </c>
      <c r="AH3" s="489"/>
      <c r="AI3" s="489"/>
      <c r="AJ3" s="469">
        <v>1</v>
      </c>
      <c r="AK3" s="469"/>
      <c r="AL3" s="469"/>
      <c r="AM3" s="469"/>
      <c r="AN3" s="33"/>
    </row>
    <row r="4" spans="1:43" s="20" customFormat="1" ht="15" customHeight="1" x14ac:dyDescent="0.3">
      <c r="A4" s="464" t="s">
        <v>363</v>
      </c>
      <c r="B4" s="465"/>
      <c r="C4" s="465"/>
      <c r="D4" s="496" t="s">
        <v>364</v>
      </c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7" t="s">
        <v>365</v>
      </c>
      <c r="T4" s="497"/>
      <c r="U4" s="497"/>
      <c r="V4" s="497"/>
      <c r="W4" s="491">
        <v>15</v>
      </c>
      <c r="X4" s="498"/>
      <c r="Y4" s="467" t="s">
        <v>366</v>
      </c>
      <c r="Z4" s="467"/>
      <c r="AA4" s="469" t="s">
        <v>776</v>
      </c>
      <c r="AB4" s="469"/>
      <c r="AC4" s="469"/>
      <c r="AD4" s="34" t="s">
        <v>367</v>
      </c>
      <c r="AE4" s="35"/>
      <c r="AF4" s="36"/>
      <c r="AG4" s="491" t="s">
        <v>45</v>
      </c>
      <c r="AH4" s="491"/>
      <c r="AI4" s="467" t="s">
        <v>368</v>
      </c>
      <c r="AJ4" s="467"/>
      <c r="AK4" s="492">
        <v>45432</v>
      </c>
      <c r="AL4" s="492"/>
      <c r="AM4" s="492"/>
      <c r="AN4" s="493"/>
    </row>
    <row r="5" spans="1:43" s="20" customFormat="1" ht="23.4" customHeight="1" x14ac:dyDescent="0.3">
      <c r="A5" s="460" t="s">
        <v>369</v>
      </c>
      <c r="B5" s="461"/>
      <c r="C5" s="461"/>
      <c r="D5" s="462" t="s">
        <v>177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37" t="s">
        <v>370</v>
      </c>
      <c r="T5" s="38"/>
      <c r="U5" s="38"/>
      <c r="V5" s="37"/>
      <c r="W5" s="38"/>
      <c r="X5" s="38"/>
      <c r="Y5" s="463" t="str">
        <f>+'ACTA OBRA No. 16'!F123</f>
        <v>Tuberia perforada de PVC de 0,10 m (4") de diámetro</v>
      </c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33"/>
    </row>
    <row r="6" spans="1:43" s="20" customFormat="1" ht="4.3499999999999996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1"/>
    </row>
    <row r="7" spans="1:43" s="20" customFormat="1" ht="19.95" customHeight="1" x14ac:dyDescent="0.3">
      <c r="A7" s="328" t="s">
        <v>409</v>
      </c>
      <c r="B7" s="328"/>
      <c r="C7" s="328"/>
      <c r="D7" s="328"/>
      <c r="E7" s="328"/>
      <c r="F7" s="325" t="s">
        <v>399</v>
      </c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7"/>
      <c r="S7" s="328" t="s">
        <v>470</v>
      </c>
      <c r="T7" s="328"/>
      <c r="U7" s="328"/>
      <c r="V7" s="328"/>
      <c r="W7" s="328"/>
      <c r="X7" s="328"/>
      <c r="Y7" s="328"/>
      <c r="Z7" s="325" t="s">
        <v>401</v>
      </c>
      <c r="AA7" s="326"/>
      <c r="AB7" s="326"/>
      <c r="AC7" s="326"/>
      <c r="AD7" s="327"/>
      <c r="AE7" s="325" t="s">
        <v>402</v>
      </c>
      <c r="AF7" s="326"/>
      <c r="AG7" s="326"/>
      <c r="AH7" s="326"/>
      <c r="AI7" s="327"/>
      <c r="AJ7" s="325" t="s">
        <v>528</v>
      </c>
      <c r="AK7" s="326"/>
      <c r="AL7" s="326"/>
      <c r="AM7" s="326"/>
      <c r="AN7" s="327"/>
    </row>
    <row r="8" spans="1:43" s="36" customFormat="1" ht="26.4" customHeight="1" x14ac:dyDescent="0.3">
      <c r="A8" s="458">
        <v>45423</v>
      </c>
      <c r="B8" s="458"/>
      <c r="C8" s="458"/>
      <c r="D8" s="458"/>
      <c r="E8" s="458"/>
      <c r="F8" s="402" t="s">
        <v>777</v>
      </c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4"/>
      <c r="S8" s="446">
        <v>4530</v>
      </c>
      <c r="T8" s="446"/>
      <c r="U8" s="446"/>
      <c r="V8" s="446"/>
      <c r="W8" s="446"/>
      <c r="X8" s="446"/>
      <c r="Y8" s="446"/>
      <c r="Z8" s="504">
        <v>4530</v>
      </c>
      <c r="AA8" s="499"/>
      <c r="AB8" s="499"/>
      <c r="AC8" s="499"/>
      <c r="AD8" s="500"/>
      <c r="AE8" s="402" t="s">
        <v>380</v>
      </c>
      <c r="AF8" s="403"/>
      <c r="AG8" s="403"/>
      <c r="AH8" s="403"/>
      <c r="AI8" s="404"/>
      <c r="AJ8" s="447">
        <v>4</v>
      </c>
      <c r="AK8" s="447"/>
      <c r="AL8" s="447"/>
      <c r="AM8" s="447"/>
      <c r="AN8" s="447"/>
      <c r="AQ8"/>
    </row>
    <row r="9" spans="1:43" s="20" customFormat="1" ht="12.75" customHeight="1" x14ac:dyDescent="0.3">
      <c r="A9" s="333" t="s">
        <v>353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3"/>
      <c r="AD9" s="333"/>
      <c r="AE9" s="333"/>
      <c r="AF9" s="333"/>
      <c r="AG9" s="333"/>
      <c r="AH9" s="333"/>
      <c r="AI9" s="333"/>
      <c r="AJ9" s="334">
        <f>SUM(AJ8:AN8)</f>
        <v>4</v>
      </c>
      <c r="AK9" s="334"/>
      <c r="AL9" s="334"/>
      <c r="AM9" s="334"/>
      <c r="AN9" s="334"/>
      <c r="AO9" s="24"/>
    </row>
    <row r="10" spans="1:43" s="20" customFormat="1" ht="12.75" customHeight="1" x14ac:dyDescent="0.3">
      <c r="A10" s="332" t="s">
        <v>382</v>
      </c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  <c r="AO10" s="24"/>
    </row>
    <row r="11" spans="1:43" s="20" customFormat="1" ht="12.75" customHeight="1" x14ac:dyDescent="0.3">
      <c r="A11" s="335"/>
      <c r="B11" s="335"/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  <c r="Y11" s="335"/>
      <c r="Z11" s="335"/>
      <c r="AA11" s="335"/>
      <c r="AB11" s="335"/>
      <c r="AC11" s="335"/>
      <c r="AD11" s="335"/>
      <c r="AE11" s="335"/>
      <c r="AF11" s="335"/>
      <c r="AG11" s="335"/>
      <c r="AH11" s="335"/>
      <c r="AI11" s="335"/>
      <c r="AJ11" s="335"/>
      <c r="AK11" s="335"/>
      <c r="AL11" s="335"/>
      <c r="AM11" s="335"/>
      <c r="AN11" s="335"/>
    </row>
    <row r="12" spans="1:43" s="20" customFormat="1" ht="12.75" customHeight="1" x14ac:dyDescent="0.3">
      <c r="A12" s="335"/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</row>
    <row r="13" spans="1:43" s="20" customFormat="1" ht="12.75" customHeight="1" x14ac:dyDescent="0.3">
      <c r="A13" s="335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  <c r="AN13" s="335"/>
      <c r="AQ13"/>
    </row>
    <row r="14" spans="1:43" s="20" customFormat="1" ht="12.75" customHeight="1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  <c r="AK14" s="335"/>
      <c r="AL14" s="335"/>
      <c r="AM14" s="335"/>
      <c r="AN14" s="335"/>
      <c r="AP14"/>
    </row>
    <row r="15" spans="1:43" s="20" customFormat="1" ht="12.75" customHeight="1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Q15"/>
    </row>
    <row r="16" spans="1:43" s="20" customFormat="1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</row>
    <row r="17" spans="1:40" s="20" customFormat="1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</row>
    <row r="18" spans="1:40" s="20" customFormat="1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</row>
    <row r="19" spans="1:40" s="20" customFormat="1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</row>
    <row r="20" spans="1:40" s="20" customFormat="1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</row>
    <row r="21" spans="1:40" s="20" customFormat="1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</row>
    <row r="22" spans="1:40" s="20" customFormat="1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</row>
    <row r="23" spans="1:40" s="20" customFormat="1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</row>
    <row r="24" spans="1:40" s="20" customFormat="1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40" s="20" customFormat="1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40" s="20" customFormat="1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</row>
    <row r="27" spans="1:40" s="20" customFormat="1" ht="12.75" customHeight="1" x14ac:dyDescent="0.3">
      <c r="A27" s="336" t="s">
        <v>778</v>
      </c>
      <c r="B27" s="337"/>
      <c r="C27" s="337"/>
      <c r="D27" s="337"/>
      <c r="E27" s="337"/>
      <c r="F27" s="337"/>
      <c r="G27" s="337"/>
      <c r="H27" s="337"/>
      <c r="I27" s="337"/>
      <c r="J27" s="337"/>
      <c r="K27" s="337"/>
      <c r="L27" s="337"/>
      <c r="M27" s="337"/>
      <c r="N27" s="337"/>
      <c r="O27" s="337"/>
      <c r="P27" s="337"/>
      <c r="Q27" s="337"/>
      <c r="R27" s="337"/>
      <c r="S27" s="337"/>
      <c r="T27" s="337"/>
      <c r="U27" s="336"/>
      <c r="V27" s="337"/>
      <c r="W27" s="337"/>
      <c r="X27" s="337"/>
      <c r="Y27" s="337"/>
      <c r="Z27" s="337"/>
      <c r="AA27" s="337"/>
      <c r="AB27" s="337"/>
      <c r="AC27" s="337"/>
      <c r="AD27" s="337"/>
      <c r="AE27" s="337"/>
      <c r="AF27" s="337"/>
      <c r="AG27" s="337"/>
      <c r="AH27" s="337"/>
      <c r="AI27" s="337"/>
      <c r="AJ27" s="337"/>
      <c r="AK27" s="337"/>
      <c r="AL27" s="337"/>
      <c r="AM27" s="337"/>
      <c r="AN27" s="337"/>
    </row>
    <row r="28" spans="1:40" s="20" customFormat="1" ht="12.75" customHeight="1" x14ac:dyDescent="0.3">
      <c r="A28" s="329"/>
      <c r="B28" s="330"/>
      <c r="C28" s="330"/>
      <c r="D28" s="331"/>
      <c r="E28" s="332" t="s">
        <v>383</v>
      </c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 t="s">
        <v>384</v>
      </c>
      <c r="X28" s="332"/>
      <c r="Y28" s="332"/>
      <c r="Z28" s="332"/>
      <c r="AA28" s="332"/>
      <c r="AB28" s="332"/>
      <c r="AC28" s="332"/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</row>
    <row r="29" spans="1:40" s="20" customFormat="1" ht="12.75" customHeight="1" x14ac:dyDescent="0.3">
      <c r="A29" s="343"/>
      <c r="B29" s="343"/>
      <c r="C29" s="343"/>
      <c r="D29" s="343"/>
      <c r="E29" s="344" t="s">
        <v>385</v>
      </c>
      <c r="F29" s="344"/>
      <c r="G29" s="344"/>
      <c r="H29" s="344"/>
      <c r="I29" s="344"/>
      <c r="J29" s="344"/>
      <c r="K29" s="344"/>
      <c r="L29" s="344"/>
      <c r="M29" s="344"/>
      <c r="N29" s="344" t="s">
        <v>386</v>
      </c>
      <c r="O29" s="344"/>
      <c r="P29" s="344"/>
      <c r="Q29" s="344"/>
      <c r="R29" s="344"/>
      <c r="S29" s="344"/>
      <c r="T29" s="344"/>
      <c r="U29" s="344"/>
      <c r="V29" s="344"/>
      <c r="W29" s="344" t="s">
        <v>386</v>
      </c>
      <c r="X29" s="344"/>
      <c r="Y29" s="344"/>
      <c r="Z29" s="344"/>
      <c r="AA29" s="344"/>
      <c r="AB29" s="344"/>
      <c r="AC29" s="344"/>
      <c r="AD29" s="344"/>
      <c r="AE29" s="344"/>
      <c r="AF29" s="344" t="s">
        <v>387</v>
      </c>
      <c r="AG29" s="344"/>
      <c r="AH29" s="344"/>
      <c r="AI29" s="344"/>
      <c r="AJ29" s="344"/>
      <c r="AK29" s="344"/>
      <c r="AL29" s="344"/>
      <c r="AM29" s="344"/>
      <c r="AN29" s="344"/>
    </row>
    <row r="30" spans="1:40" s="20" customFormat="1" ht="12.75" customHeight="1" x14ac:dyDescent="0.3">
      <c r="A30" s="338" t="s">
        <v>388</v>
      </c>
      <c r="B30" s="338"/>
      <c r="C30" s="338"/>
      <c r="D30" s="338"/>
      <c r="E30" s="339" t="s">
        <v>389</v>
      </c>
      <c r="F30" s="339"/>
      <c r="G30" s="339"/>
      <c r="H30" s="339"/>
      <c r="I30" s="339"/>
      <c r="J30" s="339"/>
      <c r="K30" s="339"/>
      <c r="L30" s="339"/>
      <c r="M30" s="339"/>
      <c r="N30" s="339" t="s">
        <v>390</v>
      </c>
      <c r="O30" s="339"/>
      <c r="P30" s="339"/>
      <c r="Q30" s="339"/>
      <c r="R30" s="339"/>
      <c r="S30" s="339"/>
      <c r="T30" s="339"/>
      <c r="U30" s="339"/>
      <c r="V30" s="339"/>
      <c r="W30" s="339" t="s">
        <v>867</v>
      </c>
      <c r="X30" s="339"/>
      <c r="Y30" s="339"/>
      <c r="Z30" s="339"/>
      <c r="AA30" s="339"/>
      <c r="AB30" s="339"/>
      <c r="AC30" s="339"/>
      <c r="AD30" s="339"/>
      <c r="AE30" s="339"/>
      <c r="AF30" s="340" t="s">
        <v>391</v>
      </c>
      <c r="AG30" s="341"/>
      <c r="AH30" s="341"/>
      <c r="AI30" s="341"/>
      <c r="AJ30" s="341"/>
      <c r="AK30" s="341"/>
      <c r="AL30" s="341"/>
      <c r="AM30" s="341"/>
      <c r="AN30" s="342"/>
    </row>
    <row r="31" spans="1:40" s="20" customFormat="1" ht="12.75" customHeight="1" x14ac:dyDescent="0.3">
      <c r="A31" s="338" t="s">
        <v>392</v>
      </c>
      <c r="B31" s="338"/>
      <c r="C31" s="338"/>
      <c r="D31" s="338"/>
      <c r="E31" s="339" t="s">
        <v>393</v>
      </c>
      <c r="F31" s="339"/>
      <c r="G31" s="339"/>
      <c r="H31" s="339"/>
      <c r="I31" s="339"/>
      <c r="J31" s="339"/>
      <c r="K31" s="339"/>
      <c r="L31" s="339"/>
      <c r="M31" s="339"/>
      <c r="N31" s="339" t="s">
        <v>394</v>
      </c>
      <c r="O31" s="339"/>
      <c r="P31" s="339"/>
      <c r="Q31" s="339"/>
      <c r="R31" s="339"/>
      <c r="S31" s="339"/>
      <c r="T31" s="339"/>
      <c r="U31" s="339"/>
      <c r="V31" s="339"/>
      <c r="W31" s="339" t="s">
        <v>395</v>
      </c>
      <c r="X31" s="339"/>
      <c r="Y31" s="339"/>
      <c r="Z31" s="339"/>
      <c r="AA31" s="339"/>
      <c r="AB31" s="339"/>
      <c r="AC31" s="339"/>
      <c r="AD31" s="339"/>
      <c r="AE31" s="339"/>
      <c r="AF31" s="340" t="s">
        <v>396</v>
      </c>
      <c r="AG31" s="341"/>
      <c r="AH31" s="341"/>
      <c r="AI31" s="341"/>
      <c r="AJ31" s="341"/>
      <c r="AK31" s="341"/>
      <c r="AL31" s="341"/>
      <c r="AM31" s="341"/>
      <c r="AN31" s="342"/>
    </row>
    <row r="32" spans="1:40" s="20" customFormat="1" ht="12.75" customHeight="1" x14ac:dyDescent="0.3">
      <c r="A32" s="345" t="s">
        <v>397</v>
      </c>
      <c r="B32" s="346"/>
      <c r="C32" s="346"/>
      <c r="D32" s="347"/>
      <c r="E32" s="354"/>
      <c r="F32" s="355"/>
      <c r="G32" s="355"/>
      <c r="H32" s="355"/>
      <c r="I32" s="355"/>
      <c r="J32" s="355"/>
      <c r="K32" s="355"/>
      <c r="L32" s="355"/>
      <c r="M32" s="356"/>
      <c r="N32" s="354"/>
      <c r="O32" s="355"/>
      <c r="P32" s="355"/>
      <c r="Q32" s="355"/>
      <c r="R32" s="355"/>
      <c r="S32" s="355"/>
      <c r="T32" s="355"/>
      <c r="U32" s="355"/>
      <c r="V32" s="356"/>
      <c r="W32" s="354"/>
      <c r="X32" s="355"/>
      <c r="Y32" s="355"/>
      <c r="Z32" s="355"/>
      <c r="AA32" s="355"/>
      <c r="AB32" s="355"/>
      <c r="AC32" s="355"/>
      <c r="AD32" s="355"/>
      <c r="AE32" s="356"/>
      <c r="AF32" s="354"/>
      <c r="AG32" s="355"/>
      <c r="AH32" s="355"/>
      <c r="AI32" s="355"/>
      <c r="AJ32" s="355"/>
      <c r="AK32" s="355"/>
      <c r="AL32" s="355"/>
      <c r="AM32" s="355"/>
      <c r="AN32" s="356"/>
    </row>
    <row r="33" spans="1:40" s="20" customFormat="1" ht="12.75" customHeight="1" x14ac:dyDescent="0.3">
      <c r="A33" s="348"/>
      <c r="B33" s="349"/>
      <c r="C33" s="349"/>
      <c r="D33" s="350"/>
      <c r="E33" s="357"/>
      <c r="F33" s="358"/>
      <c r="G33" s="358"/>
      <c r="H33" s="358"/>
      <c r="I33" s="358"/>
      <c r="J33" s="358"/>
      <c r="K33" s="358"/>
      <c r="L33" s="358"/>
      <c r="M33" s="359"/>
      <c r="N33" s="357"/>
      <c r="O33" s="358"/>
      <c r="P33" s="358"/>
      <c r="Q33" s="358"/>
      <c r="R33" s="358"/>
      <c r="S33" s="358"/>
      <c r="T33" s="358"/>
      <c r="U33" s="358"/>
      <c r="V33" s="359"/>
      <c r="W33" s="357"/>
      <c r="X33" s="358"/>
      <c r="Y33" s="358"/>
      <c r="Z33" s="358"/>
      <c r="AA33" s="358"/>
      <c r="AB33" s="358"/>
      <c r="AC33" s="358"/>
      <c r="AD33" s="358"/>
      <c r="AE33" s="359"/>
      <c r="AF33" s="357"/>
      <c r="AG33" s="358"/>
      <c r="AH33" s="358"/>
      <c r="AI33" s="358"/>
      <c r="AJ33" s="358"/>
      <c r="AK33" s="358"/>
      <c r="AL33" s="358"/>
      <c r="AM33" s="358"/>
      <c r="AN33" s="359"/>
    </row>
    <row r="34" spans="1:40" s="20" customFormat="1" ht="12.75" customHeight="1" x14ac:dyDescent="0.3">
      <c r="A34" s="351"/>
      <c r="B34" s="352"/>
      <c r="C34" s="352"/>
      <c r="D34" s="353"/>
      <c r="E34" s="360"/>
      <c r="F34" s="361"/>
      <c r="G34" s="361"/>
      <c r="H34" s="361"/>
      <c r="I34" s="361"/>
      <c r="J34" s="361"/>
      <c r="K34" s="361"/>
      <c r="L34" s="361"/>
      <c r="M34" s="362"/>
      <c r="N34" s="360"/>
      <c r="O34" s="361"/>
      <c r="P34" s="361"/>
      <c r="Q34" s="361"/>
      <c r="R34" s="361"/>
      <c r="S34" s="361"/>
      <c r="T34" s="361"/>
      <c r="U34" s="361"/>
      <c r="V34" s="362"/>
      <c r="W34" s="360"/>
      <c r="X34" s="361"/>
      <c r="Y34" s="361"/>
      <c r="Z34" s="361"/>
      <c r="AA34" s="361"/>
      <c r="AB34" s="361"/>
      <c r="AC34" s="361"/>
      <c r="AD34" s="361"/>
      <c r="AE34" s="362"/>
      <c r="AF34" s="360"/>
      <c r="AG34" s="361"/>
      <c r="AH34" s="361"/>
      <c r="AI34" s="361"/>
      <c r="AJ34" s="361"/>
      <c r="AK34" s="361"/>
      <c r="AL34" s="361"/>
      <c r="AM34" s="361"/>
      <c r="AN34" s="362"/>
    </row>
  </sheetData>
  <mergeCells count="61">
    <mergeCell ref="A32:D34"/>
    <mergeCell ref="E32:M34"/>
    <mergeCell ref="N32:V34"/>
    <mergeCell ref="W32:AE34"/>
    <mergeCell ref="AF32:AN34"/>
    <mergeCell ref="A30:D30"/>
    <mergeCell ref="E30:M30"/>
    <mergeCell ref="N30:V30"/>
    <mergeCell ref="W30:AE30"/>
    <mergeCell ref="AF30:AN30"/>
    <mergeCell ref="A31:D31"/>
    <mergeCell ref="E31:M31"/>
    <mergeCell ref="N31:V31"/>
    <mergeCell ref="W31:AE31"/>
    <mergeCell ref="AF31:AN31"/>
    <mergeCell ref="A28:D28"/>
    <mergeCell ref="E28:V28"/>
    <mergeCell ref="W28:AN28"/>
    <mergeCell ref="A29:D29"/>
    <mergeCell ref="E29:M29"/>
    <mergeCell ref="N29:V29"/>
    <mergeCell ref="W29:AE29"/>
    <mergeCell ref="AF29:AN29"/>
    <mergeCell ref="A27:T27"/>
    <mergeCell ref="U27:AN27"/>
    <mergeCell ref="A9:AI9"/>
    <mergeCell ref="AJ9:AN9"/>
    <mergeCell ref="A10:AN10"/>
    <mergeCell ref="A11:T26"/>
    <mergeCell ref="U11:AN26"/>
    <mergeCell ref="AJ8:AN8"/>
    <mergeCell ref="A7:E7"/>
    <mergeCell ref="F7:R7"/>
    <mergeCell ref="S7:Y7"/>
    <mergeCell ref="Z7:AD7"/>
    <mergeCell ref="AE7:AI7"/>
    <mergeCell ref="AJ7:AN7"/>
    <mergeCell ref="A8:E8"/>
    <mergeCell ref="F8:R8"/>
    <mergeCell ref="S8:Y8"/>
    <mergeCell ref="Z8:AD8"/>
    <mergeCell ref="AE8:AI8"/>
    <mergeCell ref="AG4:AH4"/>
    <mergeCell ref="AI4:AJ4"/>
    <mergeCell ref="AK4:AN4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1:H2"/>
    <mergeCell ref="I1:AD2"/>
    <mergeCell ref="AE1:AN2"/>
    <mergeCell ref="A3:C3"/>
    <mergeCell ref="D3:AF3"/>
    <mergeCell ref="AG3:AI3"/>
    <mergeCell ref="AJ3:AM3"/>
  </mergeCells>
  <pageMargins left="0.7" right="0.7" top="0.75" bottom="0.75" header="0.3" footer="0.3"/>
  <pageSetup scale="7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69137-D97C-4AB0-8C4F-9A8D420786E3}">
  <sheetPr codeName="Hoja34">
    <tabColor theme="0"/>
    <pageSetUpPr fitToPage="1"/>
  </sheetPr>
  <dimension ref="A1:AQ51"/>
  <sheetViews>
    <sheetView view="pageBreakPreview" topLeftCell="A24" zoomScaleNormal="100" zoomScaleSheetLayoutView="100" workbookViewId="0">
      <selection activeCell="AT44" sqref="AT44"/>
    </sheetView>
  </sheetViews>
  <sheetFormatPr baseColWidth="10" defaultColWidth="11.44140625" defaultRowHeight="14.4" x14ac:dyDescent="0.3"/>
  <cols>
    <col min="1" max="12" width="2.6640625" style="20" customWidth="1"/>
    <col min="13" max="13" width="3" style="20" customWidth="1"/>
    <col min="14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36" width="2.88671875" style="20" customWidth="1"/>
    <col min="37" max="37" width="3" style="20" customWidth="1"/>
    <col min="38" max="41" width="2.6640625" style="20" customWidth="1"/>
    <col min="42" max="43" width="2.109375" style="20" customWidth="1"/>
  </cols>
  <sheetData>
    <row r="1" spans="1:43" s="20" customFormat="1" ht="22.5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3" s="20" customFormat="1" ht="21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3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3" s="20" customFormat="1" ht="15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>
        <f>'ACTA OBRA No. 16'!$B$116</f>
        <v>15</v>
      </c>
      <c r="Z4" s="468"/>
      <c r="AA4" s="44"/>
      <c r="AB4" s="467" t="s">
        <v>366</v>
      </c>
      <c r="AC4" s="467"/>
      <c r="AD4" s="469" t="str">
        <f>'ACTA OBRA No. 16'!$D$128</f>
        <v>15.2.1</v>
      </c>
      <c r="AE4" s="469"/>
      <c r="AF4" s="469"/>
      <c r="AG4" s="34" t="s">
        <v>367</v>
      </c>
      <c r="AH4" s="35"/>
      <c r="AI4" s="36"/>
      <c r="AJ4" s="491" t="str">
        <f>'ACTA OBRA No. 16'!$G$128</f>
        <v>m³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3" s="20" customFormat="1" ht="21" customHeight="1" x14ac:dyDescent="0.3">
      <c r="A5" s="460" t="s">
        <v>369</v>
      </c>
      <c r="B5" s="461"/>
      <c r="C5" s="461"/>
      <c r="D5" s="462" t="str">
        <f>'ACTA OBRA No. 16'!$F$116</f>
        <v>DRENAJES Y ESTRUCTURAS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tr">
        <f>'ACTA OBRA No. 16'!$F$128</f>
        <v xml:space="preserve">Cunetas de concreto 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</row>
    <row r="6" spans="1:43" s="20" customFormat="1" ht="3.75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3" s="20" customFormat="1" ht="16.5" customHeight="1" x14ac:dyDescent="0.3">
      <c r="A7" s="328" t="s">
        <v>409</v>
      </c>
      <c r="B7" s="328"/>
      <c r="C7" s="328"/>
      <c r="D7" s="328"/>
      <c r="E7" s="328"/>
      <c r="F7" s="325" t="s">
        <v>399</v>
      </c>
      <c r="G7" s="326"/>
      <c r="H7" s="326"/>
      <c r="I7" s="326"/>
      <c r="J7" s="326"/>
      <c r="K7" s="326"/>
      <c r="L7" s="326"/>
      <c r="M7" s="326"/>
      <c r="N7" s="326"/>
      <c r="O7" s="326"/>
      <c r="P7" s="327"/>
      <c r="Q7" s="328" t="s">
        <v>373</v>
      </c>
      <c r="R7" s="328"/>
      <c r="S7" s="328"/>
      <c r="T7" s="328"/>
      <c r="U7" s="328"/>
      <c r="V7" s="328"/>
      <c r="W7" s="328" t="s">
        <v>402</v>
      </c>
      <c r="X7" s="328"/>
      <c r="Y7" s="328"/>
      <c r="Z7" s="328"/>
      <c r="AA7" s="328" t="s">
        <v>414</v>
      </c>
      <c r="AB7" s="328"/>
      <c r="AC7" s="328"/>
      <c r="AD7" s="328"/>
      <c r="AE7" s="328" t="s">
        <v>457</v>
      </c>
      <c r="AF7" s="328"/>
      <c r="AG7" s="328"/>
      <c r="AH7" s="328"/>
      <c r="AI7" s="328" t="s">
        <v>461</v>
      </c>
      <c r="AJ7" s="328"/>
      <c r="AK7" s="328"/>
      <c r="AL7" s="328"/>
      <c r="AM7" s="325" t="s">
        <v>458</v>
      </c>
      <c r="AN7" s="326"/>
      <c r="AO7" s="326"/>
      <c r="AP7" s="326"/>
      <c r="AQ7" s="327"/>
    </row>
    <row r="8" spans="1:43" s="20" customFormat="1" ht="21.75" customHeight="1" x14ac:dyDescent="0.3">
      <c r="A8" s="458">
        <v>45371</v>
      </c>
      <c r="B8" s="458"/>
      <c r="C8" s="458"/>
      <c r="D8" s="458"/>
      <c r="E8" s="458"/>
      <c r="F8" s="402" t="s">
        <v>799</v>
      </c>
      <c r="G8" s="403"/>
      <c r="H8" s="403"/>
      <c r="I8" s="403"/>
      <c r="J8" s="403"/>
      <c r="K8" s="403"/>
      <c r="L8" s="403"/>
      <c r="M8" s="403"/>
      <c r="N8" s="403"/>
      <c r="O8" s="403"/>
      <c r="P8" s="404"/>
      <c r="Q8" s="446">
        <v>4000</v>
      </c>
      <c r="R8" s="446"/>
      <c r="S8" s="446"/>
      <c r="T8" s="446"/>
      <c r="U8" s="446"/>
      <c r="V8" s="446"/>
      <c r="W8" s="445" t="s">
        <v>380</v>
      </c>
      <c r="X8" s="445"/>
      <c r="Y8" s="445"/>
      <c r="Z8" s="445"/>
      <c r="AA8" s="454">
        <v>0.6</v>
      </c>
      <c r="AB8" s="454"/>
      <c r="AC8" s="454"/>
      <c r="AD8" s="454"/>
      <c r="AE8" s="454">
        <v>0.9</v>
      </c>
      <c r="AF8" s="454"/>
      <c r="AG8" s="454"/>
      <c r="AH8" s="454"/>
      <c r="AI8" s="454">
        <v>0.1</v>
      </c>
      <c r="AJ8" s="454"/>
      <c r="AK8" s="454"/>
      <c r="AL8" s="454"/>
      <c r="AM8" s="455">
        <f>ROUND(+AA8*AE8*AI8,2)</f>
        <v>0.05</v>
      </c>
      <c r="AN8" s="456"/>
      <c r="AO8" s="456"/>
      <c r="AP8" s="456"/>
      <c r="AQ8" s="457"/>
    </row>
    <row r="9" spans="1:43" s="20" customFormat="1" ht="21.75" customHeight="1" x14ac:dyDescent="0.3">
      <c r="A9" s="458">
        <v>45371</v>
      </c>
      <c r="B9" s="458"/>
      <c r="C9" s="458"/>
      <c r="D9" s="458"/>
      <c r="E9" s="458"/>
      <c r="F9" s="402" t="s">
        <v>800</v>
      </c>
      <c r="G9" s="403"/>
      <c r="H9" s="403"/>
      <c r="I9" s="403"/>
      <c r="J9" s="403"/>
      <c r="K9" s="403"/>
      <c r="L9" s="403"/>
      <c r="M9" s="403"/>
      <c r="N9" s="403"/>
      <c r="O9" s="403"/>
      <c r="P9" s="404"/>
      <c r="Q9" s="446">
        <v>4000</v>
      </c>
      <c r="R9" s="446"/>
      <c r="S9" s="446"/>
      <c r="T9" s="446"/>
      <c r="U9" s="446"/>
      <c r="V9" s="446"/>
      <c r="W9" s="445" t="s">
        <v>380</v>
      </c>
      <c r="X9" s="445"/>
      <c r="Y9" s="445"/>
      <c r="Z9" s="445"/>
      <c r="AA9" s="454">
        <v>0.5</v>
      </c>
      <c r="AB9" s="454"/>
      <c r="AC9" s="454"/>
      <c r="AD9" s="454"/>
      <c r="AE9" s="454">
        <v>1.1499999999999999</v>
      </c>
      <c r="AF9" s="454"/>
      <c r="AG9" s="454"/>
      <c r="AH9" s="454"/>
      <c r="AI9" s="454">
        <v>0.1</v>
      </c>
      <c r="AJ9" s="454"/>
      <c r="AK9" s="454"/>
      <c r="AL9" s="454"/>
      <c r="AM9" s="455">
        <f>ROUND(+AA9*AE9*AI9,2)</f>
        <v>0.06</v>
      </c>
      <c r="AN9" s="456"/>
      <c r="AO9" s="456"/>
      <c r="AP9" s="456"/>
      <c r="AQ9" s="457"/>
    </row>
    <row r="10" spans="1:43" s="20" customFormat="1" ht="21.75" customHeight="1" x14ac:dyDescent="0.3">
      <c r="A10" s="458">
        <v>45371</v>
      </c>
      <c r="B10" s="458"/>
      <c r="C10" s="458"/>
      <c r="D10" s="458"/>
      <c r="E10" s="458"/>
      <c r="F10" s="402" t="s">
        <v>801</v>
      </c>
      <c r="G10" s="403"/>
      <c r="H10" s="403"/>
      <c r="I10" s="403"/>
      <c r="J10" s="403"/>
      <c r="K10" s="403"/>
      <c r="L10" s="403"/>
      <c r="M10" s="403"/>
      <c r="N10" s="403"/>
      <c r="O10" s="403"/>
      <c r="P10" s="404"/>
      <c r="Q10" s="446">
        <v>4000</v>
      </c>
      <c r="R10" s="446"/>
      <c r="S10" s="446"/>
      <c r="T10" s="446"/>
      <c r="U10" s="446"/>
      <c r="V10" s="446"/>
      <c r="W10" s="445" t="s">
        <v>380</v>
      </c>
      <c r="X10" s="445"/>
      <c r="Y10" s="445"/>
      <c r="Z10" s="445"/>
      <c r="AA10" s="454">
        <v>1</v>
      </c>
      <c r="AB10" s="454"/>
      <c r="AC10" s="454"/>
      <c r="AD10" s="454"/>
      <c r="AE10" s="454">
        <v>0.9</v>
      </c>
      <c r="AF10" s="454"/>
      <c r="AG10" s="454"/>
      <c r="AH10" s="454"/>
      <c r="AI10" s="454">
        <v>0.1</v>
      </c>
      <c r="AJ10" s="454"/>
      <c r="AK10" s="454"/>
      <c r="AL10" s="454"/>
      <c r="AM10" s="455">
        <f>ROUND(+AA10*AE10*AI10,2)</f>
        <v>0.09</v>
      </c>
      <c r="AN10" s="456"/>
      <c r="AO10" s="456"/>
      <c r="AP10" s="456"/>
      <c r="AQ10" s="457"/>
    </row>
    <row r="11" spans="1:43" s="20" customFormat="1" ht="21.75" customHeight="1" x14ac:dyDescent="0.3">
      <c r="A11" s="458">
        <v>45366</v>
      </c>
      <c r="B11" s="458"/>
      <c r="C11" s="458"/>
      <c r="D11" s="458"/>
      <c r="E11" s="458"/>
      <c r="F11" s="402" t="s">
        <v>802</v>
      </c>
      <c r="G11" s="403"/>
      <c r="H11" s="403"/>
      <c r="I11" s="403"/>
      <c r="J11" s="403"/>
      <c r="K11" s="403"/>
      <c r="L11" s="403"/>
      <c r="M11" s="403"/>
      <c r="N11" s="403"/>
      <c r="O11" s="403"/>
      <c r="P11" s="404"/>
      <c r="Q11" s="446">
        <v>4000</v>
      </c>
      <c r="R11" s="446"/>
      <c r="S11" s="446"/>
      <c r="T11" s="446"/>
      <c r="U11" s="446"/>
      <c r="V11" s="446"/>
      <c r="W11" s="445" t="s">
        <v>380</v>
      </c>
      <c r="X11" s="445"/>
      <c r="Y11" s="445"/>
      <c r="Z11" s="445"/>
      <c r="AA11" s="454">
        <v>33</v>
      </c>
      <c r="AB11" s="454"/>
      <c r="AC11" s="454"/>
      <c r="AD11" s="454"/>
      <c r="AE11" s="454">
        <v>0.26</v>
      </c>
      <c r="AF11" s="454"/>
      <c r="AG11" s="454"/>
      <c r="AH11" s="454"/>
      <c r="AI11" s="454">
        <v>0.21</v>
      </c>
      <c r="AJ11" s="454"/>
      <c r="AK11" s="454"/>
      <c r="AL11" s="454"/>
      <c r="AM11" s="455">
        <f>ROUND(+AA11*AE11*AI11,2)</f>
        <v>1.8</v>
      </c>
      <c r="AN11" s="456"/>
      <c r="AO11" s="456"/>
      <c r="AP11" s="456"/>
      <c r="AQ11" s="457"/>
    </row>
    <row r="12" spans="1:43" s="20" customFormat="1" ht="21.75" customHeight="1" x14ac:dyDescent="0.3">
      <c r="A12" s="458">
        <v>45420</v>
      </c>
      <c r="B12" s="458"/>
      <c r="C12" s="458"/>
      <c r="D12" s="458"/>
      <c r="E12" s="458"/>
      <c r="F12" s="402" t="s">
        <v>803</v>
      </c>
      <c r="G12" s="403"/>
      <c r="H12" s="403"/>
      <c r="I12" s="403"/>
      <c r="J12" s="403"/>
      <c r="K12" s="403"/>
      <c r="L12" s="403"/>
      <c r="M12" s="403"/>
      <c r="N12" s="403"/>
      <c r="O12" s="403"/>
      <c r="P12" s="404"/>
      <c r="Q12" s="446">
        <v>4000</v>
      </c>
      <c r="R12" s="446"/>
      <c r="S12" s="446"/>
      <c r="T12" s="446"/>
      <c r="U12" s="446"/>
      <c r="V12" s="446"/>
      <c r="W12" s="445" t="s">
        <v>380</v>
      </c>
      <c r="X12" s="445"/>
      <c r="Y12" s="445"/>
      <c r="Z12" s="445"/>
      <c r="AA12" s="454">
        <v>28</v>
      </c>
      <c r="AB12" s="454"/>
      <c r="AC12" s="454"/>
      <c r="AD12" s="454"/>
      <c r="AE12" s="454">
        <v>0.3</v>
      </c>
      <c r="AF12" s="454"/>
      <c r="AG12" s="454"/>
      <c r="AH12" s="454"/>
      <c r="AI12" s="454">
        <v>0.21</v>
      </c>
      <c r="AJ12" s="454"/>
      <c r="AK12" s="454"/>
      <c r="AL12" s="454"/>
      <c r="AM12" s="455">
        <f t="shared" ref="AM12:AM25" si="0">ROUND(+AA12*AE12*AI12,2)</f>
        <v>1.76</v>
      </c>
      <c r="AN12" s="456"/>
      <c r="AO12" s="456"/>
      <c r="AP12" s="456"/>
      <c r="AQ12" s="457"/>
    </row>
    <row r="13" spans="1:43" s="20" customFormat="1" ht="21.75" customHeight="1" x14ac:dyDescent="0.3">
      <c r="A13" s="458">
        <v>45403</v>
      </c>
      <c r="B13" s="458"/>
      <c r="C13" s="458"/>
      <c r="D13" s="458"/>
      <c r="E13" s="458"/>
      <c r="F13" s="402" t="s">
        <v>798</v>
      </c>
      <c r="G13" s="403"/>
      <c r="H13" s="403"/>
      <c r="I13" s="403"/>
      <c r="J13" s="403"/>
      <c r="K13" s="403"/>
      <c r="L13" s="403"/>
      <c r="M13" s="403"/>
      <c r="N13" s="403"/>
      <c r="O13" s="403"/>
      <c r="P13" s="404"/>
      <c r="Q13" s="446">
        <v>21720</v>
      </c>
      <c r="R13" s="446"/>
      <c r="S13" s="446"/>
      <c r="T13" s="446"/>
      <c r="U13" s="446"/>
      <c r="V13" s="446"/>
      <c r="W13" s="445" t="s">
        <v>379</v>
      </c>
      <c r="X13" s="445"/>
      <c r="Y13" s="445"/>
      <c r="Z13" s="445"/>
      <c r="AA13" s="454">
        <v>15</v>
      </c>
      <c r="AB13" s="454"/>
      <c r="AC13" s="454"/>
      <c r="AD13" s="454"/>
      <c r="AE13" s="454">
        <v>0.75</v>
      </c>
      <c r="AF13" s="454"/>
      <c r="AG13" s="454"/>
      <c r="AH13" s="454"/>
      <c r="AI13" s="454">
        <v>0.05</v>
      </c>
      <c r="AJ13" s="454"/>
      <c r="AK13" s="454"/>
      <c r="AL13" s="454"/>
      <c r="AM13" s="455">
        <f t="shared" si="0"/>
        <v>0.56000000000000005</v>
      </c>
      <c r="AN13" s="456"/>
      <c r="AO13" s="456"/>
      <c r="AP13" s="456"/>
      <c r="AQ13" s="457"/>
    </row>
    <row r="14" spans="1:43" s="20" customFormat="1" ht="21.75" customHeight="1" x14ac:dyDescent="0.3">
      <c r="A14" s="458">
        <v>45417</v>
      </c>
      <c r="B14" s="458"/>
      <c r="C14" s="458"/>
      <c r="D14" s="458"/>
      <c r="E14" s="458"/>
      <c r="F14" s="402" t="s">
        <v>805</v>
      </c>
      <c r="G14" s="403"/>
      <c r="H14" s="403"/>
      <c r="I14" s="403"/>
      <c r="J14" s="403"/>
      <c r="K14" s="403"/>
      <c r="L14" s="403"/>
      <c r="M14" s="403"/>
      <c r="N14" s="403"/>
      <c r="O14" s="403"/>
      <c r="P14" s="404"/>
      <c r="Q14" s="446">
        <v>4000</v>
      </c>
      <c r="R14" s="446"/>
      <c r="S14" s="446"/>
      <c r="T14" s="446"/>
      <c r="U14" s="446"/>
      <c r="V14" s="446"/>
      <c r="W14" s="445" t="s">
        <v>380</v>
      </c>
      <c r="X14" s="445"/>
      <c r="Y14" s="445"/>
      <c r="Z14" s="445"/>
      <c r="AA14" s="454">
        <v>33</v>
      </c>
      <c r="AB14" s="454"/>
      <c r="AC14" s="454"/>
      <c r="AD14" s="454"/>
      <c r="AE14" s="454">
        <v>0.3</v>
      </c>
      <c r="AF14" s="454"/>
      <c r="AG14" s="454"/>
      <c r="AH14" s="454"/>
      <c r="AI14" s="454">
        <v>0.19</v>
      </c>
      <c r="AJ14" s="454"/>
      <c r="AK14" s="454"/>
      <c r="AL14" s="454"/>
      <c r="AM14" s="455">
        <f t="shared" si="0"/>
        <v>1.88</v>
      </c>
      <c r="AN14" s="456"/>
      <c r="AO14" s="456"/>
      <c r="AP14" s="456"/>
      <c r="AQ14" s="457"/>
    </row>
    <row r="15" spans="1:43" s="20" customFormat="1" ht="21.75" customHeight="1" x14ac:dyDescent="0.3">
      <c r="A15" s="458">
        <v>45418</v>
      </c>
      <c r="B15" s="458"/>
      <c r="C15" s="458"/>
      <c r="D15" s="458"/>
      <c r="E15" s="458"/>
      <c r="F15" s="402" t="s">
        <v>806</v>
      </c>
      <c r="G15" s="403"/>
      <c r="H15" s="403"/>
      <c r="I15" s="403"/>
      <c r="J15" s="403"/>
      <c r="K15" s="403"/>
      <c r="L15" s="403"/>
      <c r="M15" s="403"/>
      <c r="N15" s="403"/>
      <c r="O15" s="403"/>
      <c r="P15" s="404"/>
      <c r="Q15" s="446">
        <v>4000</v>
      </c>
      <c r="R15" s="446"/>
      <c r="S15" s="446"/>
      <c r="T15" s="446"/>
      <c r="U15" s="446"/>
      <c r="V15" s="446"/>
      <c r="W15" s="445" t="s">
        <v>380</v>
      </c>
      <c r="X15" s="445"/>
      <c r="Y15" s="445"/>
      <c r="Z15" s="445"/>
      <c r="AA15" s="454">
        <v>0.4</v>
      </c>
      <c r="AB15" s="454"/>
      <c r="AC15" s="454"/>
      <c r="AD15" s="454"/>
      <c r="AE15" s="454">
        <v>0.8</v>
      </c>
      <c r="AF15" s="454"/>
      <c r="AG15" s="454"/>
      <c r="AH15" s="454"/>
      <c r="AI15" s="454">
        <v>0.1</v>
      </c>
      <c r="AJ15" s="454"/>
      <c r="AK15" s="454"/>
      <c r="AL15" s="454"/>
      <c r="AM15" s="455">
        <f t="shared" si="0"/>
        <v>0.03</v>
      </c>
      <c r="AN15" s="456"/>
      <c r="AO15" s="456"/>
      <c r="AP15" s="456"/>
      <c r="AQ15" s="457"/>
    </row>
    <row r="16" spans="1:43" s="20" customFormat="1" ht="21.75" customHeight="1" x14ac:dyDescent="0.3">
      <c r="A16" s="458">
        <v>45418</v>
      </c>
      <c r="B16" s="458"/>
      <c r="C16" s="458"/>
      <c r="D16" s="458"/>
      <c r="E16" s="458"/>
      <c r="F16" s="402" t="s">
        <v>807</v>
      </c>
      <c r="G16" s="403"/>
      <c r="H16" s="403"/>
      <c r="I16" s="403"/>
      <c r="J16" s="403"/>
      <c r="K16" s="403"/>
      <c r="L16" s="403"/>
      <c r="M16" s="403"/>
      <c r="N16" s="403"/>
      <c r="O16" s="403"/>
      <c r="P16" s="404"/>
      <c r="Q16" s="446">
        <v>4000</v>
      </c>
      <c r="R16" s="446"/>
      <c r="S16" s="446"/>
      <c r="T16" s="446"/>
      <c r="U16" s="446"/>
      <c r="V16" s="446"/>
      <c r="W16" s="445" t="s">
        <v>380</v>
      </c>
      <c r="X16" s="445"/>
      <c r="Y16" s="445"/>
      <c r="Z16" s="445"/>
      <c r="AA16" s="454">
        <v>2.4</v>
      </c>
      <c r="AB16" s="454"/>
      <c r="AC16" s="454"/>
      <c r="AD16" s="454"/>
      <c r="AE16" s="454">
        <v>0.7</v>
      </c>
      <c r="AF16" s="454"/>
      <c r="AG16" s="454"/>
      <c r="AH16" s="454"/>
      <c r="AI16" s="454">
        <v>0.1</v>
      </c>
      <c r="AJ16" s="454"/>
      <c r="AK16" s="454"/>
      <c r="AL16" s="454"/>
      <c r="AM16" s="455">
        <f t="shared" si="0"/>
        <v>0.17</v>
      </c>
      <c r="AN16" s="456"/>
      <c r="AO16" s="456"/>
      <c r="AP16" s="456"/>
      <c r="AQ16" s="457"/>
    </row>
    <row r="17" spans="1:43" s="20" customFormat="1" ht="21.75" customHeight="1" x14ac:dyDescent="0.3">
      <c r="A17" s="458">
        <v>45412</v>
      </c>
      <c r="B17" s="458"/>
      <c r="C17" s="458"/>
      <c r="D17" s="458"/>
      <c r="E17" s="458"/>
      <c r="F17" s="402" t="s">
        <v>808</v>
      </c>
      <c r="G17" s="403"/>
      <c r="H17" s="403"/>
      <c r="I17" s="403"/>
      <c r="J17" s="403"/>
      <c r="K17" s="403"/>
      <c r="L17" s="403"/>
      <c r="M17" s="403"/>
      <c r="N17" s="403"/>
      <c r="O17" s="403"/>
      <c r="P17" s="404"/>
      <c r="Q17" s="446">
        <v>4000</v>
      </c>
      <c r="R17" s="446"/>
      <c r="S17" s="446"/>
      <c r="T17" s="446"/>
      <c r="U17" s="446"/>
      <c r="V17" s="446"/>
      <c r="W17" s="445" t="s">
        <v>380</v>
      </c>
      <c r="X17" s="445"/>
      <c r="Y17" s="445"/>
      <c r="Z17" s="445"/>
      <c r="AA17" s="454">
        <v>37.5</v>
      </c>
      <c r="AB17" s="454"/>
      <c r="AC17" s="454"/>
      <c r="AD17" s="454"/>
      <c r="AE17" s="454">
        <v>0.3</v>
      </c>
      <c r="AF17" s="454"/>
      <c r="AG17" s="454"/>
      <c r="AH17" s="454"/>
      <c r="AI17" s="454">
        <v>0.19</v>
      </c>
      <c r="AJ17" s="454"/>
      <c r="AK17" s="454"/>
      <c r="AL17" s="454"/>
      <c r="AM17" s="455">
        <f t="shared" si="0"/>
        <v>2.14</v>
      </c>
      <c r="AN17" s="456"/>
      <c r="AO17" s="456"/>
      <c r="AP17" s="456"/>
      <c r="AQ17" s="457"/>
    </row>
    <row r="18" spans="1:43" s="20" customFormat="1" ht="21.75" customHeight="1" x14ac:dyDescent="0.3">
      <c r="A18" s="458">
        <v>45419</v>
      </c>
      <c r="B18" s="458"/>
      <c r="C18" s="458"/>
      <c r="D18" s="458"/>
      <c r="E18" s="458"/>
      <c r="F18" s="402" t="s">
        <v>809</v>
      </c>
      <c r="G18" s="403"/>
      <c r="H18" s="403"/>
      <c r="I18" s="403"/>
      <c r="J18" s="403"/>
      <c r="K18" s="403"/>
      <c r="L18" s="403"/>
      <c r="M18" s="403"/>
      <c r="N18" s="403"/>
      <c r="O18" s="403"/>
      <c r="P18" s="404"/>
      <c r="Q18" s="446">
        <v>4000</v>
      </c>
      <c r="R18" s="446"/>
      <c r="S18" s="446"/>
      <c r="T18" s="446"/>
      <c r="U18" s="446"/>
      <c r="V18" s="446"/>
      <c r="W18" s="445" t="s">
        <v>380</v>
      </c>
      <c r="X18" s="445"/>
      <c r="Y18" s="445"/>
      <c r="Z18" s="445"/>
      <c r="AA18" s="454">
        <v>1.4</v>
      </c>
      <c r="AB18" s="454"/>
      <c r="AC18" s="454"/>
      <c r="AD18" s="454"/>
      <c r="AE18" s="454">
        <v>0.2</v>
      </c>
      <c r="AF18" s="454"/>
      <c r="AG18" s="454"/>
      <c r="AH18" s="454"/>
      <c r="AI18" s="454">
        <v>0.05</v>
      </c>
      <c r="AJ18" s="454"/>
      <c r="AK18" s="454"/>
      <c r="AL18" s="454"/>
      <c r="AM18" s="455">
        <f t="shared" si="0"/>
        <v>0.01</v>
      </c>
      <c r="AN18" s="456"/>
      <c r="AO18" s="456"/>
      <c r="AP18" s="456"/>
      <c r="AQ18" s="457"/>
    </row>
    <row r="19" spans="1:43" s="20" customFormat="1" ht="21.75" customHeight="1" x14ac:dyDescent="0.3">
      <c r="A19" s="458">
        <v>45419</v>
      </c>
      <c r="B19" s="458"/>
      <c r="C19" s="458"/>
      <c r="D19" s="458"/>
      <c r="E19" s="458"/>
      <c r="F19" s="402" t="s">
        <v>810</v>
      </c>
      <c r="G19" s="403"/>
      <c r="H19" s="403"/>
      <c r="I19" s="403"/>
      <c r="J19" s="403"/>
      <c r="K19" s="403"/>
      <c r="L19" s="403"/>
      <c r="M19" s="403"/>
      <c r="N19" s="403"/>
      <c r="O19" s="403"/>
      <c r="P19" s="404"/>
      <c r="Q19" s="446">
        <v>4000</v>
      </c>
      <c r="R19" s="446"/>
      <c r="S19" s="446"/>
      <c r="T19" s="446"/>
      <c r="U19" s="446"/>
      <c r="V19" s="446"/>
      <c r="W19" s="445" t="s">
        <v>380</v>
      </c>
      <c r="X19" s="445"/>
      <c r="Y19" s="445"/>
      <c r="Z19" s="445"/>
      <c r="AA19" s="454">
        <v>1</v>
      </c>
      <c r="AB19" s="454"/>
      <c r="AC19" s="454"/>
      <c r="AD19" s="454"/>
      <c r="AE19" s="454">
        <v>0.3</v>
      </c>
      <c r="AF19" s="454"/>
      <c r="AG19" s="454"/>
      <c r="AH19" s="454"/>
      <c r="AI19" s="454">
        <v>0.05</v>
      </c>
      <c r="AJ19" s="454"/>
      <c r="AK19" s="454"/>
      <c r="AL19" s="454"/>
      <c r="AM19" s="455">
        <f t="shared" si="0"/>
        <v>0.02</v>
      </c>
      <c r="AN19" s="456"/>
      <c r="AO19" s="456"/>
      <c r="AP19" s="456"/>
      <c r="AQ19" s="457"/>
    </row>
    <row r="20" spans="1:43" s="20" customFormat="1" ht="21.75" customHeight="1" x14ac:dyDescent="0.3">
      <c r="A20" s="458">
        <v>45419</v>
      </c>
      <c r="B20" s="458"/>
      <c r="C20" s="458"/>
      <c r="D20" s="458"/>
      <c r="E20" s="458"/>
      <c r="F20" s="402" t="s">
        <v>811</v>
      </c>
      <c r="G20" s="403"/>
      <c r="H20" s="403"/>
      <c r="I20" s="403"/>
      <c r="J20" s="403"/>
      <c r="K20" s="403"/>
      <c r="L20" s="403"/>
      <c r="M20" s="403"/>
      <c r="N20" s="403"/>
      <c r="O20" s="403"/>
      <c r="P20" s="404"/>
      <c r="Q20" s="446">
        <v>4000</v>
      </c>
      <c r="R20" s="446"/>
      <c r="S20" s="446"/>
      <c r="T20" s="446"/>
      <c r="U20" s="446"/>
      <c r="V20" s="446"/>
      <c r="W20" s="445" t="s">
        <v>380</v>
      </c>
      <c r="X20" s="445"/>
      <c r="Y20" s="445"/>
      <c r="Z20" s="445"/>
      <c r="AA20" s="454">
        <v>1.8</v>
      </c>
      <c r="AB20" s="454"/>
      <c r="AC20" s="454"/>
      <c r="AD20" s="454"/>
      <c r="AE20" s="454">
        <v>1.3</v>
      </c>
      <c r="AF20" s="454"/>
      <c r="AG20" s="454"/>
      <c r="AH20" s="454"/>
      <c r="AI20" s="454">
        <v>0.1</v>
      </c>
      <c r="AJ20" s="454"/>
      <c r="AK20" s="454"/>
      <c r="AL20" s="454"/>
      <c r="AM20" s="455">
        <f t="shared" si="0"/>
        <v>0.23</v>
      </c>
      <c r="AN20" s="456"/>
      <c r="AO20" s="456"/>
      <c r="AP20" s="456"/>
      <c r="AQ20" s="457"/>
    </row>
    <row r="21" spans="1:43" s="20" customFormat="1" ht="21.75" customHeight="1" x14ac:dyDescent="0.3">
      <c r="A21" s="458">
        <v>45419</v>
      </c>
      <c r="B21" s="458"/>
      <c r="C21" s="458"/>
      <c r="D21" s="458"/>
      <c r="E21" s="458"/>
      <c r="F21" s="402" t="s">
        <v>812</v>
      </c>
      <c r="G21" s="403"/>
      <c r="H21" s="403"/>
      <c r="I21" s="403"/>
      <c r="J21" s="403"/>
      <c r="K21" s="403"/>
      <c r="L21" s="403"/>
      <c r="M21" s="403"/>
      <c r="N21" s="403"/>
      <c r="O21" s="403"/>
      <c r="P21" s="404"/>
      <c r="Q21" s="446">
        <v>4000</v>
      </c>
      <c r="R21" s="446"/>
      <c r="S21" s="446"/>
      <c r="T21" s="446"/>
      <c r="U21" s="446"/>
      <c r="V21" s="446"/>
      <c r="W21" s="445" t="s">
        <v>380</v>
      </c>
      <c r="X21" s="445"/>
      <c r="Y21" s="445"/>
      <c r="Z21" s="445"/>
      <c r="AA21" s="454">
        <v>4.9000000000000004</v>
      </c>
      <c r="AB21" s="454"/>
      <c r="AC21" s="454"/>
      <c r="AD21" s="454"/>
      <c r="AE21" s="454">
        <v>0.2</v>
      </c>
      <c r="AF21" s="454"/>
      <c r="AG21" s="454"/>
      <c r="AH21" s="454"/>
      <c r="AI21" s="454">
        <v>0.1</v>
      </c>
      <c r="AJ21" s="454"/>
      <c r="AK21" s="454"/>
      <c r="AL21" s="454"/>
      <c r="AM21" s="455">
        <f t="shared" si="0"/>
        <v>0.1</v>
      </c>
      <c r="AN21" s="456"/>
      <c r="AO21" s="456"/>
      <c r="AP21" s="456"/>
      <c r="AQ21" s="457"/>
    </row>
    <row r="22" spans="1:43" s="20" customFormat="1" ht="21.75" customHeight="1" x14ac:dyDescent="0.3">
      <c r="A22" s="458">
        <v>45372</v>
      </c>
      <c r="B22" s="458"/>
      <c r="C22" s="458"/>
      <c r="D22" s="458"/>
      <c r="E22" s="458"/>
      <c r="F22" s="402" t="s">
        <v>813</v>
      </c>
      <c r="G22" s="403"/>
      <c r="H22" s="403"/>
      <c r="I22" s="403"/>
      <c r="J22" s="403"/>
      <c r="K22" s="403"/>
      <c r="L22" s="403"/>
      <c r="M22" s="403"/>
      <c r="N22" s="403"/>
      <c r="O22" s="403"/>
      <c r="P22" s="404"/>
      <c r="Q22" s="446">
        <v>4000</v>
      </c>
      <c r="R22" s="446"/>
      <c r="S22" s="446"/>
      <c r="T22" s="446"/>
      <c r="U22" s="446"/>
      <c r="V22" s="446"/>
      <c r="W22" s="445" t="s">
        <v>380</v>
      </c>
      <c r="X22" s="445"/>
      <c r="Y22" s="445"/>
      <c r="Z22" s="445"/>
      <c r="AA22" s="454">
        <v>1</v>
      </c>
      <c r="AB22" s="454"/>
      <c r="AC22" s="454"/>
      <c r="AD22" s="454"/>
      <c r="AE22" s="454">
        <v>0.5</v>
      </c>
      <c r="AF22" s="454"/>
      <c r="AG22" s="454"/>
      <c r="AH22" s="454"/>
      <c r="AI22" s="454">
        <v>0.1</v>
      </c>
      <c r="AJ22" s="454"/>
      <c r="AK22" s="454"/>
      <c r="AL22" s="454"/>
      <c r="AM22" s="455">
        <f t="shared" si="0"/>
        <v>0.05</v>
      </c>
      <c r="AN22" s="456"/>
      <c r="AO22" s="456"/>
      <c r="AP22" s="456"/>
      <c r="AQ22" s="457"/>
    </row>
    <row r="23" spans="1:43" s="20" customFormat="1" ht="21.75" customHeight="1" x14ac:dyDescent="0.3">
      <c r="A23" s="458">
        <v>45372</v>
      </c>
      <c r="B23" s="458"/>
      <c r="C23" s="458"/>
      <c r="D23" s="458"/>
      <c r="E23" s="458"/>
      <c r="F23" s="402" t="s">
        <v>814</v>
      </c>
      <c r="G23" s="403"/>
      <c r="H23" s="403"/>
      <c r="I23" s="403"/>
      <c r="J23" s="403"/>
      <c r="K23" s="403"/>
      <c r="L23" s="403"/>
      <c r="M23" s="403"/>
      <c r="N23" s="403"/>
      <c r="O23" s="403"/>
      <c r="P23" s="404"/>
      <c r="Q23" s="446">
        <v>4000</v>
      </c>
      <c r="R23" s="446"/>
      <c r="S23" s="446"/>
      <c r="T23" s="446"/>
      <c r="U23" s="446"/>
      <c r="V23" s="446"/>
      <c r="W23" s="445" t="s">
        <v>380</v>
      </c>
      <c r="X23" s="445"/>
      <c r="Y23" s="445"/>
      <c r="Z23" s="445"/>
      <c r="AA23" s="454">
        <v>1.9</v>
      </c>
      <c r="AB23" s="454"/>
      <c r="AC23" s="454"/>
      <c r="AD23" s="454"/>
      <c r="AE23" s="454">
        <v>1.1499999999999999</v>
      </c>
      <c r="AF23" s="454"/>
      <c r="AG23" s="454"/>
      <c r="AH23" s="454"/>
      <c r="AI23" s="454">
        <v>0.1</v>
      </c>
      <c r="AJ23" s="454"/>
      <c r="AK23" s="454"/>
      <c r="AL23" s="454"/>
      <c r="AM23" s="455">
        <f t="shared" si="0"/>
        <v>0.22</v>
      </c>
      <c r="AN23" s="456"/>
      <c r="AO23" s="456"/>
      <c r="AP23" s="456"/>
      <c r="AQ23" s="457"/>
    </row>
    <row r="24" spans="1:43" s="20" customFormat="1" ht="21.75" customHeight="1" x14ac:dyDescent="0.3">
      <c r="A24" s="458">
        <v>45373</v>
      </c>
      <c r="B24" s="458"/>
      <c r="C24" s="458"/>
      <c r="D24" s="458"/>
      <c r="E24" s="458"/>
      <c r="F24" s="402" t="s">
        <v>815</v>
      </c>
      <c r="G24" s="403"/>
      <c r="H24" s="403"/>
      <c r="I24" s="403"/>
      <c r="J24" s="403"/>
      <c r="K24" s="403"/>
      <c r="L24" s="403"/>
      <c r="M24" s="403"/>
      <c r="N24" s="403"/>
      <c r="O24" s="403"/>
      <c r="P24" s="404"/>
      <c r="Q24" s="446">
        <v>4000</v>
      </c>
      <c r="R24" s="446"/>
      <c r="S24" s="446"/>
      <c r="T24" s="446"/>
      <c r="U24" s="446"/>
      <c r="V24" s="446"/>
      <c r="W24" s="445" t="s">
        <v>380</v>
      </c>
      <c r="X24" s="445"/>
      <c r="Y24" s="445"/>
      <c r="Z24" s="445"/>
      <c r="AA24" s="454">
        <v>10.6</v>
      </c>
      <c r="AB24" s="454"/>
      <c r="AC24" s="454"/>
      <c r="AD24" s="454"/>
      <c r="AE24" s="454">
        <v>0.39</v>
      </c>
      <c r="AF24" s="454"/>
      <c r="AG24" s="454"/>
      <c r="AH24" s="454"/>
      <c r="AI24" s="454">
        <v>0.16</v>
      </c>
      <c r="AJ24" s="454"/>
      <c r="AK24" s="454"/>
      <c r="AL24" s="454"/>
      <c r="AM24" s="455">
        <f t="shared" si="0"/>
        <v>0.66</v>
      </c>
      <c r="AN24" s="456"/>
      <c r="AO24" s="456"/>
      <c r="AP24" s="456"/>
      <c r="AQ24" s="457"/>
    </row>
    <row r="25" spans="1:43" s="20" customFormat="1" ht="21.75" customHeight="1" x14ac:dyDescent="0.3">
      <c r="A25" s="458">
        <v>45371</v>
      </c>
      <c r="B25" s="458"/>
      <c r="C25" s="458"/>
      <c r="D25" s="458"/>
      <c r="E25" s="458"/>
      <c r="F25" s="402" t="s">
        <v>816</v>
      </c>
      <c r="G25" s="403"/>
      <c r="H25" s="403"/>
      <c r="I25" s="403"/>
      <c r="J25" s="403"/>
      <c r="K25" s="403"/>
      <c r="L25" s="403"/>
      <c r="M25" s="403"/>
      <c r="N25" s="403"/>
      <c r="O25" s="403"/>
      <c r="P25" s="404"/>
      <c r="Q25" s="446">
        <v>4000</v>
      </c>
      <c r="R25" s="446"/>
      <c r="S25" s="446"/>
      <c r="T25" s="446"/>
      <c r="U25" s="446"/>
      <c r="V25" s="446"/>
      <c r="W25" s="445" t="s">
        <v>380</v>
      </c>
      <c r="X25" s="445"/>
      <c r="Y25" s="445"/>
      <c r="Z25" s="445"/>
      <c r="AA25" s="454">
        <v>1.4</v>
      </c>
      <c r="AB25" s="454"/>
      <c r="AC25" s="454"/>
      <c r="AD25" s="454"/>
      <c r="AE25" s="454">
        <v>1.1000000000000001</v>
      </c>
      <c r="AF25" s="454"/>
      <c r="AG25" s="454"/>
      <c r="AH25" s="454"/>
      <c r="AI25" s="454">
        <v>0.1</v>
      </c>
      <c r="AJ25" s="454"/>
      <c r="AK25" s="454"/>
      <c r="AL25" s="454"/>
      <c r="AM25" s="455">
        <f t="shared" si="0"/>
        <v>0.15</v>
      </c>
      <c r="AN25" s="456"/>
      <c r="AO25" s="456"/>
      <c r="AP25" s="456"/>
      <c r="AQ25" s="457"/>
    </row>
    <row r="26" spans="1:43" s="20" customFormat="1" ht="21.75" customHeight="1" x14ac:dyDescent="0.3">
      <c r="A26" s="458">
        <v>45425</v>
      </c>
      <c r="B26" s="458"/>
      <c r="C26" s="458"/>
      <c r="D26" s="458"/>
      <c r="E26" s="458"/>
      <c r="F26" s="402" t="s">
        <v>563</v>
      </c>
      <c r="G26" s="403"/>
      <c r="H26" s="403"/>
      <c r="I26" s="403"/>
      <c r="J26" s="403"/>
      <c r="K26" s="403"/>
      <c r="L26" s="403"/>
      <c r="M26" s="403"/>
      <c r="N26" s="403"/>
      <c r="O26" s="403"/>
      <c r="P26" s="404"/>
      <c r="Q26" s="446">
        <v>4530</v>
      </c>
      <c r="R26" s="446"/>
      <c r="S26" s="446"/>
      <c r="T26" s="446"/>
      <c r="U26" s="446"/>
      <c r="V26" s="446"/>
      <c r="W26" s="445" t="s">
        <v>380</v>
      </c>
      <c r="X26" s="445"/>
      <c r="Y26" s="445"/>
      <c r="Z26" s="445"/>
      <c r="AA26" s="454">
        <v>1.3</v>
      </c>
      <c r="AB26" s="454"/>
      <c r="AC26" s="454"/>
      <c r="AD26" s="454"/>
      <c r="AE26" s="454">
        <v>0.15</v>
      </c>
      <c r="AF26" s="454"/>
      <c r="AG26" s="454"/>
      <c r="AH26" s="454"/>
      <c r="AI26" s="454">
        <v>0.42</v>
      </c>
      <c r="AJ26" s="454"/>
      <c r="AK26" s="454"/>
      <c r="AL26" s="454"/>
      <c r="AM26" s="455">
        <f>ROUND(+AA26*AE26*AI26,2)</f>
        <v>0.08</v>
      </c>
      <c r="AN26" s="456"/>
      <c r="AO26" s="456"/>
      <c r="AP26" s="456"/>
      <c r="AQ26" s="457"/>
    </row>
    <row r="27" spans="1:43" s="20" customFormat="1" ht="21.75" customHeight="1" x14ac:dyDescent="0.3">
      <c r="A27" s="458">
        <v>45425</v>
      </c>
      <c r="B27" s="458"/>
      <c r="C27" s="458"/>
      <c r="D27" s="458"/>
      <c r="E27" s="458"/>
      <c r="F27" s="402" t="s">
        <v>564</v>
      </c>
      <c r="G27" s="403"/>
      <c r="H27" s="403"/>
      <c r="I27" s="403"/>
      <c r="J27" s="403"/>
      <c r="K27" s="403"/>
      <c r="L27" s="403"/>
      <c r="M27" s="403"/>
      <c r="N27" s="403"/>
      <c r="O27" s="403"/>
      <c r="P27" s="404"/>
      <c r="Q27" s="446">
        <v>4530</v>
      </c>
      <c r="R27" s="446"/>
      <c r="S27" s="446"/>
      <c r="T27" s="446"/>
      <c r="U27" s="446"/>
      <c r="V27" s="446"/>
      <c r="W27" s="445" t="s">
        <v>380</v>
      </c>
      <c r="X27" s="445"/>
      <c r="Y27" s="445"/>
      <c r="Z27" s="445"/>
      <c r="AA27" s="454"/>
      <c r="AB27" s="454"/>
      <c r="AC27" s="454"/>
      <c r="AD27" s="454"/>
      <c r="AE27" s="454"/>
      <c r="AF27" s="454"/>
      <c r="AG27" s="454"/>
      <c r="AH27" s="454"/>
      <c r="AI27" s="454"/>
      <c r="AJ27" s="454"/>
      <c r="AK27" s="454"/>
      <c r="AL27" s="454"/>
      <c r="AM27" s="455">
        <f>0.94+0.06+0.14+0.4</f>
        <v>1.54</v>
      </c>
      <c r="AN27" s="456"/>
      <c r="AO27" s="456"/>
      <c r="AP27" s="456"/>
      <c r="AQ27" s="457"/>
    </row>
    <row r="28" spans="1:43" s="20" customFormat="1" ht="21.75" customHeight="1" x14ac:dyDescent="0.3">
      <c r="A28" s="458">
        <v>45425</v>
      </c>
      <c r="B28" s="458"/>
      <c r="C28" s="458"/>
      <c r="D28" s="458"/>
      <c r="E28" s="458"/>
      <c r="F28" s="402" t="s">
        <v>804</v>
      </c>
      <c r="G28" s="403"/>
      <c r="H28" s="403"/>
      <c r="I28" s="403"/>
      <c r="J28" s="403"/>
      <c r="K28" s="403"/>
      <c r="L28" s="403"/>
      <c r="M28" s="403"/>
      <c r="N28" s="403"/>
      <c r="O28" s="403"/>
      <c r="P28" s="404"/>
      <c r="Q28" s="446">
        <v>4530</v>
      </c>
      <c r="R28" s="446"/>
      <c r="S28" s="446"/>
      <c r="T28" s="446"/>
      <c r="U28" s="446"/>
      <c r="V28" s="446"/>
      <c r="W28" s="445" t="s">
        <v>380</v>
      </c>
      <c r="X28" s="445"/>
      <c r="Y28" s="445"/>
      <c r="Z28" s="445"/>
      <c r="AA28" s="454"/>
      <c r="AB28" s="454"/>
      <c r="AC28" s="454"/>
      <c r="AD28" s="454"/>
      <c r="AE28" s="454"/>
      <c r="AF28" s="454"/>
      <c r="AG28" s="454"/>
      <c r="AH28" s="454"/>
      <c r="AI28" s="454"/>
      <c r="AJ28" s="454"/>
      <c r="AK28" s="454"/>
      <c r="AL28" s="454"/>
      <c r="AM28" s="455">
        <f>0.11+0.43+0.3+0.57</f>
        <v>1.4100000000000001</v>
      </c>
      <c r="AN28" s="456"/>
      <c r="AO28" s="456"/>
      <c r="AP28" s="456"/>
      <c r="AQ28" s="457"/>
    </row>
    <row r="29" spans="1:43" s="20" customFormat="1" ht="13.2" x14ac:dyDescent="0.3">
      <c r="A29" s="448" t="s">
        <v>353</v>
      </c>
      <c r="B29" s="449"/>
      <c r="C29" s="449"/>
      <c r="D29" s="449"/>
      <c r="E29" s="449"/>
      <c r="F29" s="449"/>
      <c r="G29" s="449"/>
      <c r="H29" s="449"/>
      <c r="I29" s="449"/>
      <c r="J29" s="449"/>
      <c r="K29" s="449"/>
      <c r="L29" s="449"/>
      <c r="M29" s="449"/>
      <c r="N29" s="449"/>
      <c r="O29" s="449"/>
      <c r="P29" s="449"/>
      <c r="Q29" s="449"/>
      <c r="R29" s="449"/>
      <c r="S29" s="449"/>
      <c r="T29" s="449"/>
      <c r="U29" s="449"/>
      <c r="V29" s="449"/>
      <c r="W29" s="449"/>
      <c r="X29" s="449"/>
      <c r="Y29" s="449"/>
      <c r="Z29" s="449"/>
      <c r="AA29" s="449"/>
      <c r="AB29" s="449"/>
      <c r="AC29" s="449"/>
      <c r="AD29" s="449"/>
      <c r="AE29" s="449"/>
      <c r="AF29" s="449"/>
      <c r="AG29" s="449"/>
      <c r="AH29" s="449"/>
      <c r="AI29" s="449"/>
      <c r="AJ29" s="449"/>
      <c r="AK29" s="449"/>
      <c r="AL29" s="450"/>
      <c r="AM29" s="451">
        <f>SUM(AM8:AQ28)</f>
        <v>13.010000000000002</v>
      </c>
      <c r="AN29" s="452"/>
      <c r="AO29" s="452"/>
      <c r="AP29" s="452"/>
      <c r="AQ29" s="453"/>
    </row>
    <row r="30" spans="1:43" x14ac:dyDescent="0.3">
      <c r="A30" s="363" t="s">
        <v>382</v>
      </c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  <c r="AC30" s="364"/>
      <c r="AD30" s="364"/>
      <c r="AE30" s="364"/>
      <c r="AF30" s="364"/>
      <c r="AG30" s="364"/>
      <c r="AH30" s="364"/>
      <c r="AI30" s="364"/>
      <c r="AJ30" s="364"/>
      <c r="AK30" s="364"/>
      <c r="AL30" s="364"/>
      <c r="AM30" s="364"/>
      <c r="AN30" s="364"/>
      <c r="AO30" s="364"/>
      <c r="AP30" s="364"/>
      <c r="AQ30" s="365"/>
    </row>
    <row r="31" spans="1:43" x14ac:dyDescent="0.3">
      <c r="A31" s="366"/>
      <c r="B31" s="367"/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8"/>
      <c r="W31" s="366"/>
      <c r="X31" s="367"/>
      <c r="Y31" s="367"/>
      <c r="Z31" s="367"/>
      <c r="AA31" s="367"/>
      <c r="AB31" s="367"/>
      <c r="AC31" s="367"/>
      <c r="AD31" s="367"/>
      <c r="AE31" s="367"/>
      <c r="AF31" s="367"/>
      <c r="AG31" s="367"/>
      <c r="AH31" s="367"/>
      <c r="AI31" s="367"/>
      <c r="AJ31" s="367"/>
      <c r="AK31" s="367"/>
      <c r="AL31" s="367"/>
      <c r="AM31" s="367"/>
      <c r="AN31" s="367"/>
      <c r="AO31" s="367"/>
      <c r="AP31" s="367"/>
      <c r="AQ31" s="368"/>
    </row>
    <row r="32" spans="1:43" x14ac:dyDescent="0.3">
      <c r="A32" s="369"/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370"/>
      <c r="U32" s="370"/>
      <c r="V32" s="371"/>
      <c r="W32" s="369"/>
      <c r="X32" s="370"/>
      <c r="Y32" s="370"/>
      <c r="Z32" s="370"/>
      <c r="AA32" s="370"/>
      <c r="AB32" s="370"/>
      <c r="AC32" s="370"/>
      <c r="AD32" s="370"/>
      <c r="AE32" s="370"/>
      <c r="AF32" s="370"/>
      <c r="AG32" s="370"/>
      <c r="AH32" s="370"/>
      <c r="AI32" s="370"/>
      <c r="AJ32" s="370"/>
      <c r="AK32" s="370"/>
      <c r="AL32" s="370"/>
      <c r="AM32" s="370"/>
      <c r="AN32" s="370"/>
      <c r="AO32" s="370"/>
      <c r="AP32" s="370"/>
      <c r="AQ32" s="371"/>
    </row>
    <row r="33" spans="1:43" x14ac:dyDescent="0.3">
      <c r="A33" s="369"/>
      <c r="B33" s="370"/>
      <c r="C33" s="370"/>
      <c r="D33" s="370"/>
      <c r="E33" s="370"/>
      <c r="F33" s="370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370"/>
      <c r="U33" s="370"/>
      <c r="V33" s="371"/>
      <c r="W33" s="369"/>
      <c r="X33" s="370"/>
      <c r="Y33" s="370"/>
      <c r="Z33" s="370"/>
      <c r="AA33" s="370"/>
      <c r="AB33" s="370"/>
      <c r="AC33" s="370"/>
      <c r="AD33" s="370"/>
      <c r="AE33" s="370"/>
      <c r="AF33" s="370"/>
      <c r="AG33" s="370"/>
      <c r="AH33" s="370"/>
      <c r="AI33" s="370"/>
      <c r="AJ33" s="370"/>
      <c r="AK33" s="370"/>
      <c r="AL33" s="370"/>
      <c r="AM33" s="370"/>
      <c r="AN33" s="370"/>
      <c r="AO33" s="370"/>
      <c r="AP33" s="370"/>
      <c r="AQ33" s="371"/>
    </row>
    <row r="34" spans="1:43" x14ac:dyDescent="0.3">
      <c r="A34" s="369"/>
      <c r="B34" s="370"/>
      <c r="C34" s="370"/>
      <c r="D34" s="370"/>
      <c r="E34" s="370"/>
      <c r="F34" s="370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370"/>
      <c r="U34" s="370"/>
      <c r="V34" s="371"/>
      <c r="W34" s="369"/>
      <c r="X34" s="370"/>
      <c r="Y34" s="370"/>
      <c r="Z34" s="370"/>
      <c r="AA34" s="370"/>
      <c r="AB34" s="370"/>
      <c r="AC34" s="370"/>
      <c r="AD34" s="370"/>
      <c r="AE34" s="370"/>
      <c r="AF34" s="370"/>
      <c r="AG34" s="370"/>
      <c r="AH34" s="370"/>
      <c r="AI34" s="370"/>
      <c r="AJ34" s="370"/>
      <c r="AK34" s="370"/>
      <c r="AL34" s="370"/>
      <c r="AM34" s="370"/>
      <c r="AN34" s="370"/>
      <c r="AO34" s="370"/>
      <c r="AP34" s="370"/>
      <c r="AQ34" s="371"/>
    </row>
    <row r="35" spans="1:43" x14ac:dyDescent="0.3">
      <c r="A35" s="369"/>
      <c r="B35" s="370"/>
      <c r="C35" s="370"/>
      <c r="D35" s="370"/>
      <c r="E35" s="370"/>
      <c r="F35" s="370"/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370"/>
      <c r="U35" s="370"/>
      <c r="V35" s="371"/>
      <c r="W35" s="369"/>
      <c r="X35" s="370"/>
      <c r="Y35" s="370"/>
      <c r="Z35" s="370"/>
      <c r="AA35" s="370"/>
      <c r="AB35" s="370"/>
      <c r="AC35" s="370"/>
      <c r="AD35" s="370"/>
      <c r="AE35" s="370"/>
      <c r="AF35" s="370"/>
      <c r="AG35" s="370"/>
      <c r="AH35" s="370"/>
      <c r="AI35" s="370"/>
      <c r="AJ35" s="370"/>
      <c r="AK35" s="370"/>
      <c r="AL35" s="370"/>
      <c r="AM35" s="370"/>
      <c r="AN35" s="370"/>
      <c r="AO35" s="370"/>
      <c r="AP35" s="370"/>
      <c r="AQ35" s="371"/>
    </row>
    <row r="36" spans="1:43" x14ac:dyDescent="0.3">
      <c r="A36" s="369"/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1"/>
      <c r="W36" s="369"/>
      <c r="X36" s="370"/>
      <c r="Y36" s="370"/>
      <c r="Z36" s="370"/>
      <c r="AA36" s="370"/>
      <c r="AB36" s="370"/>
      <c r="AC36" s="370"/>
      <c r="AD36" s="370"/>
      <c r="AE36" s="370"/>
      <c r="AF36" s="370"/>
      <c r="AG36" s="370"/>
      <c r="AH36" s="370"/>
      <c r="AI36" s="370"/>
      <c r="AJ36" s="370"/>
      <c r="AK36" s="370"/>
      <c r="AL36" s="370"/>
      <c r="AM36" s="370"/>
      <c r="AN36" s="370"/>
      <c r="AO36" s="370"/>
      <c r="AP36" s="370"/>
      <c r="AQ36" s="371"/>
    </row>
    <row r="37" spans="1:43" x14ac:dyDescent="0.3">
      <c r="A37" s="369"/>
      <c r="B37" s="370"/>
      <c r="C37" s="370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370"/>
      <c r="U37" s="370"/>
      <c r="V37" s="371"/>
      <c r="W37" s="369"/>
      <c r="X37" s="370"/>
      <c r="Y37" s="370"/>
      <c r="Z37" s="370"/>
      <c r="AA37" s="370"/>
      <c r="AB37" s="370"/>
      <c r="AC37" s="370"/>
      <c r="AD37" s="370"/>
      <c r="AE37" s="370"/>
      <c r="AF37" s="370"/>
      <c r="AG37" s="370"/>
      <c r="AH37" s="370"/>
      <c r="AI37" s="370"/>
      <c r="AJ37" s="370"/>
      <c r="AK37" s="370"/>
      <c r="AL37" s="370"/>
      <c r="AM37" s="370"/>
      <c r="AN37" s="370"/>
      <c r="AO37" s="370"/>
      <c r="AP37" s="370"/>
      <c r="AQ37" s="371"/>
    </row>
    <row r="38" spans="1:43" x14ac:dyDescent="0.3">
      <c r="A38" s="369"/>
      <c r="B38" s="370"/>
      <c r="C38" s="370"/>
      <c r="D38" s="370"/>
      <c r="E38" s="370"/>
      <c r="F38" s="370"/>
      <c r="G38" s="370"/>
      <c r="H38" s="370"/>
      <c r="I38" s="370"/>
      <c r="J38" s="370"/>
      <c r="K38" s="370"/>
      <c r="L38" s="370"/>
      <c r="M38" s="370"/>
      <c r="N38" s="370"/>
      <c r="O38" s="370"/>
      <c r="P38" s="370"/>
      <c r="Q38" s="370"/>
      <c r="R38" s="370"/>
      <c r="S38" s="370"/>
      <c r="T38" s="370"/>
      <c r="U38" s="370"/>
      <c r="V38" s="371"/>
      <c r="W38" s="369"/>
      <c r="X38" s="370"/>
      <c r="Y38" s="370"/>
      <c r="Z38" s="370"/>
      <c r="AA38" s="370"/>
      <c r="AB38" s="370"/>
      <c r="AC38" s="370"/>
      <c r="AD38" s="370"/>
      <c r="AE38" s="370"/>
      <c r="AF38" s="370"/>
      <c r="AG38" s="370"/>
      <c r="AH38" s="370"/>
      <c r="AI38" s="370"/>
      <c r="AJ38" s="370"/>
      <c r="AK38" s="370"/>
      <c r="AL38" s="370"/>
      <c r="AM38" s="370"/>
      <c r="AN38" s="370"/>
      <c r="AO38" s="370"/>
      <c r="AP38" s="370"/>
      <c r="AQ38" s="371"/>
    </row>
    <row r="39" spans="1:43" x14ac:dyDescent="0.3">
      <c r="A39" s="369"/>
      <c r="B39" s="370"/>
      <c r="C39" s="370"/>
      <c r="D39" s="370"/>
      <c r="E39" s="370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1"/>
      <c r="W39" s="369"/>
      <c r="X39" s="370"/>
      <c r="Y39" s="370"/>
      <c r="Z39" s="370"/>
      <c r="AA39" s="370"/>
      <c r="AB39" s="370"/>
      <c r="AC39" s="370"/>
      <c r="AD39" s="370"/>
      <c r="AE39" s="370"/>
      <c r="AF39" s="370"/>
      <c r="AG39" s="370"/>
      <c r="AH39" s="370"/>
      <c r="AI39" s="370"/>
      <c r="AJ39" s="370"/>
      <c r="AK39" s="370"/>
      <c r="AL39" s="370"/>
      <c r="AM39" s="370"/>
      <c r="AN39" s="370"/>
      <c r="AO39" s="370"/>
      <c r="AP39" s="370"/>
      <c r="AQ39" s="371"/>
    </row>
    <row r="40" spans="1:43" x14ac:dyDescent="0.3">
      <c r="A40" s="369"/>
      <c r="B40" s="370"/>
      <c r="C40" s="370"/>
      <c r="D40" s="370"/>
      <c r="E40" s="370"/>
      <c r="F40" s="370"/>
      <c r="G40" s="370"/>
      <c r="H40" s="370"/>
      <c r="I40" s="370"/>
      <c r="J40" s="370"/>
      <c r="K40" s="370"/>
      <c r="L40" s="370"/>
      <c r="M40" s="370"/>
      <c r="N40" s="370"/>
      <c r="O40" s="370"/>
      <c r="P40" s="370"/>
      <c r="Q40" s="370"/>
      <c r="R40" s="370"/>
      <c r="S40" s="370"/>
      <c r="T40" s="370"/>
      <c r="U40" s="370"/>
      <c r="V40" s="371"/>
      <c r="W40" s="369"/>
      <c r="X40" s="370"/>
      <c r="Y40" s="370"/>
      <c r="Z40" s="370"/>
      <c r="AA40" s="370"/>
      <c r="AB40" s="370"/>
      <c r="AC40" s="370"/>
      <c r="AD40" s="370"/>
      <c r="AE40" s="370"/>
      <c r="AF40" s="370"/>
      <c r="AG40" s="370"/>
      <c r="AH40" s="370"/>
      <c r="AI40" s="370"/>
      <c r="AJ40" s="370"/>
      <c r="AK40" s="370"/>
      <c r="AL40" s="370"/>
      <c r="AM40" s="370"/>
      <c r="AN40" s="370"/>
      <c r="AO40" s="370"/>
      <c r="AP40" s="370"/>
      <c r="AQ40" s="371"/>
    </row>
    <row r="41" spans="1:43" x14ac:dyDescent="0.3">
      <c r="A41" s="369"/>
      <c r="B41" s="370"/>
      <c r="C41" s="370"/>
      <c r="D41" s="370"/>
      <c r="E41" s="370"/>
      <c r="F41" s="370"/>
      <c r="G41" s="370"/>
      <c r="H41" s="370"/>
      <c r="I41" s="370"/>
      <c r="J41" s="370"/>
      <c r="K41" s="370"/>
      <c r="L41" s="370"/>
      <c r="M41" s="370"/>
      <c r="N41" s="370"/>
      <c r="O41" s="370"/>
      <c r="P41" s="370"/>
      <c r="Q41" s="370"/>
      <c r="R41" s="370"/>
      <c r="S41" s="370"/>
      <c r="T41" s="370"/>
      <c r="U41" s="370"/>
      <c r="V41" s="371"/>
      <c r="W41" s="369"/>
      <c r="X41" s="370"/>
      <c r="Y41" s="370"/>
      <c r="Z41" s="370"/>
      <c r="AA41" s="370"/>
      <c r="AB41" s="370"/>
      <c r="AC41" s="370"/>
      <c r="AD41" s="370"/>
      <c r="AE41" s="370"/>
      <c r="AF41" s="370"/>
      <c r="AG41" s="370"/>
      <c r="AH41" s="370"/>
      <c r="AI41" s="370"/>
      <c r="AJ41" s="370"/>
      <c r="AK41" s="370"/>
      <c r="AL41" s="370"/>
      <c r="AM41" s="370"/>
      <c r="AN41" s="370"/>
      <c r="AO41" s="370"/>
      <c r="AP41" s="370"/>
      <c r="AQ41" s="371"/>
    </row>
    <row r="42" spans="1:43" x14ac:dyDescent="0.3">
      <c r="A42" s="369"/>
      <c r="B42" s="370"/>
      <c r="C42" s="370"/>
      <c r="D42" s="370"/>
      <c r="E42" s="370"/>
      <c r="F42" s="370"/>
      <c r="G42" s="370"/>
      <c r="H42" s="370"/>
      <c r="I42" s="370"/>
      <c r="J42" s="370"/>
      <c r="K42" s="370"/>
      <c r="L42" s="370"/>
      <c r="M42" s="370"/>
      <c r="N42" s="370"/>
      <c r="O42" s="370"/>
      <c r="P42" s="370"/>
      <c r="Q42" s="370"/>
      <c r="R42" s="370"/>
      <c r="S42" s="370"/>
      <c r="T42" s="370"/>
      <c r="U42" s="370"/>
      <c r="V42" s="371"/>
      <c r="W42" s="369"/>
      <c r="X42" s="370"/>
      <c r="Y42" s="370"/>
      <c r="Z42" s="370"/>
      <c r="AA42" s="370"/>
      <c r="AB42" s="370"/>
      <c r="AC42" s="370"/>
      <c r="AD42" s="370"/>
      <c r="AE42" s="370"/>
      <c r="AF42" s="370"/>
      <c r="AG42" s="370"/>
      <c r="AH42" s="370"/>
      <c r="AI42" s="370"/>
      <c r="AJ42" s="370"/>
      <c r="AK42" s="370"/>
      <c r="AL42" s="370"/>
      <c r="AM42" s="370"/>
      <c r="AN42" s="370"/>
      <c r="AO42" s="370"/>
      <c r="AP42" s="370"/>
      <c r="AQ42" s="371"/>
    </row>
    <row r="43" spans="1:43" x14ac:dyDescent="0.3">
      <c r="A43" s="369"/>
      <c r="B43" s="370"/>
      <c r="C43" s="370"/>
      <c r="D43" s="370"/>
      <c r="E43" s="370"/>
      <c r="F43" s="370"/>
      <c r="G43" s="370"/>
      <c r="H43" s="370"/>
      <c r="I43" s="370"/>
      <c r="J43" s="370"/>
      <c r="K43" s="370"/>
      <c r="L43" s="370"/>
      <c r="M43" s="370"/>
      <c r="N43" s="370"/>
      <c r="O43" s="370"/>
      <c r="P43" s="370"/>
      <c r="Q43" s="370"/>
      <c r="R43" s="370"/>
      <c r="S43" s="370"/>
      <c r="T43" s="370"/>
      <c r="U43" s="370"/>
      <c r="V43" s="371"/>
      <c r="W43" s="369"/>
      <c r="X43" s="370"/>
      <c r="Y43" s="370"/>
      <c r="Z43" s="370"/>
      <c r="AA43" s="370"/>
      <c r="AB43" s="370"/>
      <c r="AC43" s="370"/>
      <c r="AD43" s="370"/>
      <c r="AE43" s="370"/>
      <c r="AF43" s="370"/>
      <c r="AG43" s="370"/>
      <c r="AH43" s="370"/>
      <c r="AI43" s="370"/>
      <c r="AJ43" s="370"/>
      <c r="AK43" s="370"/>
      <c r="AL43" s="370"/>
      <c r="AM43" s="370"/>
      <c r="AN43" s="370"/>
      <c r="AO43" s="370"/>
      <c r="AP43" s="370"/>
      <c r="AQ43" s="371"/>
    </row>
    <row r="44" spans="1:43" x14ac:dyDescent="0.3">
      <c r="A44" s="372" t="s">
        <v>908</v>
      </c>
      <c r="B44" s="373"/>
      <c r="C44" s="373"/>
      <c r="D44" s="373"/>
      <c r="E44" s="373"/>
      <c r="F44" s="373"/>
      <c r="G44" s="373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/>
      <c r="U44" s="373"/>
      <c r="V44" s="373"/>
      <c r="W44" s="337" t="s">
        <v>921</v>
      </c>
      <c r="X44" s="337"/>
      <c r="Y44" s="337"/>
      <c r="Z44" s="337"/>
      <c r="AA44" s="337"/>
      <c r="AB44" s="337"/>
      <c r="AC44" s="337"/>
      <c r="AD44" s="337"/>
      <c r="AE44" s="337"/>
      <c r="AF44" s="337"/>
      <c r="AG44" s="337"/>
      <c r="AH44" s="337"/>
      <c r="AI44" s="337"/>
      <c r="AJ44" s="337"/>
      <c r="AK44" s="337"/>
      <c r="AL44" s="337"/>
      <c r="AM44" s="337"/>
      <c r="AN44" s="337"/>
      <c r="AO44" s="337"/>
      <c r="AP44" s="337"/>
      <c r="AQ44" s="337"/>
    </row>
    <row r="45" spans="1:43" x14ac:dyDescent="0.3">
      <c r="A45" s="329"/>
      <c r="B45" s="330"/>
      <c r="C45" s="330"/>
      <c r="D45" s="331"/>
      <c r="E45" s="363" t="s">
        <v>383</v>
      </c>
      <c r="F45" s="364"/>
      <c r="G45" s="364"/>
      <c r="H45" s="364"/>
      <c r="I45" s="364"/>
      <c r="J45" s="364"/>
      <c r="K45" s="364"/>
      <c r="L45" s="364"/>
      <c r="M45" s="364"/>
      <c r="N45" s="364"/>
      <c r="O45" s="364"/>
      <c r="P45" s="364"/>
      <c r="Q45" s="364"/>
      <c r="R45" s="364"/>
      <c r="S45" s="364"/>
      <c r="T45" s="364"/>
      <c r="U45" s="364"/>
      <c r="V45" s="364"/>
      <c r="W45" s="364"/>
      <c r="X45" s="365"/>
      <c r="Y45" s="363" t="s">
        <v>384</v>
      </c>
      <c r="Z45" s="364"/>
      <c r="AA45" s="364"/>
      <c r="AB45" s="364"/>
      <c r="AC45" s="364"/>
      <c r="AD45" s="364"/>
      <c r="AE45" s="364"/>
      <c r="AF45" s="364"/>
      <c r="AG45" s="364"/>
      <c r="AH45" s="364"/>
      <c r="AI45" s="364"/>
      <c r="AJ45" s="364"/>
      <c r="AK45" s="364"/>
      <c r="AL45" s="364"/>
      <c r="AM45" s="364"/>
      <c r="AN45" s="364"/>
      <c r="AO45" s="364"/>
      <c r="AP45" s="364"/>
      <c r="AQ45" s="365"/>
    </row>
    <row r="46" spans="1:43" x14ac:dyDescent="0.3">
      <c r="A46" s="378"/>
      <c r="B46" s="379"/>
      <c r="C46" s="379"/>
      <c r="D46" s="380"/>
      <c r="E46" s="381" t="s">
        <v>385</v>
      </c>
      <c r="F46" s="382"/>
      <c r="G46" s="382"/>
      <c r="H46" s="382"/>
      <c r="I46" s="382"/>
      <c r="J46" s="382"/>
      <c r="K46" s="382"/>
      <c r="L46" s="382"/>
      <c r="M46" s="382"/>
      <c r="N46" s="383"/>
      <c r="O46" s="381" t="s">
        <v>386</v>
      </c>
      <c r="P46" s="382"/>
      <c r="Q46" s="382"/>
      <c r="R46" s="382"/>
      <c r="S46" s="382"/>
      <c r="T46" s="382"/>
      <c r="U46" s="382"/>
      <c r="V46" s="382"/>
      <c r="W46" s="382"/>
      <c r="X46" s="383"/>
      <c r="Y46" s="381" t="s">
        <v>386</v>
      </c>
      <c r="Z46" s="382"/>
      <c r="AA46" s="382"/>
      <c r="AB46" s="382"/>
      <c r="AC46" s="382"/>
      <c r="AD46" s="382"/>
      <c r="AE46" s="382"/>
      <c r="AF46" s="382"/>
      <c r="AG46" s="382"/>
      <c r="AH46" s="383"/>
      <c r="AI46" s="381" t="s">
        <v>387</v>
      </c>
      <c r="AJ46" s="382"/>
      <c r="AK46" s="382"/>
      <c r="AL46" s="382"/>
      <c r="AM46" s="382"/>
      <c r="AN46" s="382"/>
      <c r="AO46" s="382"/>
      <c r="AP46" s="382"/>
      <c r="AQ46" s="383"/>
    </row>
    <row r="47" spans="1:43" x14ac:dyDescent="0.3">
      <c r="A47" s="375" t="s">
        <v>388</v>
      </c>
      <c r="B47" s="376"/>
      <c r="C47" s="376"/>
      <c r="D47" s="377"/>
      <c r="E47" s="340" t="s">
        <v>389</v>
      </c>
      <c r="F47" s="341"/>
      <c r="G47" s="341"/>
      <c r="H47" s="341"/>
      <c r="I47" s="341"/>
      <c r="J47" s="341"/>
      <c r="K47" s="341"/>
      <c r="L47" s="341"/>
      <c r="M47" s="341"/>
      <c r="N47" s="342"/>
      <c r="O47" s="340" t="s">
        <v>390</v>
      </c>
      <c r="P47" s="341"/>
      <c r="Q47" s="341"/>
      <c r="R47" s="341"/>
      <c r="S47" s="341"/>
      <c r="T47" s="341"/>
      <c r="U47" s="341"/>
      <c r="V47" s="341"/>
      <c r="W47" s="341"/>
      <c r="X47" s="342"/>
      <c r="Y47" s="340" t="s">
        <v>867</v>
      </c>
      <c r="Z47" s="341"/>
      <c r="AA47" s="341"/>
      <c r="AB47" s="341"/>
      <c r="AC47" s="341"/>
      <c r="AD47" s="341"/>
      <c r="AE47" s="341"/>
      <c r="AF47" s="341"/>
      <c r="AG47" s="341"/>
      <c r="AH47" s="342"/>
      <c r="AI47" s="340" t="s">
        <v>391</v>
      </c>
      <c r="AJ47" s="341"/>
      <c r="AK47" s="341"/>
      <c r="AL47" s="341"/>
      <c r="AM47" s="341"/>
      <c r="AN47" s="341"/>
      <c r="AO47" s="341"/>
      <c r="AP47" s="341"/>
      <c r="AQ47" s="342"/>
    </row>
    <row r="48" spans="1:43" x14ac:dyDescent="0.3">
      <c r="A48" s="375" t="s">
        <v>392</v>
      </c>
      <c r="B48" s="376"/>
      <c r="C48" s="376"/>
      <c r="D48" s="377"/>
      <c r="E48" s="340" t="s">
        <v>393</v>
      </c>
      <c r="F48" s="341"/>
      <c r="G48" s="341"/>
      <c r="H48" s="341"/>
      <c r="I48" s="341"/>
      <c r="J48" s="341"/>
      <c r="K48" s="341"/>
      <c r="L48" s="341"/>
      <c r="M48" s="341"/>
      <c r="N48" s="342"/>
      <c r="O48" s="340" t="s">
        <v>394</v>
      </c>
      <c r="P48" s="341"/>
      <c r="Q48" s="341"/>
      <c r="R48" s="341"/>
      <c r="S48" s="341"/>
      <c r="T48" s="341"/>
      <c r="U48" s="341"/>
      <c r="V48" s="341"/>
      <c r="W48" s="341"/>
      <c r="X48" s="342"/>
      <c r="Y48" s="340" t="s">
        <v>395</v>
      </c>
      <c r="Z48" s="341"/>
      <c r="AA48" s="341"/>
      <c r="AB48" s="341"/>
      <c r="AC48" s="341"/>
      <c r="AD48" s="341"/>
      <c r="AE48" s="341"/>
      <c r="AF48" s="341"/>
      <c r="AG48" s="341"/>
      <c r="AH48" s="342"/>
      <c r="AI48" s="340" t="s">
        <v>396</v>
      </c>
      <c r="AJ48" s="341"/>
      <c r="AK48" s="341"/>
      <c r="AL48" s="341"/>
      <c r="AM48" s="341"/>
      <c r="AN48" s="341"/>
      <c r="AO48" s="341"/>
      <c r="AP48" s="341"/>
      <c r="AQ48" s="342"/>
    </row>
    <row r="49" spans="1:43" x14ac:dyDescent="0.3">
      <c r="A49" s="345" t="s">
        <v>397</v>
      </c>
      <c r="B49" s="346"/>
      <c r="C49" s="346"/>
      <c r="D49" s="347"/>
      <c r="E49" s="354"/>
      <c r="F49" s="355"/>
      <c r="G49" s="355"/>
      <c r="H49" s="355"/>
      <c r="I49" s="355"/>
      <c r="J49" s="355"/>
      <c r="K49" s="355"/>
      <c r="L49" s="355"/>
      <c r="M49" s="355"/>
      <c r="N49" s="356"/>
      <c r="O49" s="354"/>
      <c r="P49" s="355"/>
      <c r="Q49" s="355"/>
      <c r="R49" s="355"/>
      <c r="S49" s="355"/>
      <c r="T49" s="355"/>
      <c r="U49" s="355"/>
      <c r="V49" s="355"/>
      <c r="W49" s="355"/>
      <c r="X49" s="356"/>
      <c r="Y49" s="354"/>
      <c r="Z49" s="355"/>
      <c r="AA49" s="355"/>
      <c r="AB49" s="355"/>
      <c r="AC49" s="355"/>
      <c r="AD49" s="355"/>
      <c r="AE49" s="355"/>
      <c r="AF49" s="355"/>
      <c r="AG49" s="355"/>
      <c r="AH49" s="356"/>
      <c r="AI49" s="354"/>
      <c r="AJ49" s="355"/>
      <c r="AK49" s="355"/>
      <c r="AL49" s="355"/>
      <c r="AM49" s="355"/>
      <c r="AN49" s="355"/>
      <c r="AO49" s="355"/>
      <c r="AP49" s="355"/>
      <c r="AQ49" s="356"/>
    </row>
    <row r="50" spans="1:43" x14ac:dyDescent="0.3">
      <c r="A50" s="348"/>
      <c r="B50" s="349"/>
      <c r="C50" s="349"/>
      <c r="D50" s="350"/>
      <c r="E50" s="357"/>
      <c r="F50" s="358"/>
      <c r="G50" s="358"/>
      <c r="H50" s="358"/>
      <c r="I50" s="358"/>
      <c r="J50" s="358"/>
      <c r="K50" s="358"/>
      <c r="L50" s="358"/>
      <c r="M50" s="358"/>
      <c r="N50" s="359"/>
      <c r="O50" s="357"/>
      <c r="P50" s="358"/>
      <c r="Q50" s="358"/>
      <c r="R50" s="358"/>
      <c r="S50" s="358"/>
      <c r="T50" s="358"/>
      <c r="U50" s="358"/>
      <c r="V50" s="358"/>
      <c r="W50" s="358"/>
      <c r="X50" s="359"/>
      <c r="Y50" s="357"/>
      <c r="Z50" s="358"/>
      <c r="AA50" s="358"/>
      <c r="AB50" s="358"/>
      <c r="AC50" s="358"/>
      <c r="AD50" s="358"/>
      <c r="AE50" s="358"/>
      <c r="AF50" s="358"/>
      <c r="AG50" s="358"/>
      <c r="AH50" s="359"/>
      <c r="AI50" s="357"/>
      <c r="AJ50" s="358"/>
      <c r="AK50" s="358"/>
      <c r="AL50" s="358"/>
      <c r="AM50" s="358"/>
      <c r="AN50" s="358"/>
      <c r="AO50" s="358"/>
      <c r="AP50" s="358"/>
      <c r="AQ50" s="359"/>
    </row>
    <row r="51" spans="1:43" x14ac:dyDescent="0.3">
      <c r="A51" s="351"/>
      <c r="B51" s="352"/>
      <c r="C51" s="352"/>
      <c r="D51" s="353"/>
      <c r="E51" s="360"/>
      <c r="F51" s="361"/>
      <c r="G51" s="361"/>
      <c r="H51" s="361"/>
      <c r="I51" s="361"/>
      <c r="J51" s="361"/>
      <c r="K51" s="361"/>
      <c r="L51" s="361"/>
      <c r="M51" s="361"/>
      <c r="N51" s="362"/>
      <c r="O51" s="360"/>
      <c r="P51" s="361"/>
      <c r="Q51" s="361"/>
      <c r="R51" s="361"/>
      <c r="S51" s="361"/>
      <c r="T51" s="361"/>
      <c r="U51" s="361"/>
      <c r="V51" s="361"/>
      <c r="W51" s="361"/>
      <c r="X51" s="362"/>
      <c r="Y51" s="360"/>
      <c r="Z51" s="361"/>
      <c r="AA51" s="361"/>
      <c r="AB51" s="361"/>
      <c r="AC51" s="361"/>
      <c r="AD51" s="361"/>
      <c r="AE51" s="361"/>
      <c r="AF51" s="361"/>
      <c r="AG51" s="361"/>
      <c r="AH51" s="362"/>
      <c r="AI51" s="360"/>
      <c r="AJ51" s="361"/>
      <c r="AK51" s="361"/>
      <c r="AL51" s="361"/>
      <c r="AM51" s="361"/>
      <c r="AN51" s="361"/>
      <c r="AO51" s="361"/>
      <c r="AP51" s="361"/>
      <c r="AQ51" s="362"/>
    </row>
  </sheetData>
  <mergeCells count="225">
    <mergeCell ref="A25:E25"/>
    <mergeCell ref="F25:P25"/>
    <mergeCell ref="Q25:V25"/>
    <mergeCell ref="W25:Z25"/>
    <mergeCell ref="AA25:AD25"/>
    <mergeCell ref="AE25:AH25"/>
    <mergeCell ref="AI25:AL25"/>
    <mergeCell ref="AM25:AQ25"/>
    <mergeCell ref="A23:E23"/>
    <mergeCell ref="F23:P23"/>
    <mergeCell ref="Q23:V23"/>
    <mergeCell ref="W23:Z23"/>
    <mergeCell ref="AA23:AD23"/>
    <mergeCell ref="AE23:AH23"/>
    <mergeCell ref="AI23:AL23"/>
    <mergeCell ref="AM23:AQ23"/>
    <mergeCell ref="A24:E24"/>
    <mergeCell ref="F24:P24"/>
    <mergeCell ref="Q24:V24"/>
    <mergeCell ref="W24:Z24"/>
    <mergeCell ref="AA24:AD24"/>
    <mergeCell ref="AE24:AH24"/>
    <mergeCell ref="AI24:AL24"/>
    <mergeCell ref="AM24:AQ24"/>
    <mergeCell ref="A21:E21"/>
    <mergeCell ref="F21:P21"/>
    <mergeCell ref="Q21:V21"/>
    <mergeCell ref="W21:Z21"/>
    <mergeCell ref="AA21:AD21"/>
    <mergeCell ref="AE21:AH21"/>
    <mergeCell ref="AI21:AL21"/>
    <mergeCell ref="AM21:AQ21"/>
    <mergeCell ref="A22:E22"/>
    <mergeCell ref="F22:P22"/>
    <mergeCell ref="Q22:V22"/>
    <mergeCell ref="W22:Z22"/>
    <mergeCell ref="AA22:AD22"/>
    <mergeCell ref="AE22:AH22"/>
    <mergeCell ref="AI22:AL22"/>
    <mergeCell ref="AM22:AQ22"/>
    <mergeCell ref="A19:E19"/>
    <mergeCell ref="F19:P19"/>
    <mergeCell ref="Q19:V19"/>
    <mergeCell ref="W19:Z19"/>
    <mergeCell ref="AA19:AD19"/>
    <mergeCell ref="AE19:AH19"/>
    <mergeCell ref="AI19:AL19"/>
    <mergeCell ref="AM19:AQ19"/>
    <mergeCell ref="A20:E20"/>
    <mergeCell ref="F20:P20"/>
    <mergeCell ref="Q20:V20"/>
    <mergeCell ref="W20:Z20"/>
    <mergeCell ref="AA20:AD20"/>
    <mergeCell ref="AE20:AH20"/>
    <mergeCell ref="AI20:AL20"/>
    <mergeCell ref="AM20:AQ20"/>
    <mergeCell ref="A17:E17"/>
    <mergeCell ref="F17:P17"/>
    <mergeCell ref="Q17:V17"/>
    <mergeCell ref="W17:Z17"/>
    <mergeCell ref="AA17:AD17"/>
    <mergeCell ref="AE17:AH17"/>
    <mergeCell ref="AI17:AL17"/>
    <mergeCell ref="AM17:AQ17"/>
    <mergeCell ref="A18:E18"/>
    <mergeCell ref="F18:P18"/>
    <mergeCell ref="Q18:V18"/>
    <mergeCell ref="W18:Z18"/>
    <mergeCell ref="AA18:AD18"/>
    <mergeCell ref="AE18:AH18"/>
    <mergeCell ref="AI18:AL18"/>
    <mergeCell ref="AM18:AQ18"/>
    <mergeCell ref="A15:E15"/>
    <mergeCell ref="F15:P15"/>
    <mergeCell ref="Q15:V15"/>
    <mergeCell ref="W15:Z15"/>
    <mergeCell ref="AA15:AD15"/>
    <mergeCell ref="AE15:AH15"/>
    <mergeCell ref="AI15:AL15"/>
    <mergeCell ref="AM15:AQ15"/>
    <mergeCell ref="A16:E16"/>
    <mergeCell ref="F16:P16"/>
    <mergeCell ref="Q16:V16"/>
    <mergeCell ref="W16:Z16"/>
    <mergeCell ref="AA16:AD16"/>
    <mergeCell ref="AE16:AH16"/>
    <mergeCell ref="AI16:AL16"/>
    <mergeCell ref="AM16:AQ16"/>
    <mergeCell ref="A12:E12"/>
    <mergeCell ref="F12:P12"/>
    <mergeCell ref="Q12:V12"/>
    <mergeCell ref="W12:Z12"/>
    <mergeCell ref="AA12:AD12"/>
    <mergeCell ref="AE12:AH12"/>
    <mergeCell ref="AI12:AL12"/>
    <mergeCell ref="AM12:AQ12"/>
    <mergeCell ref="A14:E14"/>
    <mergeCell ref="F14:P14"/>
    <mergeCell ref="Q14:V14"/>
    <mergeCell ref="W14:Z14"/>
    <mergeCell ref="AA14:AD14"/>
    <mergeCell ref="AE14:AH14"/>
    <mergeCell ref="AI14:AL14"/>
    <mergeCell ref="AM14:AQ14"/>
    <mergeCell ref="A13:E13"/>
    <mergeCell ref="F13:P13"/>
    <mergeCell ref="Q13:V13"/>
    <mergeCell ref="W13:Z13"/>
    <mergeCell ref="AA13:AD13"/>
    <mergeCell ref="AE13:AH13"/>
    <mergeCell ref="AI13:AL13"/>
    <mergeCell ref="AM13:AQ13"/>
    <mergeCell ref="A10:E10"/>
    <mergeCell ref="F10:P10"/>
    <mergeCell ref="Q10:V10"/>
    <mergeCell ref="W10:Z10"/>
    <mergeCell ref="AA10:AD10"/>
    <mergeCell ref="AE10:AH10"/>
    <mergeCell ref="AI10:AL10"/>
    <mergeCell ref="AM10:AQ10"/>
    <mergeCell ref="A11:E11"/>
    <mergeCell ref="F11:P11"/>
    <mergeCell ref="Q11:V11"/>
    <mergeCell ref="W11:Z11"/>
    <mergeCell ref="AA11:AD11"/>
    <mergeCell ref="AE11:AH11"/>
    <mergeCell ref="AI11:AL11"/>
    <mergeCell ref="AM11:AQ11"/>
    <mergeCell ref="A8:E8"/>
    <mergeCell ref="F8:P8"/>
    <mergeCell ref="Q8:V8"/>
    <mergeCell ref="W8:Z8"/>
    <mergeCell ref="AA8:AD8"/>
    <mergeCell ref="AE8:AH8"/>
    <mergeCell ref="AI8:AL8"/>
    <mergeCell ref="AM8:AQ8"/>
    <mergeCell ref="A9:E9"/>
    <mergeCell ref="F9:P9"/>
    <mergeCell ref="Q9:V9"/>
    <mergeCell ref="W9:Z9"/>
    <mergeCell ref="AA9:AD9"/>
    <mergeCell ref="AE9:AH9"/>
    <mergeCell ref="AI9:AL9"/>
    <mergeCell ref="AM9:AQ9"/>
    <mergeCell ref="AE26:AH26"/>
    <mergeCell ref="AI28:AL28"/>
    <mergeCell ref="AM28:AQ28"/>
    <mergeCell ref="AI26:AL26"/>
    <mergeCell ref="AM26:AQ26"/>
    <mergeCell ref="A27:E27"/>
    <mergeCell ref="F27:P27"/>
    <mergeCell ref="Q27:V27"/>
    <mergeCell ref="W27:Z27"/>
    <mergeCell ref="AA27:AD27"/>
    <mergeCell ref="AE27:AH27"/>
    <mergeCell ref="AI27:AL27"/>
    <mergeCell ref="A28:E28"/>
    <mergeCell ref="F28:P28"/>
    <mergeCell ref="Q28:V28"/>
    <mergeCell ref="W28:Z28"/>
    <mergeCell ref="AA28:AD28"/>
    <mergeCell ref="AE28:AH28"/>
    <mergeCell ref="A1:H2"/>
    <mergeCell ref="I1:AG2"/>
    <mergeCell ref="AH1:AQ2"/>
    <mergeCell ref="A3:C3"/>
    <mergeCell ref="D3:AI3"/>
    <mergeCell ref="AJ3:AL3"/>
    <mergeCell ref="AM3:AP3"/>
    <mergeCell ref="AI7:AL7"/>
    <mergeCell ref="AM7:AQ7"/>
    <mergeCell ref="A7:E7"/>
    <mergeCell ref="F7:P7"/>
    <mergeCell ref="Q7:V7"/>
    <mergeCell ref="W7:Z7"/>
    <mergeCell ref="AA7:AD7"/>
    <mergeCell ref="AE7:AH7"/>
    <mergeCell ref="AJ4:AK4"/>
    <mergeCell ref="AL4:AM4"/>
    <mergeCell ref="AN4:AQ4"/>
    <mergeCell ref="A5:C5"/>
    <mergeCell ref="D5:Q5"/>
    <mergeCell ref="AB5:AP5"/>
    <mergeCell ref="A4:C4"/>
    <mergeCell ref="D4:Q4"/>
    <mergeCell ref="R4:X4"/>
    <mergeCell ref="Y4:Z4"/>
    <mergeCell ref="AB4:AC4"/>
    <mergeCell ref="AD4:AF4"/>
    <mergeCell ref="A45:D45"/>
    <mergeCell ref="E45:X45"/>
    <mergeCell ref="Y45:AQ45"/>
    <mergeCell ref="A46:D46"/>
    <mergeCell ref="E46:N46"/>
    <mergeCell ref="O46:X46"/>
    <mergeCell ref="Y46:AH46"/>
    <mergeCell ref="AI46:AQ46"/>
    <mergeCell ref="A29:AL29"/>
    <mergeCell ref="AM29:AQ29"/>
    <mergeCell ref="A30:AQ30"/>
    <mergeCell ref="A31:V43"/>
    <mergeCell ref="W31:AQ43"/>
    <mergeCell ref="A44:V44"/>
    <mergeCell ref="W44:AQ44"/>
    <mergeCell ref="AM27:AQ27"/>
    <mergeCell ref="A26:E26"/>
    <mergeCell ref="F26:P26"/>
    <mergeCell ref="Q26:V26"/>
    <mergeCell ref="W26:Z26"/>
    <mergeCell ref="AA26:AD26"/>
    <mergeCell ref="A49:D51"/>
    <mergeCell ref="E49:N51"/>
    <mergeCell ref="O49:X51"/>
    <mergeCell ref="Y49:AH51"/>
    <mergeCell ref="AI49:AQ51"/>
    <mergeCell ref="A47:D47"/>
    <mergeCell ref="E47:N47"/>
    <mergeCell ref="O47:X47"/>
    <mergeCell ref="Y47:AH47"/>
    <mergeCell ref="AI47:AQ47"/>
    <mergeCell ref="A48:D48"/>
    <mergeCell ref="E48:N48"/>
    <mergeCell ref="O48:X48"/>
    <mergeCell ref="Y48:AH48"/>
    <mergeCell ref="AI48:AQ48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8C71E-F756-4E3A-8721-91AF25130D11}">
  <sheetPr>
    <tabColor theme="0"/>
    <pageSetUpPr fitToPage="1"/>
  </sheetPr>
  <dimension ref="A1:AR34"/>
  <sheetViews>
    <sheetView view="pageBreakPreview" topLeftCell="A6" zoomScaleNormal="100" zoomScaleSheetLayoutView="100" workbookViewId="0">
      <selection activeCell="AR21" sqref="AR21"/>
    </sheetView>
  </sheetViews>
  <sheetFormatPr baseColWidth="10" defaultColWidth="11.44140625" defaultRowHeight="14.4" x14ac:dyDescent="0.3"/>
  <cols>
    <col min="1" max="2" width="2.6640625" style="20" customWidth="1"/>
    <col min="3" max="3" width="3.33203125" style="20" customWidth="1"/>
    <col min="4" max="40" width="2.6640625" style="20" customWidth="1"/>
  </cols>
  <sheetData>
    <row r="1" spans="1:42" s="20" customFormat="1" ht="32.25" customHeight="1" x14ac:dyDescent="0.3">
      <c r="A1" s="494"/>
      <c r="B1" s="494"/>
      <c r="C1" s="494"/>
      <c r="D1" s="494"/>
      <c r="E1" s="494"/>
      <c r="F1" s="494"/>
      <c r="G1" s="494"/>
      <c r="H1" s="494"/>
      <c r="I1" s="495" t="s">
        <v>360</v>
      </c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82" t="s">
        <v>536</v>
      </c>
      <c r="AF1" s="483"/>
      <c r="AG1" s="483"/>
      <c r="AH1" s="483"/>
      <c r="AI1" s="483"/>
      <c r="AJ1" s="483"/>
      <c r="AK1" s="483"/>
      <c r="AL1" s="483"/>
      <c r="AM1" s="483"/>
      <c r="AN1" s="484"/>
    </row>
    <row r="2" spans="1:42" s="20" customFormat="1" ht="32.25" customHeight="1" x14ac:dyDescent="0.3">
      <c r="A2" s="494"/>
      <c r="B2" s="494"/>
      <c r="C2" s="494"/>
      <c r="D2" s="494"/>
      <c r="E2" s="494"/>
      <c r="F2" s="494"/>
      <c r="G2" s="494"/>
      <c r="H2" s="494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85"/>
      <c r="AF2" s="486"/>
      <c r="AG2" s="486"/>
      <c r="AH2" s="486"/>
      <c r="AI2" s="486"/>
      <c r="AJ2" s="486"/>
      <c r="AK2" s="486"/>
      <c r="AL2" s="486"/>
      <c r="AM2" s="486"/>
      <c r="AN2" s="487"/>
    </row>
    <row r="3" spans="1:42" s="20" customFormat="1" ht="30.75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89" t="s">
        <v>362</v>
      </c>
      <c r="AH3" s="489"/>
      <c r="AI3" s="489"/>
      <c r="AJ3" s="469">
        <v>1</v>
      </c>
      <c r="AK3" s="469"/>
      <c r="AL3" s="469"/>
      <c r="AM3" s="469"/>
      <c r="AN3" s="33"/>
    </row>
    <row r="4" spans="1:42" s="20" customFormat="1" ht="15" customHeight="1" x14ac:dyDescent="0.3">
      <c r="A4" s="464" t="s">
        <v>363</v>
      </c>
      <c r="B4" s="465"/>
      <c r="C4" s="465"/>
      <c r="D4" s="496" t="s">
        <v>364</v>
      </c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7" t="s">
        <v>365</v>
      </c>
      <c r="T4" s="497"/>
      <c r="U4" s="497"/>
      <c r="V4" s="497"/>
      <c r="W4" s="491">
        <v>15</v>
      </c>
      <c r="X4" s="498"/>
      <c r="Y4" s="467" t="s">
        <v>366</v>
      </c>
      <c r="Z4" s="467"/>
      <c r="AA4" s="469" t="s">
        <v>198</v>
      </c>
      <c r="AB4" s="469"/>
      <c r="AC4" s="469"/>
      <c r="AD4" s="34" t="s">
        <v>367</v>
      </c>
      <c r="AE4" s="35"/>
      <c r="AF4" s="36"/>
      <c r="AG4" s="491" t="s">
        <v>45</v>
      </c>
      <c r="AH4" s="491"/>
      <c r="AI4" s="467" t="s">
        <v>368</v>
      </c>
      <c r="AJ4" s="467"/>
      <c r="AK4" s="492">
        <v>45432</v>
      </c>
      <c r="AL4" s="492"/>
      <c r="AM4" s="492"/>
      <c r="AN4" s="493"/>
    </row>
    <row r="5" spans="1:42" s="20" customFormat="1" ht="19.649999999999999" customHeight="1" x14ac:dyDescent="0.3">
      <c r="A5" s="460" t="s">
        <v>369</v>
      </c>
      <c r="B5" s="461"/>
      <c r="C5" s="461"/>
      <c r="D5" s="462" t="str">
        <f>+'ACTA OBRA No. 16'!F116</f>
        <v>DRENAJES Y ESTRUCTURAS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37" t="s">
        <v>370</v>
      </c>
      <c r="T5" s="38"/>
      <c r="U5" s="38"/>
      <c r="V5" s="37"/>
      <c r="W5" s="38"/>
      <c r="X5" s="38"/>
      <c r="Y5" s="463" t="str">
        <f>+'ACTA OBRA No. 16'!F130</f>
        <v>Cunetas en sacos de suelo cemento</v>
      </c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33"/>
    </row>
    <row r="6" spans="1:42" s="20" customFormat="1" ht="6.6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1"/>
    </row>
    <row r="7" spans="1:42" s="20" customFormat="1" ht="19.95" customHeight="1" x14ac:dyDescent="0.3">
      <c r="A7" s="325" t="s">
        <v>409</v>
      </c>
      <c r="B7" s="326"/>
      <c r="C7" s="326"/>
      <c r="D7" s="326"/>
      <c r="E7" s="326"/>
      <c r="F7" s="326"/>
      <c r="G7" s="326"/>
      <c r="H7" s="328" t="s">
        <v>399</v>
      </c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6" t="s">
        <v>373</v>
      </c>
      <c r="X7" s="326"/>
      <c r="Y7" s="326"/>
      <c r="Z7" s="326"/>
      <c r="AA7" s="326"/>
      <c r="AB7" s="326"/>
      <c r="AC7" s="326"/>
      <c r="AD7" s="327"/>
      <c r="AE7" s="325" t="s">
        <v>402</v>
      </c>
      <c r="AF7" s="326"/>
      <c r="AG7" s="326"/>
      <c r="AH7" s="326"/>
      <c r="AI7" s="327"/>
      <c r="AJ7" s="328" t="s">
        <v>459</v>
      </c>
      <c r="AK7" s="328"/>
      <c r="AL7" s="328"/>
      <c r="AM7" s="328"/>
      <c r="AN7" s="328"/>
    </row>
    <row r="8" spans="1:42" s="20" customFormat="1" ht="27" customHeight="1" x14ac:dyDescent="0.3">
      <c r="A8" s="399">
        <v>45417</v>
      </c>
      <c r="B8" s="400"/>
      <c r="C8" s="400"/>
      <c r="D8" s="400"/>
      <c r="E8" s="400"/>
      <c r="F8" s="400"/>
      <c r="G8" s="400"/>
      <c r="H8" s="439" t="s">
        <v>565</v>
      </c>
      <c r="I8" s="439"/>
      <c r="J8" s="439"/>
      <c r="K8" s="439"/>
      <c r="L8" s="439"/>
      <c r="M8" s="439"/>
      <c r="N8" s="439"/>
      <c r="O8" s="439"/>
      <c r="P8" s="439"/>
      <c r="Q8" s="439"/>
      <c r="R8" s="439"/>
      <c r="S8" s="439"/>
      <c r="T8" s="439"/>
      <c r="U8" s="439"/>
      <c r="V8" s="439"/>
      <c r="W8" s="323">
        <v>24150</v>
      </c>
      <c r="X8" s="323"/>
      <c r="Y8" s="323"/>
      <c r="Z8" s="323"/>
      <c r="AA8" s="323"/>
      <c r="AB8" s="323"/>
      <c r="AC8" s="323"/>
      <c r="AD8" s="441"/>
      <c r="AE8" s="319" t="s">
        <v>398</v>
      </c>
      <c r="AF8" s="320"/>
      <c r="AG8" s="320"/>
      <c r="AH8" s="320"/>
      <c r="AI8" s="321"/>
      <c r="AJ8" s="324">
        <v>7</v>
      </c>
      <c r="AK8" s="324"/>
      <c r="AL8" s="324"/>
      <c r="AM8" s="324"/>
      <c r="AN8" s="324"/>
    </row>
    <row r="9" spans="1:42" s="20" customFormat="1" ht="27" customHeight="1" x14ac:dyDescent="0.3">
      <c r="A9" s="399">
        <v>45428</v>
      </c>
      <c r="B9" s="400"/>
      <c r="C9" s="400"/>
      <c r="D9" s="400"/>
      <c r="E9" s="400"/>
      <c r="F9" s="400"/>
      <c r="G9" s="400"/>
      <c r="H9" s="439" t="s">
        <v>566</v>
      </c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323">
        <v>24150</v>
      </c>
      <c r="X9" s="323"/>
      <c r="Y9" s="323"/>
      <c r="Z9" s="323"/>
      <c r="AA9" s="323"/>
      <c r="AB9" s="323"/>
      <c r="AC9" s="323"/>
      <c r="AD9" s="441"/>
      <c r="AE9" s="319" t="s">
        <v>398</v>
      </c>
      <c r="AF9" s="320"/>
      <c r="AG9" s="320"/>
      <c r="AH9" s="320"/>
      <c r="AI9" s="321"/>
      <c r="AJ9" s="324">
        <v>82.2</v>
      </c>
      <c r="AK9" s="324"/>
      <c r="AL9" s="324"/>
      <c r="AM9" s="324"/>
      <c r="AN9" s="324"/>
    </row>
    <row r="10" spans="1:42" s="20" customFormat="1" ht="12.75" customHeight="1" x14ac:dyDescent="0.3">
      <c r="A10" s="333" t="s">
        <v>353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  <c r="AI10" s="333"/>
      <c r="AJ10" s="334">
        <f>SUM(AJ8:AN9)</f>
        <v>89.2</v>
      </c>
      <c r="AK10" s="334"/>
      <c r="AL10" s="334"/>
      <c r="AM10" s="334"/>
      <c r="AN10" s="334"/>
      <c r="AO10" s="24"/>
    </row>
    <row r="11" spans="1:42" s="20" customFormat="1" ht="12.75" customHeight="1" x14ac:dyDescent="0.3">
      <c r="A11" s="332" t="s">
        <v>382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  <c r="AE11" s="332"/>
      <c r="AF11" s="332"/>
      <c r="AG11" s="332"/>
      <c r="AH11" s="332"/>
      <c r="AI11" s="332"/>
      <c r="AJ11" s="332"/>
      <c r="AK11" s="332"/>
      <c r="AL11" s="332"/>
      <c r="AM11" s="332"/>
      <c r="AN11" s="332"/>
      <c r="AO11" s="24"/>
    </row>
    <row r="12" spans="1:42" s="20" customFormat="1" ht="12.75" customHeight="1" x14ac:dyDescent="0.3">
      <c r="A12" s="335"/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</row>
    <row r="13" spans="1:42" s="20" customFormat="1" ht="12.75" customHeight="1" x14ac:dyDescent="0.3">
      <c r="A13" s="335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  <c r="AN13" s="335"/>
      <c r="AP13"/>
    </row>
    <row r="14" spans="1:42" s="20" customFormat="1" ht="12.75" customHeight="1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  <c r="AK14" s="335"/>
      <c r="AL14" s="335"/>
      <c r="AM14" s="335"/>
      <c r="AN14" s="335"/>
      <c r="AO14"/>
    </row>
    <row r="15" spans="1:42" s="20" customFormat="1" ht="12.75" customHeight="1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P15"/>
    </row>
    <row r="16" spans="1:42" s="20" customFormat="1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  <c r="AO16"/>
      <c r="AP16"/>
    </row>
    <row r="17" spans="1:44" s="20" customFormat="1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</row>
    <row r="18" spans="1:44" s="20" customFormat="1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</row>
    <row r="19" spans="1:44" s="20" customFormat="1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R19"/>
    </row>
    <row r="20" spans="1:44" s="20" customFormat="1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O20"/>
    </row>
    <row r="21" spans="1:44" s="20" customFormat="1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</row>
    <row r="22" spans="1:44" s="20" customFormat="1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</row>
    <row r="23" spans="1:44" s="20" customFormat="1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</row>
    <row r="24" spans="1:44" s="20" customFormat="1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44" s="20" customFormat="1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44" s="20" customFormat="1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</row>
    <row r="27" spans="1:44" s="20" customFormat="1" ht="12.75" customHeight="1" x14ac:dyDescent="0.3">
      <c r="A27" s="336" t="s">
        <v>520</v>
      </c>
      <c r="B27" s="337"/>
      <c r="C27" s="337"/>
      <c r="D27" s="337"/>
      <c r="E27" s="337"/>
      <c r="F27" s="337"/>
      <c r="G27" s="337"/>
      <c r="H27" s="337"/>
      <c r="I27" s="337"/>
      <c r="J27" s="337"/>
      <c r="K27" s="337"/>
      <c r="L27" s="337"/>
      <c r="M27" s="337"/>
      <c r="N27" s="337"/>
      <c r="O27" s="337"/>
      <c r="P27" s="337"/>
      <c r="Q27" s="337"/>
      <c r="R27" s="337"/>
      <c r="S27" s="337"/>
      <c r="T27" s="337"/>
      <c r="U27" s="336" t="s">
        <v>521</v>
      </c>
      <c r="V27" s="337"/>
      <c r="W27" s="337"/>
      <c r="X27" s="337"/>
      <c r="Y27" s="337"/>
      <c r="Z27" s="337"/>
      <c r="AA27" s="337"/>
      <c r="AB27" s="337"/>
      <c r="AC27" s="337"/>
      <c r="AD27" s="337"/>
      <c r="AE27" s="337"/>
      <c r="AF27" s="337"/>
      <c r="AG27" s="337"/>
      <c r="AH27" s="337"/>
      <c r="AI27" s="337"/>
      <c r="AJ27" s="337"/>
      <c r="AK27" s="337"/>
      <c r="AL27" s="337"/>
      <c r="AM27" s="337"/>
      <c r="AN27" s="337"/>
    </row>
    <row r="28" spans="1:44" s="20" customFormat="1" ht="12.75" customHeight="1" x14ac:dyDescent="0.3">
      <c r="A28" s="329"/>
      <c r="B28" s="330"/>
      <c r="C28" s="330"/>
      <c r="D28" s="331"/>
      <c r="E28" s="332" t="s">
        <v>383</v>
      </c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 t="s">
        <v>384</v>
      </c>
      <c r="X28" s="332"/>
      <c r="Y28" s="332"/>
      <c r="Z28" s="332"/>
      <c r="AA28" s="332"/>
      <c r="AB28" s="332"/>
      <c r="AC28" s="332"/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</row>
    <row r="29" spans="1:44" s="20" customFormat="1" ht="12.75" customHeight="1" x14ac:dyDescent="0.3">
      <c r="A29" s="343"/>
      <c r="B29" s="343"/>
      <c r="C29" s="343"/>
      <c r="D29" s="343"/>
      <c r="E29" s="344" t="s">
        <v>385</v>
      </c>
      <c r="F29" s="344"/>
      <c r="G29" s="344"/>
      <c r="H29" s="344"/>
      <c r="I29" s="344"/>
      <c r="J29" s="344"/>
      <c r="K29" s="344"/>
      <c r="L29" s="344"/>
      <c r="M29" s="344"/>
      <c r="N29" s="344" t="s">
        <v>386</v>
      </c>
      <c r="O29" s="344"/>
      <c r="P29" s="344"/>
      <c r="Q29" s="344"/>
      <c r="R29" s="344"/>
      <c r="S29" s="344"/>
      <c r="T29" s="344"/>
      <c r="U29" s="344"/>
      <c r="V29" s="344"/>
      <c r="W29" s="344" t="s">
        <v>386</v>
      </c>
      <c r="X29" s="344"/>
      <c r="Y29" s="344"/>
      <c r="Z29" s="344"/>
      <c r="AA29" s="344"/>
      <c r="AB29" s="344"/>
      <c r="AC29" s="344"/>
      <c r="AD29" s="344"/>
      <c r="AE29" s="344"/>
      <c r="AF29" s="344" t="s">
        <v>387</v>
      </c>
      <c r="AG29" s="344"/>
      <c r="AH29" s="344"/>
      <c r="AI29" s="344"/>
      <c r="AJ29" s="344"/>
      <c r="AK29" s="344"/>
      <c r="AL29" s="344"/>
      <c r="AM29" s="344"/>
      <c r="AN29" s="344"/>
    </row>
    <row r="30" spans="1:44" s="20" customFormat="1" ht="12.75" customHeight="1" x14ac:dyDescent="0.3">
      <c r="A30" s="338" t="s">
        <v>388</v>
      </c>
      <c r="B30" s="338"/>
      <c r="C30" s="338"/>
      <c r="D30" s="338"/>
      <c r="E30" s="339" t="s">
        <v>389</v>
      </c>
      <c r="F30" s="339"/>
      <c r="G30" s="339"/>
      <c r="H30" s="339"/>
      <c r="I30" s="339"/>
      <c r="J30" s="339"/>
      <c r="K30" s="339"/>
      <c r="L30" s="339"/>
      <c r="M30" s="339"/>
      <c r="N30" s="340" t="s">
        <v>390</v>
      </c>
      <c r="O30" s="341"/>
      <c r="P30" s="341"/>
      <c r="Q30" s="341"/>
      <c r="R30" s="341"/>
      <c r="S30" s="341"/>
      <c r="T30" s="341"/>
      <c r="U30" s="341"/>
      <c r="V30" s="342"/>
      <c r="W30" s="339" t="s">
        <v>867</v>
      </c>
      <c r="X30" s="339"/>
      <c r="Y30" s="339"/>
      <c r="Z30" s="339"/>
      <c r="AA30" s="339"/>
      <c r="AB30" s="339"/>
      <c r="AC30" s="339"/>
      <c r="AD30" s="339"/>
      <c r="AE30" s="339"/>
      <c r="AF30" s="340" t="s">
        <v>391</v>
      </c>
      <c r="AG30" s="341"/>
      <c r="AH30" s="341"/>
      <c r="AI30" s="341"/>
      <c r="AJ30" s="341"/>
      <c r="AK30" s="341"/>
      <c r="AL30" s="341"/>
      <c r="AM30" s="341"/>
      <c r="AN30" s="342"/>
    </row>
    <row r="31" spans="1:44" s="20" customFormat="1" ht="12.75" customHeight="1" x14ac:dyDescent="0.3">
      <c r="A31" s="338" t="s">
        <v>392</v>
      </c>
      <c r="B31" s="338"/>
      <c r="C31" s="338"/>
      <c r="D31" s="338"/>
      <c r="E31" s="339" t="s">
        <v>393</v>
      </c>
      <c r="F31" s="339"/>
      <c r="G31" s="339"/>
      <c r="H31" s="339"/>
      <c r="I31" s="339"/>
      <c r="J31" s="339"/>
      <c r="K31" s="339"/>
      <c r="L31" s="339"/>
      <c r="M31" s="339"/>
      <c r="N31" s="340" t="s">
        <v>394</v>
      </c>
      <c r="O31" s="341"/>
      <c r="P31" s="341"/>
      <c r="Q31" s="341"/>
      <c r="R31" s="341"/>
      <c r="S31" s="341"/>
      <c r="T31" s="341"/>
      <c r="U31" s="341"/>
      <c r="V31" s="342"/>
      <c r="W31" s="339" t="s">
        <v>395</v>
      </c>
      <c r="X31" s="339"/>
      <c r="Y31" s="339"/>
      <c r="Z31" s="339"/>
      <c r="AA31" s="339"/>
      <c r="AB31" s="339"/>
      <c r="AC31" s="339"/>
      <c r="AD31" s="339"/>
      <c r="AE31" s="339"/>
      <c r="AF31" s="339" t="s">
        <v>396</v>
      </c>
      <c r="AG31" s="339"/>
      <c r="AH31" s="339"/>
      <c r="AI31" s="339"/>
      <c r="AJ31" s="339"/>
      <c r="AK31" s="339"/>
      <c r="AL31" s="339"/>
      <c r="AM31" s="339"/>
      <c r="AN31" s="339"/>
    </row>
    <row r="32" spans="1:44" s="20" customFormat="1" ht="17.399999999999999" customHeight="1" x14ac:dyDescent="0.3">
      <c r="A32" s="345" t="s">
        <v>397</v>
      </c>
      <c r="B32" s="346"/>
      <c r="C32" s="346"/>
      <c r="D32" s="347"/>
      <c r="E32" s="354"/>
      <c r="F32" s="355"/>
      <c r="G32" s="355"/>
      <c r="H32" s="355"/>
      <c r="I32" s="355"/>
      <c r="J32" s="355"/>
      <c r="K32" s="355"/>
      <c r="L32" s="355"/>
      <c r="M32" s="356"/>
      <c r="N32" s="354"/>
      <c r="O32" s="355"/>
      <c r="P32" s="355"/>
      <c r="Q32" s="355"/>
      <c r="R32" s="355"/>
      <c r="S32" s="355"/>
      <c r="T32" s="355"/>
      <c r="U32" s="355"/>
      <c r="V32" s="356"/>
      <c r="W32" s="354"/>
      <c r="X32" s="355"/>
      <c r="Y32" s="355"/>
      <c r="Z32" s="355"/>
      <c r="AA32" s="355"/>
      <c r="AB32" s="355"/>
      <c r="AC32" s="355"/>
      <c r="AD32" s="355"/>
      <c r="AE32" s="356"/>
      <c r="AF32" s="354"/>
      <c r="AG32" s="355"/>
      <c r="AH32" s="355"/>
      <c r="AI32" s="355"/>
      <c r="AJ32" s="355"/>
      <c r="AK32" s="355"/>
      <c r="AL32" s="355"/>
      <c r="AM32" s="355"/>
      <c r="AN32" s="356"/>
    </row>
    <row r="33" spans="1:40" s="20" customFormat="1" ht="12.75" customHeight="1" x14ac:dyDescent="0.3">
      <c r="A33" s="348"/>
      <c r="B33" s="349"/>
      <c r="C33" s="349"/>
      <c r="D33" s="350"/>
      <c r="E33" s="357"/>
      <c r="F33" s="358"/>
      <c r="G33" s="358"/>
      <c r="H33" s="358"/>
      <c r="I33" s="358"/>
      <c r="J33" s="358"/>
      <c r="K33" s="358"/>
      <c r="L33" s="358"/>
      <c r="M33" s="359"/>
      <c r="N33" s="357"/>
      <c r="O33" s="358"/>
      <c r="P33" s="358"/>
      <c r="Q33" s="358"/>
      <c r="R33" s="358"/>
      <c r="S33" s="358"/>
      <c r="T33" s="358"/>
      <c r="U33" s="358"/>
      <c r="V33" s="359"/>
      <c r="W33" s="357"/>
      <c r="X33" s="358"/>
      <c r="Y33" s="358"/>
      <c r="Z33" s="358"/>
      <c r="AA33" s="358"/>
      <c r="AB33" s="358"/>
      <c r="AC33" s="358"/>
      <c r="AD33" s="358"/>
      <c r="AE33" s="359"/>
      <c r="AF33" s="357"/>
      <c r="AG33" s="358"/>
      <c r="AH33" s="358"/>
      <c r="AI33" s="358"/>
      <c r="AJ33" s="358"/>
      <c r="AK33" s="358"/>
      <c r="AL33" s="358"/>
      <c r="AM33" s="358"/>
      <c r="AN33" s="359"/>
    </row>
    <row r="34" spans="1:40" s="20" customFormat="1" ht="12.75" customHeight="1" x14ac:dyDescent="0.3">
      <c r="A34" s="351"/>
      <c r="B34" s="352"/>
      <c r="C34" s="352"/>
      <c r="D34" s="353"/>
      <c r="E34" s="360"/>
      <c r="F34" s="361"/>
      <c r="G34" s="361"/>
      <c r="H34" s="361"/>
      <c r="I34" s="361"/>
      <c r="J34" s="361"/>
      <c r="K34" s="361"/>
      <c r="L34" s="361"/>
      <c r="M34" s="362"/>
      <c r="N34" s="360"/>
      <c r="O34" s="361"/>
      <c r="P34" s="361"/>
      <c r="Q34" s="361"/>
      <c r="R34" s="361"/>
      <c r="S34" s="361"/>
      <c r="T34" s="361"/>
      <c r="U34" s="361"/>
      <c r="V34" s="362"/>
      <c r="W34" s="360"/>
      <c r="X34" s="361"/>
      <c r="Y34" s="361"/>
      <c r="Z34" s="361"/>
      <c r="AA34" s="361"/>
      <c r="AB34" s="361"/>
      <c r="AC34" s="361"/>
      <c r="AD34" s="361"/>
      <c r="AE34" s="362"/>
      <c r="AF34" s="360"/>
      <c r="AG34" s="361"/>
      <c r="AH34" s="361"/>
      <c r="AI34" s="361"/>
      <c r="AJ34" s="361"/>
      <c r="AK34" s="361"/>
      <c r="AL34" s="361"/>
      <c r="AM34" s="361"/>
      <c r="AN34" s="362"/>
    </row>
  </sheetData>
  <mergeCells count="64">
    <mergeCell ref="A32:D34"/>
    <mergeCell ref="E32:M34"/>
    <mergeCell ref="N32:V34"/>
    <mergeCell ref="W32:AE34"/>
    <mergeCell ref="AF32:AN34"/>
    <mergeCell ref="A9:G9"/>
    <mergeCell ref="H9:V9"/>
    <mergeCell ref="W9:AD9"/>
    <mergeCell ref="AE9:AI9"/>
    <mergeCell ref="AJ9:AN9"/>
    <mergeCell ref="A30:D30"/>
    <mergeCell ref="E30:M30"/>
    <mergeCell ref="N30:V30"/>
    <mergeCell ref="W30:AE30"/>
    <mergeCell ref="AF30:AN30"/>
    <mergeCell ref="A31:D31"/>
    <mergeCell ref="E31:M31"/>
    <mergeCell ref="N31:V31"/>
    <mergeCell ref="W31:AE31"/>
    <mergeCell ref="AF31:AN31"/>
    <mergeCell ref="U12:AN26"/>
    <mergeCell ref="A28:D28"/>
    <mergeCell ref="E28:V28"/>
    <mergeCell ref="W28:AN28"/>
    <mergeCell ref="A29:D29"/>
    <mergeCell ref="E29:M29"/>
    <mergeCell ref="N29:V29"/>
    <mergeCell ref="W29:AE29"/>
    <mergeCell ref="AF29:AN29"/>
    <mergeCell ref="A27:T27"/>
    <mergeCell ref="U27:AN27"/>
    <mergeCell ref="A7:G7"/>
    <mergeCell ref="H7:V7"/>
    <mergeCell ref="W7:AD7"/>
    <mergeCell ref="AE7:AI7"/>
    <mergeCell ref="AJ7:AN7"/>
    <mergeCell ref="A8:G8"/>
    <mergeCell ref="H8:V8"/>
    <mergeCell ref="W8:AD8"/>
    <mergeCell ref="AE8:AI8"/>
    <mergeCell ref="AJ8:AN8"/>
    <mergeCell ref="A10:AI10"/>
    <mergeCell ref="AJ10:AN10"/>
    <mergeCell ref="A11:AN11"/>
    <mergeCell ref="A12:T26"/>
    <mergeCell ref="AG4:AH4"/>
    <mergeCell ref="AI4:AJ4"/>
    <mergeCell ref="AK4:AN4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1:H2"/>
    <mergeCell ref="I1:AD2"/>
    <mergeCell ref="AE1:AN2"/>
    <mergeCell ref="A3:C3"/>
    <mergeCell ref="D3:AF3"/>
    <mergeCell ref="AG3:AI3"/>
    <mergeCell ref="AJ3:AM3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84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BF610-6327-4C91-AC67-BA818D2449B0}">
  <sheetPr>
    <tabColor theme="0"/>
    <pageSetUpPr fitToPage="1"/>
  </sheetPr>
  <dimension ref="A1:AS34"/>
  <sheetViews>
    <sheetView view="pageBreakPreview" topLeftCell="A2" zoomScaleNormal="100" zoomScaleSheetLayoutView="100" workbookViewId="0">
      <selection activeCell="AP26" sqref="AP26"/>
    </sheetView>
  </sheetViews>
  <sheetFormatPr baseColWidth="10" defaultColWidth="11.44140625" defaultRowHeight="14.4" x14ac:dyDescent="0.3"/>
  <cols>
    <col min="1" max="2" width="2.6640625" style="20" customWidth="1"/>
    <col min="3" max="3" width="3.33203125" style="20" customWidth="1"/>
    <col min="4" max="36" width="2.6640625" style="20" customWidth="1"/>
    <col min="37" max="37" width="3.44140625" style="20" customWidth="1"/>
    <col min="38" max="38" width="3" style="20" customWidth="1"/>
    <col min="39" max="39" width="2.6640625" style="20" customWidth="1"/>
    <col min="40" max="40" width="4.33203125" style="20" customWidth="1"/>
  </cols>
  <sheetData>
    <row r="1" spans="1:45" s="20" customFormat="1" ht="32.25" customHeight="1" x14ac:dyDescent="0.3">
      <c r="A1" s="494"/>
      <c r="B1" s="494"/>
      <c r="C1" s="494"/>
      <c r="D1" s="494"/>
      <c r="E1" s="494"/>
      <c r="F1" s="494"/>
      <c r="G1" s="494"/>
      <c r="H1" s="494"/>
      <c r="I1" s="495" t="s">
        <v>360</v>
      </c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82" t="s">
        <v>536</v>
      </c>
      <c r="AF1" s="483"/>
      <c r="AG1" s="483"/>
      <c r="AH1" s="483"/>
      <c r="AI1" s="483"/>
      <c r="AJ1" s="483"/>
      <c r="AK1" s="483"/>
      <c r="AL1" s="483"/>
      <c r="AM1" s="483"/>
      <c r="AN1" s="484"/>
    </row>
    <row r="2" spans="1:45" s="20" customFormat="1" ht="32.25" customHeight="1" x14ac:dyDescent="0.3">
      <c r="A2" s="494"/>
      <c r="B2" s="494"/>
      <c r="C2" s="494"/>
      <c r="D2" s="494"/>
      <c r="E2" s="494"/>
      <c r="F2" s="494"/>
      <c r="G2" s="494"/>
      <c r="H2" s="494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85"/>
      <c r="AF2" s="486"/>
      <c r="AG2" s="486"/>
      <c r="AH2" s="486"/>
      <c r="AI2" s="486"/>
      <c r="AJ2" s="486"/>
      <c r="AK2" s="486"/>
      <c r="AL2" s="486"/>
      <c r="AM2" s="486"/>
      <c r="AN2" s="487"/>
    </row>
    <row r="3" spans="1:45" s="20" customFormat="1" ht="30.75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89" t="s">
        <v>362</v>
      </c>
      <c r="AH3" s="489"/>
      <c r="AI3" s="489"/>
      <c r="AJ3" s="469">
        <v>1</v>
      </c>
      <c r="AK3" s="469"/>
      <c r="AL3" s="469"/>
      <c r="AM3" s="469"/>
      <c r="AN3" s="33"/>
    </row>
    <row r="4" spans="1:45" s="20" customFormat="1" ht="15" customHeight="1" x14ac:dyDescent="0.3">
      <c r="A4" s="464" t="s">
        <v>363</v>
      </c>
      <c r="B4" s="465"/>
      <c r="C4" s="465"/>
      <c r="D4" s="496" t="s">
        <v>364</v>
      </c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7" t="s">
        <v>365</v>
      </c>
      <c r="T4" s="497"/>
      <c r="U4" s="497"/>
      <c r="V4" s="497"/>
      <c r="W4" s="491">
        <v>15</v>
      </c>
      <c r="X4" s="498"/>
      <c r="Y4" s="467" t="s">
        <v>366</v>
      </c>
      <c r="Z4" s="467"/>
      <c r="AA4" s="469" t="s">
        <v>203</v>
      </c>
      <c r="AB4" s="469"/>
      <c r="AC4" s="469"/>
      <c r="AD4" s="34" t="s">
        <v>367</v>
      </c>
      <c r="AE4" s="35"/>
      <c r="AF4" s="36"/>
      <c r="AG4" s="491" t="str">
        <f>+'ACTA OBRA No. 16'!G133</f>
        <v>m²</v>
      </c>
      <c r="AH4" s="491"/>
      <c r="AI4" s="467" t="s">
        <v>368</v>
      </c>
      <c r="AJ4" s="467"/>
      <c r="AK4" s="492">
        <v>45432</v>
      </c>
      <c r="AL4" s="492"/>
      <c r="AM4" s="492"/>
      <c r="AN4" s="493"/>
    </row>
    <row r="5" spans="1:45" s="20" customFormat="1" ht="19.649999999999999" customHeight="1" x14ac:dyDescent="0.3">
      <c r="A5" s="460" t="s">
        <v>369</v>
      </c>
      <c r="B5" s="461"/>
      <c r="C5" s="461"/>
      <c r="D5" s="462" t="str">
        <f>+'ACTA OBRA No. 16'!F116</f>
        <v>DRENAJES Y ESTRUCTURAS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37" t="s">
        <v>370</v>
      </c>
      <c r="T5" s="38"/>
      <c r="U5" s="38"/>
      <c r="V5" s="37"/>
      <c r="W5" s="38"/>
      <c r="X5" s="38"/>
      <c r="Y5" s="463" t="str">
        <f>+'ACTA OBRA No. 16'!F133</f>
        <v xml:space="preserve">Geomembrana de 20 mil de Pavco o equivalente </v>
      </c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33"/>
    </row>
    <row r="6" spans="1:45" s="20" customFormat="1" ht="6.6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1"/>
    </row>
    <row r="7" spans="1:45" s="20" customFormat="1" ht="19.95" customHeight="1" x14ac:dyDescent="0.3">
      <c r="A7" s="325" t="s">
        <v>409</v>
      </c>
      <c r="B7" s="326"/>
      <c r="C7" s="326"/>
      <c r="D7" s="326"/>
      <c r="E7" s="327"/>
      <c r="F7" s="325" t="s">
        <v>399</v>
      </c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7"/>
      <c r="R7" s="325" t="s">
        <v>373</v>
      </c>
      <c r="S7" s="326"/>
      <c r="T7" s="326"/>
      <c r="U7" s="326"/>
      <c r="V7" s="327"/>
      <c r="W7" s="325" t="s">
        <v>402</v>
      </c>
      <c r="X7" s="326"/>
      <c r="Y7" s="326"/>
      <c r="Z7" s="327"/>
      <c r="AA7" s="325" t="s">
        <v>406</v>
      </c>
      <c r="AB7" s="326"/>
      <c r="AC7" s="326"/>
      <c r="AD7" s="326"/>
      <c r="AE7" s="327"/>
      <c r="AF7" s="325" t="s">
        <v>522</v>
      </c>
      <c r="AG7" s="326"/>
      <c r="AH7" s="326"/>
      <c r="AI7" s="326"/>
      <c r="AJ7" s="327"/>
      <c r="AK7" s="325" t="s">
        <v>523</v>
      </c>
      <c r="AL7" s="326"/>
      <c r="AM7" s="326"/>
      <c r="AN7" s="327"/>
    </row>
    <row r="8" spans="1:45" s="20" customFormat="1" ht="27" customHeight="1" x14ac:dyDescent="0.3">
      <c r="A8" s="399">
        <v>45415</v>
      </c>
      <c r="B8" s="400"/>
      <c r="C8" s="400"/>
      <c r="D8" s="400"/>
      <c r="E8" s="401"/>
      <c r="F8" s="319" t="s">
        <v>567</v>
      </c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1"/>
      <c r="R8" s="322">
        <v>24150</v>
      </c>
      <c r="S8" s="323"/>
      <c r="T8" s="323"/>
      <c r="U8" s="323"/>
      <c r="V8" s="441"/>
      <c r="W8" s="322" t="s">
        <v>398</v>
      </c>
      <c r="X8" s="323"/>
      <c r="Y8" s="323"/>
      <c r="Z8" s="441"/>
      <c r="AA8" s="427">
        <v>7</v>
      </c>
      <c r="AB8" s="428"/>
      <c r="AC8" s="428"/>
      <c r="AD8" s="428"/>
      <c r="AE8" s="429"/>
      <c r="AF8" s="427">
        <v>1.76</v>
      </c>
      <c r="AG8" s="428"/>
      <c r="AH8" s="428"/>
      <c r="AI8" s="428"/>
      <c r="AJ8" s="429"/>
      <c r="AK8" s="396">
        <f>ROUND(AA8*AF8,2)</f>
        <v>12.32</v>
      </c>
      <c r="AL8" s="397"/>
      <c r="AM8" s="397"/>
      <c r="AN8" s="398"/>
    </row>
    <row r="9" spans="1:45" s="20" customFormat="1" ht="27" customHeight="1" x14ac:dyDescent="0.3">
      <c r="A9" s="399">
        <v>45428</v>
      </c>
      <c r="B9" s="400"/>
      <c r="C9" s="400"/>
      <c r="D9" s="400"/>
      <c r="E9" s="401"/>
      <c r="F9" s="319" t="s">
        <v>819</v>
      </c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1"/>
      <c r="R9" s="322">
        <v>24150</v>
      </c>
      <c r="S9" s="323"/>
      <c r="T9" s="323"/>
      <c r="U9" s="323"/>
      <c r="V9" s="441"/>
      <c r="W9" s="322" t="s">
        <v>398</v>
      </c>
      <c r="X9" s="323"/>
      <c r="Y9" s="323"/>
      <c r="Z9" s="441"/>
      <c r="AA9" s="427">
        <v>82.2</v>
      </c>
      <c r="AB9" s="428"/>
      <c r="AC9" s="428"/>
      <c r="AD9" s="428"/>
      <c r="AE9" s="429"/>
      <c r="AF9" s="427">
        <v>1.76</v>
      </c>
      <c r="AG9" s="428"/>
      <c r="AH9" s="428"/>
      <c r="AI9" s="428"/>
      <c r="AJ9" s="429"/>
      <c r="AK9" s="396">
        <f>ROUND(AA9*AF9,2)</f>
        <v>144.66999999999999</v>
      </c>
      <c r="AL9" s="397"/>
      <c r="AM9" s="397"/>
      <c r="AN9" s="398"/>
    </row>
    <row r="10" spans="1:45" s="20" customFormat="1" ht="12.75" customHeight="1" x14ac:dyDescent="0.3">
      <c r="A10" s="384" t="s">
        <v>353</v>
      </c>
      <c r="B10" s="385"/>
      <c r="C10" s="385"/>
      <c r="D10" s="385"/>
      <c r="E10" s="385"/>
      <c r="F10" s="385"/>
      <c r="G10" s="385"/>
      <c r="H10" s="385"/>
      <c r="I10" s="385"/>
      <c r="J10" s="385"/>
      <c r="K10" s="385"/>
      <c r="L10" s="385"/>
      <c r="M10" s="385"/>
      <c r="N10" s="385"/>
      <c r="O10" s="385"/>
      <c r="P10" s="385"/>
      <c r="Q10" s="385"/>
      <c r="R10" s="385"/>
      <c r="S10" s="385"/>
      <c r="T10" s="385"/>
      <c r="U10" s="385"/>
      <c r="V10" s="385"/>
      <c r="W10" s="385"/>
      <c r="X10" s="385"/>
      <c r="Y10" s="385"/>
      <c r="Z10" s="385"/>
      <c r="AA10" s="385"/>
      <c r="AB10" s="385"/>
      <c r="AC10" s="385"/>
      <c r="AD10" s="385"/>
      <c r="AE10" s="385"/>
      <c r="AF10" s="385"/>
      <c r="AG10" s="385"/>
      <c r="AH10" s="385"/>
      <c r="AI10" s="385"/>
      <c r="AJ10" s="386"/>
      <c r="AK10" s="387">
        <f>SUM(AK8:AN9)</f>
        <v>156.98999999999998</v>
      </c>
      <c r="AL10" s="388"/>
      <c r="AM10" s="388"/>
      <c r="AN10" s="389"/>
      <c r="AO10" s="24"/>
    </row>
    <row r="11" spans="1:45" s="20" customFormat="1" ht="12.75" customHeight="1" x14ac:dyDescent="0.3">
      <c r="A11" s="332" t="s">
        <v>382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  <c r="AE11" s="332"/>
      <c r="AF11" s="332"/>
      <c r="AG11" s="332"/>
      <c r="AH11" s="332"/>
      <c r="AI11" s="332"/>
      <c r="AJ11" s="332"/>
      <c r="AK11" s="332"/>
      <c r="AL11" s="332"/>
      <c r="AM11" s="332"/>
      <c r="AN11" s="332"/>
      <c r="AO11" s="24"/>
    </row>
    <row r="12" spans="1:45" s="20" customFormat="1" ht="12.75" customHeight="1" x14ac:dyDescent="0.3">
      <c r="A12" s="335"/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</row>
    <row r="13" spans="1:45" s="20" customFormat="1" ht="12.75" customHeight="1" x14ac:dyDescent="0.3">
      <c r="A13" s="335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  <c r="AN13" s="335"/>
    </row>
    <row r="14" spans="1:45" s="20" customFormat="1" ht="12.75" customHeight="1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  <c r="AK14" s="335"/>
      <c r="AL14" s="335"/>
      <c r="AM14" s="335"/>
      <c r="AN14" s="335"/>
      <c r="AO14"/>
      <c r="AQ14"/>
      <c r="AS14"/>
    </row>
    <row r="15" spans="1:45" s="20" customFormat="1" ht="12.75" customHeight="1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O15"/>
      <c r="AP15"/>
    </row>
    <row r="16" spans="1:45" s="20" customFormat="1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  <c r="AO16"/>
      <c r="AP16"/>
    </row>
    <row r="17" spans="1:45" s="20" customFormat="1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  <c r="AO17"/>
      <c r="AP17"/>
    </row>
    <row r="18" spans="1:45" s="20" customFormat="1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  <c r="AO18"/>
    </row>
    <row r="19" spans="1:45" s="20" customFormat="1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R19"/>
    </row>
    <row r="20" spans="1:45" s="20" customFormat="1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O20"/>
    </row>
    <row r="21" spans="1:45" s="20" customFormat="1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</row>
    <row r="22" spans="1:45" s="20" customFormat="1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</row>
    <row r="23" spans="1:45" s="20" customFormat="1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  <c r="AS23"/>
    </row>
    <row r="24" spans="1:45" s="20" customFormat="1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45" s="20" customFormat="1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45" s="20" customFormat="1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</row>
    <row r="27" spans="1:45" s="20" customFormat="1" ht="12.75" customHeight="1" x14ac:dyDescent="0.3">
      <c r="A27" s="336" t="s">
        <v>524</v>
      </c>
      <c r="B27" s="337"/>
      <c r="C27" s="337"/>
      <c r="D27" s="337"/>
      <c r="E27" s="337"/>
      <c r="F27" s="337"/>
      <c r="G27" s="337"/>
      <c r="H27" s="337"/>
      <c r="I27" s="337"/>
      <c r="J27" s="337"/>
      <c r="K27" s="337"/>
      <c r="L27" s="337"/>
      <c r="M27" s="337"/>
      <c r="N27" s="337"/>
      <c r="O27" s="337"/>
      <c r="P27" s="337"/>
      <c r="Q27" s="337"/>
      <c r="R27" s="337"/>
      <c r="S27" s="337"/>
      <c r="T27" s="337"/>
      <c r="U27" s="336" t="s">
        <v>525</v>
      </c>
      <c r="V27" s="337"/>
      <c r="W27" s="337"/>
      <c r="X27" s="337"/>
      <c r="Y27" s="337"/>
      <c r="Z27" s="337"/>
      <c r="AA27" s="337"/>
      <c r="AB27" s="337"/>
      <c r="AC27" s="337"/>
      <c r="AD27" s="337"/>
      <c r="AE27" s="337"/>
      <c r="AF27" s="337"/>
      <c r="AG27" s="337"/>
      <c r="AH27" s="337"/>
      <c r="AI27" s="337"/>
      <c r="AJ27" s="337"/>
      <c r="AK27" s="337"/>
      <c r="AL27" s="337"/>
      <c r="AM27" s="337"/>
      <c r="AN27" s="337"/>
    </row>
    <row r="28" spans="1:45" s="20" customFormat="1" ht="12.75" customHeight="1" x14ac:dyDescent="0.3">
      <c r="A28" s="329"/>
      <c r="B28" s="330"/>
      <c r="C28" s="330"/>
      <c r="D28" s="331"/>
      <c r="E28" s="332" t="s">
        <v>383</v>
      </c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 t="s">
        <v>384</v>
      </c>
      <c r="X28" s="332"/>
      <c r="Y28" s="332"/>
      <c r="Z28" s="332"/>
      <c r="AA28" s="332"/>
      <c r="AB28" s="332"/>
      <c r="AC28" s="332"/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</row>
    <row r="29" spans="1:45" s="20" customFormat="1" ht="12.75" customHeight="1" x14ac:dyDescent="0.3">
      <c r="A29" s="343"/>
      <c r="B29" s="343"/>
      <c r="C29" s="343"/>
      <c r="D29" s="343"/>
      <c r="E29" s="344" t="s">
        <v>385</v>
      </c>
      <c r="F29" s="344"/>
      <c r="G29" s="344"/>
      <c r="H29" s="344"/>
      <c r="I29" s="344"/>
      <c r="J29" s="344"/>
      <c r="K29" s="344"/>
      <c r="L29" s="344"/>
      <c r="M29" s="344"/>
      <c r="N29" s="344" t="s">
        <v>386</v>
      </c>
      <c r="O29" s="344"/>
      <c r="P29" s="344"/>
      <c r="Q29" s="344"/>
      <c r="R29" s="344"/>
      <c r="S29" s="344"/>
      <c r="T29" s="344"/>
      <c r="U29" s="344"/>
      <c r="V29" s="344"/>
      <c r="W29" s="344" t="s">
        <v>386</v>
      </c>
      <c r="X29" s="344"/>
      <c r="Y29" s="344"/>
      <c r="Z29" s="344"/>
      <c r="AA29" s="344"/>
      <c r="AB29" s="344"/>
      <c r="AC29" s="344"/>
      <c r="AD29" s="344"/>
      <c r="AE29" s="344"/>
      <c r="AF29" s="344" t="s">
        <v>387</v>
      </c>
      <c r="AG29" s="344"/>
      <c r="AH29" s="344"/>
      <c r="AI29" s="344"/>
      <c r="AJ29" s="344"/>
      <c r="AK29" s="344"/>
      <c r="AL29" s="344"/>
      <c r="AM29" s="344"/>
      <c r="AN29" s="344"/>
    </row>
    <row r="30" spans="1:45" s="20" customFormat="1" ht="12.75" customHeight="1" x14ac:dyDescent="0.3">
      <c r="A30" s="338" t="s">
        <v>388</v>
      </c>
      <c r="B30" s="338"/>
      <c r="C30" s="338"/>
      <c r="D30" s="338"/>
      <c r="E30" s="339" t="s">
        <v>389</v>
      </c>
      <c r="F30" s="339"/>
      <c r="G30" s="339"/>
      <c r="H30" s="339"/>
      <c r="I30" s="339"/>
      <c r="J30" s="339"/>
      <c r="K30" s="339"/>
      <c r="L30" s="339"/>
      <c r="M30" s="339"/>
      <c r="N30" s="340" t="s">
        <v>390</v>
      </c>
      <c r="O30" s="341"/>
      <c r="P30" s="341"/>
      <c r="Q30" s="341"/>
      <c r="R30" s="341"/>
      <c r="S30" s="341"/>
      <c r="T30" s="341"/>
      <c r="U30" s="341"/>
      <c r="V30" s="342"/>
      <c r="W30" s="339" t="s">
        <v>867</v>
      </c>
      <c r="X30" s="339"/>
      <c r="Y30" s="339"/>
      <c r="Z30" s="339"/>
      <c r="AA30" s="339"/>
      <c r="AB30" s="339"/>
      <c r="AC30" s="339"/>
      <c r="AD30" s="339"/>
      <c r="AE30" s="339"/>
      <c r="AF30" s="340" t="s">
        <v>391</v>
      </c>
      <c r="AG30" s="341"/>
      <c r="AH30" s="341"/>
      <c r="AI30" s="341"/>
      <c r="AJ30" s="341"/>
      <c r="AK30" s="341"/>
      <c r="AL30" s="341"/>
      <c r="AM30" s="341"/>
      <c r="AN30" s="342"/>
    </row>
    <row r="31" spans="1:45" s="20" customFormat="1" ht="12.75" customHeight="1" x14ac:dyDescent="0.3">
      <c r="A31" s="338" t="s">
        <v>392</v>
      </c>
      <c r="B31" s="338"/>
      <c r="C31" s="338"/>
      <c r="D31" s="338"/>
      <c r="E31" s="339" t="s">
        <v>393</v>
      </c>
      <c r="F31" s="339"/>
      <c r="G31" s="339"/>
      <c r="H31" s="339"/>
      <c r="I31" s="339"/>
      <c r="J31" s="339"/>
      <c r="K31" s="339"/>
      <c r="L31" s="339"/>
      <c r="M31" s="339"/>
      <c r="N31" s="340" t="s">
        <v>394</v>
      </c>
      <c r="O31" s="341"/>
      <c r="P31" s="341"/>
      <c r="Q31" s="341"/>
      <c r="R31" s="341"/>
      <c r="S31" s="341"/>
      <c r="T31" s="341"/>
      <c r="U31" s="341"/>
      <c r="V31" s="342"/>
      <c r="W31" s="339" t="s">
        <v>395</v>
      </c>
      <c r="X31" s="339"/>
      <c r="Y31" s="339"/>
      <c r="Z31" s="339"/>
      <c r="AA31" s="339"/>
      <c r="AB31" s="339"/>
      <c r="AC31" s="339"/>
      <c r="AD31" s="339"/>
      <c r="AE31" s="339"/>
      <c r="AF31" s="339" t="s">
        <v>396</v>
      </c>
      <c r="AG31" s="339"/>
      <c r="AH31" s="339"/>
      <c r="AI31" s="339"/>
      <c r="AJ31" s="339"/>
      <c r="AK31" s="339"/>
      <c r="AL31" s="339"/>
      <c r="AM31" s="339"/>
      <c r="AN31" s="339"/>
    </row>
    <row r="32" spans="1:45" s="20" customFormat="1" ht="17.399999999999999" customHeight="1" x14ac:dyDescent="0.3">
      <c r="A32" s="345" t="s">
        <v>397</v>
      </c>
      <c r="B32" s="346"/>
      <c r="C32" s="346"/>
      <c r="D32" s="347"/>
      <c r="E32" s="354"/>
      <c r="F32" s="355"/>
      <c r="G32" s="355"/>
      <c r="H32" s="355"/>
      <c r="I32" s="355"/>
      <c r="J32" s="355"/>
      <c r="K32" s="355"/>
      <c r="L32" s="355"/>
      <c r="M32" s="356"/>
      <c r="N32" s="354"/>
      <c r="O32" s="355"/>
      <c r="P32" s="355"/>
      <c r="Q32" s="355"/>
      <c r="R32" s="355"/>
      <c r="S32" s="355"/>
      <c r="T32" s="355"/>
      <c r="U32" s="355"/>
      <c r="V32" s="356"/>
      <c r="W32" s="354"/>
      <c r="X32" s="355"/>
      <c r="Y32" s="355"/>
      <c r="Z32" s="355"/>
      <c r="AA32" s="355"/>
      <c r="AB32" s="355"/>
      <c r="AC32" s="355"/>
      <c r="AD32" s="355"/>
      <c r="AE32" s="356"/>
      <c r="AF32" s="354"/>
      <c r="AG32" s="355"/>
      <c r="AH32" s="355"/>
      <c r="AI32" s="355"/>
      <c r="AJ32" s="355"/>
      <c r="AK32" s="355"/>
      <c r="AL32" s="355"/>
      <c r="AM32" s="355"/>
      <c r="AN32" s="356"/>
    </row>
    <row r="33" spans="1:40" s="20" customFormat="1" ht="12.75" customHeight="1" x14ac:dyDescent="0.3">
      <c r="A33" s="348"/>
      <c r="B33" s="349"/>
      <c r="C33" s="349"/>
      <c r="D33" s="350"/>
      <c r="E33" s="357"/>
      <c r="F33" s="358"/>
      <c r="G33" s="358"/>
      <c r="H33" s="358"/>
      <c r="I33" s="358"/>
      <c r="J33" s="358"/>
      <c r="K33" s="358"/>
      <c r="L33" s="358"/>
      <c r="M33" s="359"/>
      <c r="N33" s="357"/>
      <c r="O33" s="358"/>
      <c r="P33" s="358"/>
      <c r="Q33" s="358"/>
      <c r="R33" s="358"/>
      <c r="S33" s="358"/>
      <c r="T33" s="358"/>
      <c r="U33" s="358"/>
      <c r="V33" s="359"/>
      <c r="W33" s="357"/>
      <c r="X33" s="358"/>
      <c r="Y33" s="358"/>
      <c r="Z33" s="358"/>
      <c r="AA33" s="358"/>
      <c r="AB33" s="358"/>
      <c r="AC33" s="358"/>
      <c r="AD33" s="358"/>
      <c r="AE33" s="359"/>
      <c r="AF33" s="357"/>
      <c r="AG33" s="358"/>
      <c r="AH33" s="358"/>
      <c r="AI33" s="358"/>
      <c r="AJ33" s="358"/>
      <c r="AK33" s="358"/>
      <c r="AL33" s="358"/>
      <c r="AM33" s="358"/>
      <c r="AN33" s="359"/>
    </row>
    <row r="34" spans="1:40" s="20" customFormat="1" ht="12.75" customHeight="1" x14ac:dyDescent="0.3">
      <c r="A34" s="351"/>
      <c r="B34" s="352"/>
      <c r="C34" s="352"/>
      <c r="D34" s="353"/>
      <c r="E34" s="360"/>
      <c r="F34" s="361"/>
      <c r="G34" s="361"/>
      <c r="H34" s="361"/>
      <c r="I34" s="361"/>
      <c r="J34" s="361"/>
      <c r="K34" s="361"/>
      <c r="L34" s="361"/>
      <c r="M34" s="362"/>
      <c r="N34" s="360"/>
      <c r="O34" s="361"/>
      <c r="P34" s="361"/>
      <c r="Q34" s="361"/>
      <c r="R34" s="361"/>
      <c r="S34" s="361"/>
      <c r="T34" s="361"/>
      <c r="U34" s="361"/>
      <c r="V34" s="362"/>
      <c r="W34" s="360"/>
      <c r="X34" s="361"/>
      <c r="Y34" s="361"/>
      <c r="Z34" s="361"/>
      <c r="AA34" s="361"/>
      <c r="AB34" s="361"/>
      <c r="AC34" s="361"/>
      <c r="AD34" s="361"/>
      <c r="AE34" s="362"/>
      <c r="AF34" s="360"/>
      <c r="AG34" s="361"/>
      <c r="AH34" s="361"/>
      <c r="AI34" s="361"/>
      <c r="AJ34" s="361"/>
      <c r="AK34" s="361"/>
      <c r="AL34" s="361"/>
      <c r="AM34" s="361"/>
      <c r="AN34" s="362"/>
    </row>
  </sheetData>
  <mergeCells count="70">
    <mergeCell ref="AK7:AN7"/>
    <mergeCell ref="AK9:AN9"/>
    <mergeCell ref="AK8:AN8"/>
    <mergeCell ref="R7:V7"/>
    <mergeCell ref="R9:V9"/>
    <mergeCell ref="R8:V8"/>
    <mergeCell ref="AF9:AJ9"/>
    <mergeCell ref="W8:Z8"/>
    <mergeCell ref="W7:Z7"/>
    <mergeCell ref="AA7:AE7"/>
    <mergeCell ref="AA9:AE9"/>
    <mergeCell ref="AA8:AE8"/>
    <mergeCell ref="W9:Z9"/>
    <mergeCell ref="AF8:AJ8"/>
    <mergeCell ref="AF7:AJ7"/>
    <mergeCell ref="A7:E7"/>
    <mergeCell ref="A9:E9"/>
    <mergeCell ref="A8:E8"/>
    <mergeCell ref="F8:Q8"/>
    <mergeCell ref="F9:Q9"/>
    <mergeCell ref="F7:Q7"/>
    <mergeCell ref="A31:D31"/>
    <mergeCell ref="E31:M31"/>
    <mergeCell ref="N31:V31"/>
    <mergeCell ref="W31:AE31"/>
    <mergeCell ref="AF31:AN31"/>
    <mergeCell ref="A32:D34"/>
    <mergeCell ref="E32:M34"/>
    <mergeCell ref="N32:V34"/>
    <mergeCell ref="W32:AE34"/>
    <mergeCell ref="AF32:AN34"/>
    <mergeCell ref="A10:AJ10"/>
    <mergeCell ref="AK10:AN10"/>
    <mergeCell ref="A30:D30"/>
    <mergeCell ref="E30:M30"/>
    <mergeCell ref="N30:V30"/>
    <mergeCell ref="W30:AE30"/>
    <mergeCell ref="AF30:AN30"/>
    <mergeCell ref="A29:D29"/>
    <mergeCell ref="E29:M29"/>
    <mergeCell ref="N29:V29"/>
    <mergeCell ref="W29:AE29"/>
    <mergeCell ref="AF29:AN29"/>
    <mergeCell ref="A28:D28"/>
    <mergeCell ref="E28:V28"/>
    <mergeCell ref="W28:AN28"/>
    <mergeCell ref="A11:AN11"/>
    <mergeCell ref="A12:T26"/>
    <mergeCell ref="U12:AN26"/>
    <mergeCell ref="A27:T27"/>
    <mergeCell ref="U27:AN27"/>
    <mergeCell ref="AG4:AH4"/>
    <mergeCell ref="AI4:AJ4"/>
    <mergeCell ref="AK4:AN4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1:H2"/>
    <mergeCell ref="I1:AD2"/>
    <mergeCell ref="AE1:AN2"/>
    <mergeCell ref="A3:C3"/>
    <mergeCell ref="D3:AF3"/>
    <mergeCell ref="AG3:AI3"/>
    <mergeCell ref="AJ3:AM3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81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3876F-BCDD-41AA-A881-81600477716F}">
  <sheetPr>
    <tabColor theme="0"/>
    <pageSetUpPr fitToPage="1"/>
  </sheetPr>
  <dimension ref="A1:AR46"/>
  <sheetViews>
    <sheetView view="pageBreakPreview" topLeftCell="A19" zoomScale="90" zoomScaleNormal="100" zoomScaleSheetLayoutView="100" workbookViewId="0">
      <selection activeCell="AU37" sqref="AU37"/>
    </sheetView>
  </sheetViews>
  <sheetFormatPr baseColWidth="10" defaultColWidth="11.44140625" defaultRowHeight="14.4" x14ac:dyDescent="0.3"/>
  <cols>
    <col min="1" max="12" width="2.6640625" style="20" customWidth="1"/>
    <col min="13" max="13" width="3" style="20" customWidth="1"/>
    <col min="14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27" width="3" style="20" customWidth="1"/>
    <col min="28" max="35" width="2.6640625" style="20" customWidth="1"/>
    <col min="36" max="36" width="2.88671875" style="20" customWidth="1"/>
    <col min="37" max="37" width="3" style="20" customWidth="1"/>
    <col min="38" max="38" width="3.88671875" style="20" customWidth="1"/>
    <col min="39" max="42" width="2.88671875" style="20" customWidth="1"/>
    <col min="43" max="43" width="3" style="20" customWidth="1"/>
  </cols>
  <sheetData>
    <row r="1" spans="1:44" s="20" customFormat="1" ht="32.25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4" s="20" customFormat="1" ht="25.95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4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4" s="20" customFormat="1" ht="15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>
        <v>15</v>
      </c>
      <c r="Z4" s="468"/>
      <c r="AA4" s="44"/>
      <c r="AB4" s="467" t="s">
        <v>366</v>
      </c>
      <c r="AC4" s="467"/>
      <c r="AD4" s="469" t="s">
        <v>206</v>
      </c>
      <c r="AE4" s="469"/>
      <c r="AF4" s="469"/>
      <c r="AG4" s="34" t="s">
        <v>367</v>
      </c>
      <c r="AH4" s="35"/>
      <c r="AI4" s="36"/>
      <c r="AJ4" s="491" t="s">
        <v>45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4" s="20" customFormat="1" ht="27.6" customHeight="1" x14ac:dyDescent="0.3">
      <c r="A5" s="460" t="s">
        <v>369</v>
      </c>
      <c r="B5" s="461"/>
      <c r="C5" s="461"/>
      <c r="D5" s="462" t="s">
        <v>176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">
        <v>207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</row>
    <row r="6" spans="1:44" s="20" customFormat="1" ht="5.4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4" s="20" customFormat="1" ht="35.4" customHeight="1" x14ac:dyDescent="0.3">
      <c r="A7" s="328" t="s">
        <v>435</v>
      </c>
      <c r="B7" s="328"/>
      <c r="C7" s="328"/>
      <c r="D7" s="328"/>
      <c r="E7" s="328"/>
      <c r="F7" s="328" t="s">
        <v>436</v>
      </c>
      <c r="G7" s="328"/>
      <c r="H7" s="328"/>
      <c r="I7" s="328"/>
      <c r="J7" s="328"/>
      <c r="K7" s="328" t="s">
        <v>373</v>
      </c>
      <c r="L7" s="328"/>
      <c r="M7" s="328"/>
      <c r="N7" s="328"/>
      <c r="O7" s="328"/>
      <c r="P7" s="328"/>
      <c r="Q7" s="328" t="s">
        <v>437</v>
      </c>
      <c r="R7" s="328"/>
      <c r="S7" s="328"/>
      <c r="T7" s="328"/>
      <c r="U7" s="328"/>
      <c r="V7" s="328"/>
      <c r="W7" s="328" t="s">
        <v>438</v>
      </c>
      <c r="X7" s="328"/>
      <c r="Y7" s="328"/>
      <c r="Z7" s="328"/>
      <c r="AA7" s="328"/>
      <c r="AB7" s="328"/>
      <c r="AC7" s="328" t="s">
        <v>593</v>
      </c>
      <c r="AD7" s="328"/>
      <c r="AE7" s="328"/>
      <c r="AF7" s="328"/>
      <c r="AG7" s="328"/>
      <c r="AH7" s="328"/>
      <c r="AI7" s="325" t="s">
        <v>402</v>
      </c>
      <c r="AJ7" s="326"/>
      <c r="AK7" s="326"/>
      <c r="AL7" s="327"/>
      <c r="AM7" s="325" t="s">
        <v>414</v>
      </c>
      <c r="AN7" s="326"/>
      <c r="AO7" s="326"/>
      <c r="AP7" s="326"/>
      <c r="AQ7" s="327"/>
    </row>
    <row r="8" spans="1:44" s="20" customFormat="1" ht="20.100000000000001" customHeight="1" x14ac:dyDescent="0.3">
      <c r="A8" s="439">
        <v>2</v>
      </c>
      <c r="B8" s="439"/>
      <c r="C8" s="439"/>
      <c r="D8" s="439"/>
      <c r="E8" s="439"/>
      <c r="F8" s="439">
        <v>16</v>
      </c>
      <c r="G8" s="439"/>
      <c r="H8" s="439"/>
      <c r="I8" s="439"/>
      <c r="J8" s="439"/>
      <c r="K8" s="440">
        <v>3780.44</v>
      </c>
      <c r="L8" s="440"/>
      <c r="M8" s="440"/>
      <c r="N8" s="440"/>
      <c r="O8" s="440"/>
      <c r="P8" s="440"/>
      <c r="Q8" s="571">
        <v>6.53</v>
      </c>
      <c r="R8" s="571"/>
      <c r="S8" s="571"/>
      <c r="T8" s="571"/>
      <c r="U8" s="571"/>
      <c r="V8" s="571"/>
      <c r="W8" s="571">
        <v>725.63</v>
      </c>
      <c r="X8" s="571"/>
      <c r="Y8" s="571"/>
      <c r="Z8" s="571"/>
      <c r="AA8" s="571"/>
      <c r="AB8" s="571"/>
      <c r="AC8" s="572" t="s">
        <v>595</v>
      </c>
      <c r="AD8" s="572"/>
      <c r="AE8" s="572"/>
      <c r="AF8" s="572"/>
      <c r="AG8" s="572"/>
      <c r="AH8" s="572"/>
      <c r="AI8" s="321" t="s">
        <v>380</v>
      </c>
      <c r="AJ8" s="439"/>
      <c r="AK8" s="439"/>
      <c r="AL8" s="439"/>
      <c r="AM8" s="396">
        <v>14</v>
      </c>
      <c r="AN8" s="397"/>
      <c r="AO8" s="397"/>
      <c r="AP8" s="397"/>
      <c r="AQ8" s="398"/>
      <c r="AR8" s="32"/>
    </row>
    <row r="9" spans="1:44" s="20" customFormat="1" ht="20.100000000000001" customHeight="1" x14ac:dyDescent="0.3">
      <c r="A9" s="439" t="s">
        <v>709</v>
      </c>
      <c r="B9" s="439"/>
      <c r="C9" s="439"/>
      <c r="D9" s="439"/>
      <c r="E9" s="439"/>
      <c r="F9" s="439">
        <v>1</v>
      </c>
      <c r="G9" s="439"/>
      <c r="H9" s="439"/>
      <c r="I9" s="439"/>
      <c r="J9" s="439"/>
      <c r="K9" s="440">
        <v>12040.2</v>
      </c>
      <c r="L9" s="440"/>
      <c r="M9" s="440"/>
      <c r="N9" s="440"/>
      <c r="O9" s="440"/>
      <c r="P9" s="440"/>
      <c r="Q9" s="571">
        <v>-5.2649999999999997</v>
      </c>
      <c r="R9" s="571"/>
      <c r="S9" s="571"/>
      <c r="T9" s="571"/>
      <c r="U9" s="571"/>
      <c r="V9" s="571"/>
      <c r="W9" s="571">
        <v>861.327</v>
      </c>
      <c r="X9" s="571"/>
      <c r="Y9" s="571"/>
      <c r="Z9" s="571"/>
      <c r="AA9" s="571"/>
      <c r="AB9" s="571"/>
      <c r="AC9" s="572" t="s">
        <v>610</v>
      </c>
      <c r="AD9" s="572"/>
      <c r="AE9" s="572"/>
      <c r="AF9" s="572"/>
      <c r="AG9" s="572"/>
      <c r="AH9" s="572"/>
      <c r="AI9" s="321" t="s">
        <v>398</v>
      </c>
      <c r="AJ9" s="439"/>
      <c r="AK9" s="439"/>
      <c r="AL9" s="439"/>
      <c r="AM9" s="396">
        <v>15</v>
      </c>
      <c r="AN9" s="397"/>
      <c r="AO9" s="397"/>
      <c r="AP9" s="397"/>
      <c r="AQ9" s="398"/>
      <c r="AR9" s="32"/>
    </row>
    <row r="10" spans="1:44" s="20" customFormat="1" ht="20.100000000000001" customHeight="1" x14ac:dyDescent="0.3">
      <c r="A10" s="439" t="s">
        <v>709</v>
      </c>
      <c r="B10" s="439"/>
      <c r="C10" s="439"/>
      <c r="D10" s="439"/>
      <c r="E10" s="439"/>
      <c r="F10" s="439">
        <v>2</v>
      </c>
      <c r="G10" s="439"/>
      <c r="H10" s="439"/>
      <c r="I10" s="439"/>
      <c r="J10" s="439"/>
      <c r="K10" s="440">
        <v>12044.12</v>
      </c>
      <c r="L10" s="440"/>
      <c r="M10" s="440"/>
      <c r="N10" s="440"/>
      <c r="O10" s="440"/>
      <c r="P10" s="440"/>
      <c r="Q10" s="571">
        <v>-5.609</v>
      </c>
      <c r="R10" s="571"/>
      <c r="S10" s="571"/>
      <c r="T10" s="571"/>
      <c r="U10" s="571"/>
      <c r="V10" s="571"/>
      <c r="W10" s="571">
        <v>861.34100000000001</v>
      </c>
      <c r="X10" s="571"/>
      <c r="Y10" s="571"/>
      <c r="Z10" s="571"/>
      <c r="AA10" s="571"/>
      <c r="AB10" s="571"/>
      <c r="AC10" s="572" t="s">
        <v>606</v>
      </c>
      <c r="AD10" s="572"/>
      <c r="AE10" s="572"/>
      <c r="AF10" s="572"/>
      <c r="AG10" s="572"/>
      <c r="AH10" s="572"/>
      <c r="AI10" s="321" t="s">
        <v>398</v>
      </c>
      <c r="AJ10" s="439"/>
      <c r="AK10" s="439"/>
      <c r="AL10" s="439"/>
      <c r="AM10" s="396">
        <v>15</v>
      </c>
      <c r="AN10" s="397"/>
      <c r="AO10" s="397"/>
      <c r="AP10" s="397"/>
      <c r="AQ10" s="398"/>
      <c r="AR10" s="32"/>
    </row>
    <row r="11" spans="1:44" s="20" customFormat="1" ht="20.100000000000001" customHeight="1" x14ac:dyDescent="0.3">
      <c r="A11" s="439" t="s">
        <v>709</v>
      </c>
      <c r="B11" s="439"/>
      <c r="C11" s="439"/>
      <c r="D11" s="439"/>
      <c r="E11" s="439"/>
      <c r="F11" s="439">
        <v>3</v>
      </c>
      <c r="G11" s="439"/>
      <c r="H11" s="439"/>
      <c r="I11" s="439"/>
      <c r="J11" s="439"/>
      <c r="K11" s="440">
        <v>12047.87</v>
      </c>
      <c r="L11" s="440"/>
      <c r="M11" s="440"/>
      <c r="N11" s="440"/>
      <c r="O11" s="440"/>
      <c r="P11" s="440"/>
      <c r="Q11" s="571">
        <v>-5.57</v>
      </c>
      <c r="R11" s="571"/>
      <c r="S11" s="571"/>
      <c r="T11" s="571"/>
      <c r="U11" s="571"/>
      <c r="V11" s="571"/>
      <c r="W11" s="571">
        <v>861.32500000000005</v>
      </c>
      <c r="X11" s="571"/>
      <c r="Y11" s="571"/>
      <c r="Z11" s="571"/>
      <c r="AA11" s="571"/>
      <c r="AB11" s="571"/>
      <c r="AC11" s="572" t="s">
        <v>606</v>
      </c>
      <c r="AD11" s="572"/>
      <c r="AE11" s="572"/>
      <c r="AF11" s="572"/>
      <c r="AG11" s="572"/>
      <c r="AH11" s="572"/>
      <c r="AI11" s="321" t="s">
        <v>398</v>
      </c>
      <c r="AJ11" s="439"/>
      <c r="AK11" s="439"/>
      <c r="AL11" s="439"/>
      <c r="AM11" s="396">
        <v>15</v>
      </c>
      <c r="AN11" s="397"/>
      <c r="AO11" s="397"/>
      <c r="AP11" s="397"/>
      <c r="AQ11" s="398"/>
      <c r="AR11" s="32"/>
    </row>
    <row r="12" spans="1:44" s="20" customFormat="1" ht="20.100000000000001" customHeight="1" x14ac:dyDescent="0.3">
      <c r="A12" s="439" t="s">
        <v>709</v>
      </c>
      <c r="B12" s="439"/>
      <c r="C12" s="439"/>
      <c r="D12" s="439"/>
      <c r="E12" s="439"/>
      <c r="F12" s="439">
        <v>4</v>
      </c>
      <c r="G12" s="439"/>
      <c r="H12" s="439"/>
      <c r="I12" s="439"/>
      <c r="J12" s="439"/>
      <c r="K12" s="440">
        <v>12052.96</v>
      </c>
      <c r="L12" s="440"/>
      <c r="M12" s="440"/>
      <c r="N12" s="440"/>
      <c r="O12" s="440"/>
      <c r="P12" s="440"/>
      <c r="Q12" s="571">
        <v>-5.3490000000000002</v>
      </c>
      <c r="R12" s="571"/>
      <c r="S12" s="571"/>
      <c r="T12" s="571"/>
      <c r="U12" s="571"/>
      <c r="V12" s="571"/>
      <c r="W12" s="571">
        <v>861.30100000000004</v>
      </c>
      <c r="X12" s="571"/>
      <c r="Y12" s="571"/>
      <c r="Z12" s="571"/>
      <c r="AA12" s="571"/>
      <c r="AB12" s="571"/>
      <c r="AC12" s="572" t="s">
        <v>608</v>
      </c>
      <c r="AD12" s="572"/>
      <c r="AE12" s="572"/>
      <c r="AF12" s="572"/>
      <c r="AG12" s="572"/>
      <c r="AH12" s="572"/>
      <c r="AI12" s="321" t="s">
        <v>398</v>
      </c>
      <c r="AJ12" s="439"/>
      <c r="AK12" s="439"/>
      <c r="AL12" s="439"/>
      <c r="AM12" s="396">
        <v>15</v>
      </c>
      <c r="AN12" s="397"/>
      <c r="AO12" s="397"/>
      <c r="AP12" s="397"/>
      <c r="AQ12" s="398"/>
      <c r="AR12" s="32"/>
    </row>
    <row r="13" spans="1:44" s="20" customFormat="1" ht="20.100000000000001" customHeight="1" x14ac:dyDescent="0.3">
      <c r="A13" s="439" t="s">
        <v>709</v>
      </c>
      <c r="B13" s="439"/>
      <c r="C13" s="439"/>
      <c r="D13" s="439"/>
      <c r="E13" s="439"/>
      <c r="F13" s="439">
        <v>5</v>
      </c>
      <c r="G13" s="439"/>
      <c r="H13" s="439"/>
      <c r="I13" s="439"/>
      <c r="J13" s="439"/>
      <c r="K13" s="440">
        <v>12055.1</v>
      </c>
      <c r="L13" s="440"/>
      <c r="M13" s="440"/>
      <c r="N13" s="440"/>
      <c r="O13" s="440"/>
      <c r="P13" s="440"/>
      <c r="Q13" s="571">
        <v>-6.3380000000000001</v>
      </c>
      <c r="R13" s="571"/>
      <c r="S13" s="571"/>
      <c r="T13" s="571"/>
      <c r="U13" s="571"/>
      <c r="V13" s="571"/>
      <c r="W13" s="571">
        <v>861.32</v>
      </c>
      <c r="X13" s="571"/>
      <c r="Y13" s="571"/>
      <c r="Z13" s="571"/>
      <c r="AA13" s="571"/>
      <c r="AB13" s="571"/>
      <c r="AC13" s="572" t="s">
        <v>607</v>
      </c>
      <c r="AD13" s="572"/>
      <c r="AE13" s="572"/>
      <c r="AF13" s="572"/>
      <c r="AG13" s="572"/>
      <c r="AH13" s="572"/>
      <c r="AI13" s="321" t="s">
        <v>398</v>
      </c>
      <c r="AJ13" s="439"/>
      <c r="AK13" s="439"/>
      <c r="AL13" s="439"/>
      <c r="AM13" s="396">
        <v>15</v>
      </c>
      <c r="AN13" s="397"/>
      <c r="AO13" s="397"/>
      <c r="AP13" s="397"/>
      <c r="AQ13" s="398"/>
      <c r="AR13" s="32"/>
    </row>
    <row r="14" spans="1:44" s="20" customFormat="1" ht="20.100000000000001" customHeight="1" x14ac:dyDescent="0.3">
      <c r="A14" s="439" t="s">
        <v>709</v>
      </c>
      <c r="B14" s="439"/>
      <c r="C14" s="439"/>
      <c r="D14" s="439"/>
      <c r="E14" s="439"/>
      <c r="F14" s="439">
        <v>6</v>
      </c>
      <c r="G14" s="439"/>
      <c r="H14" s="439"/>
      <c r="I14" s="439"/>
      <c r="J14" s="439"/>
      <c r="K14" s="440">
        <v>12060.13</v>
      </c>
      <c r="L14" s="440"/>
      <c r="M14" s="440"/>
      <c r="N14" s="440"/>
      <c r="O14" s="440"/>
      <c r="P14" s="440"/>
      <c r="Q14" s="571">
        <v>-6.2359999999999998</v>
      </c>
      <c r="R14" s="571"/>
      <c r="S14" s="571"/>
      <c r="T14" s="571"/>
      <c r="U14" s="571"/>
      <c r="V14" s="571"/>
      <c r="W14" s="571">
        <v>861.25300000000004</v>
      </c>
      <c r="X14" s="571"/>
      <c r="Y14" s="571"/>
      <c r="Z14" s="571"/>
      <c r="AA14" s="571"/>
      <c r="AB14" s="571"/>
      <c r="AC14" s="572" t="s">
        <v>606</v>
      </c>
      <c r="AD14" s="572"/>
      <c r="AE14" s="572"/>
      <c r="AF14" s="572"/>
      <c r="AG14" s="572"/>
      <c r="AH14" s="572"/>
      <c r="AI14" s="321" t="s">
        <v>398</v>
      </c>
      <c r="AJ14" s="439"/>
      <c r="AK14" s="439"/>
      <c r="AL14" s="439"/>
      <c r="AM14" s="396">
        <v>15</v>
      </c>
      <c r="AN14" s="397"/>
      <c r="AO14" s="397"/>
      <c r="AP14" s="397"/>
      <c r="AQ14" s="398"/>
      <c r="AR14" s="32"/>
    </row>
    <row r="15" spans="1:44" s="20" customFormat="1" ht="20.100000000000001" customHeight="1" x14ac:dyDescent="0.3">
      <c r="A15" s="439" t="s">
        <v>709</v>
      </c>
      <c r="B15" s="439"/>
      <c r="C15" s="439"/>
      <c r="D15" s="439"/>
      <c r="E15" s="439"/>
      <c r="F15" s="439">
        <v>7</v>
      </c>
      <c r="G15" s="439"/>
      <c r="H15" s="439"/>
      <c r="I15" s="439"/>
      <c r="J15" s="439"/>
      <c r="K15" s="440">
        <v>12063.87</v>
      </c>
      <c r="L15" s="440"/>
      <c r="M15" s="440"/>
      <c r="N15" s="440"/>
      <c r="O15" s="440"/>
      <c r="P15" s="440"/>
      <c r="Q15" s="571">
        <v>-5.9160000000000004</v>
      </c>
      <c r="R15" s="571"/>
      <c r="S15" s="571"/>
      <c r="T15" s="571"/>
      <c r="U15" s="571"/>
      <c r="V15" s="571"/>
      <c r="W15" s="571">
        <v>861.23400000000004</v>
      </c>
      <c r="X15" s="571"/>
      <c r="Y15" s="571"/>
      <c r="Z15" s="571"/>
      <c r="AA15" s="571"/>
      <c r="AB15" s="571"/>
      <c r="AC15" s="572" t="s">
        <v>606</v>
      </c>
      <c r="AD15" s="572"/>
      <c r="AE15" s="572"/>
      <c r="AF15" s="572"/>
      <c r="AG15" s="572"/>
      <c r="AH15" s="572"/>
      <c r="AI15" s="321" t="s">
        <v>398</v>
      </c>
      <c r="AJ15" s="439"/>
      <c r="AK15" s="439"/>
      <c r="AL15" s="439"/>
      <c r="AM15" s="396">
        <v>15</v>
      </c>
      <c r="AN15" s="397"/>
      <c r="AO15" s="397"/>
      <c r="AP15" s="397"/>
      <c r="AQ15" s="398"/>
      <c r="AR15" s="32"/>
    </row>
    <row r="16" spans="1:44" s="20" customFormat="1" ht="20.100000000000001" customHeight="1" x14ac:dyDescent="0.3">
      <c r="A16" s="439" t="s">
        <v>709</v>
      </c>
      <c r="B16" s="439"/>
      <c r="C16" s="439"/>
      <c r="D16" s="439"/>
      <c r="E16" s="439"/>
      <c r="F16" s="439">
        <v>8</v>
      </c>
      <c r="G16" s="439"/>
      <c r="H16" s="439"/>
      <c r="I16" s="439"/>
      <c r="J16" s="439"/>
      <c r="K16" s="440">
        <v>12069.42</v>
      </c>
      <c r="L16" s="440"/>
      <c r="M16" s="440"/>
      <c r="N16" s="440"/>
      <c r="O16" s="440"/>
      <c r="P16" s="440"/>
      <c r="Q16" s="571">
        <v>-6.3159999999999998</v>
      </c>
      <c r="R16" s="571"/>
      <c r="S16" s="571"/>
      <c r="T16" s="571"/>
      <c r="U16" s="571"/>
      <c r="V16" s="571"/>
      <c r="W16" s="571">
        <v>861.255</v>
      </c>
      <c r="X16" s="571"/>
      <c r="Y16" s="571"/>
      <c r="Z16" s="571"/>
      <c r="AA16" s="571"/>
      <c r="AB16" s="571"/>
      <c r="AC16" s="572" t="s">
        <v>460</v>
      </c>
      <c r="AD16" s="572"/>
      <c r="AE16" s="572"/>
      <c r="AF16" s="572"/>
      <c r="AG16" s="572"/>
      <c r="AH16" s="572"/>
      <c r="AI16" s="321" t="s">
        <v>398</v>
      </c>
      <c r="AJ16" s="439"/>
      <c r="AK16" s="439"/>
      <c r="AL16" s="439"/>
      <c r="AM16" s="396">
        <v>15</v>
      </c>
      <c r="AN16" s="397"/>
      <c r="AO16" s="397"/>
      <c r="AP16" s="397"/>
      <c r="AQ16" s="398"/>
      <c r="AR16" s="32"/>
    </row>
    <row r="17" spans="1:44" s="20" customFormat="1" ht="20.100000000000001" customHeight="1" x14ac:dyDescent="0.3">
      <c r="A17" s="439" t="s">
        <v>709</v>
      </c>
      <c r="B17" s="439"/>
      <c r="C17" s="439"/>
      <c r="D17" s="439"/>
      <c r="E17" s="439"/>
      <c r="F17" s="439">
        <v>9</v>
      </c>
      <c r="G17" s="439"/>
      <c r="H17" s="439"/>
      <c r="I17" s="439"/>
      <c r="J17" s="439"/>
      <c r="K17" s="440">
        <v>12072.04</v>
      </c>
      <c r="L17" s="440"/>
      <c r="M17" s="440"/>
      <c r="N17" s="440"/>
      <c r="O17" s="440"/>
      <c r="P17" s="440"/>
      <c r="Q17" s="571">
        <v>-6.1710000000000003</v>
      </c>
      <c r="R17" s="571"/>
      <c r="S17" s="571"/>
      <c r="T17" s="571"/>
      <c r="U17" s="571"/>
      <c r="V17" s="571"/>
      <c r="W17" s="571">
        <v>861.30499999999995</v>
      </c>
      <c r="X17" s="571"/>
      <c r="Y17" s="571"/>
      <c r="Z17" s="571"/>
      <c r="AA17" s="571"/>
      <c r="AB17" s="571"/>
      <c r="AC17" s="572" t="s">
        <v>610</v>
      </c>
      <c r="AD17" s="572"/>
      <c r="AE17" s="572"/>
      <c r="AF17" s="572"/>
      <c r="AG17" s="572"/>
      <c r="AH17" s="572"/>
      <c r="AI17" s="321" t="s">
        <v>398</v>
      </c>
      <c r="AJ17" s="439"/>
      <c r="AK17" s="439"/>
      <c r="AL17" s="439"/>
      <c r="AM17" s="396">
        <v>15</v>
      </c>
      <c r="AN17" s="397"/>
      <c r="AO17" s="397"/>
      <c r="AP17" s="397"/>
      <c r="AQ17" s="398"/>
      <c r="AR17" s="32"/>
    </row>
    <row r="18" spans="1:44" s="20" customFormat="1" ht="20.100000000000001" customHeight="1" x14ac:dyDescent="0.3">
      <c r="A18" s="439" t="s">
        <v>709</v>
      </c>
      <c r="B18" s="439"/>
      <c r="C18" s="439"/>
      <c r="D18" s="439"/>
      <c r="E18" s="439"/>
      <c r="F18" s="439">
        <v>10</v>
      </c>
      <c r="G18" s="439"/>
      <c r="H18" s="439"/>
      <c r="I18" s="439"/>
      <c r="J18" s="439"/>
      <c r="K18" s="440">
        <v>12073.21</v>
      </c>
      <c r="L18" s="440"/>
      <c r="M18" s="440"/>
      <c r="N18" s="440"/>
      <c r="O18" s="440"/>
      <c r="P18" s="440"/>
      <c r="Q18" s="571">
        <v>-6.3150000000000004</v>
      </c>
      <c r="R18" s="571"/>
      <c r="S18" s="571"/>
      <c r="T18" s="571"/>
      <c r="U18" s="571"/>
      <c r="V18" s="571"/>
      <c r="W18" s="571">
        <v>861.34799999999996</v>
      </c>
      <c r="X18" s="571"/>
      <c r="Y18" s="571"/>
      <c r="Z18" s="571"/>
      <c r="AA18" s="571"/>
      <c r="AB18" s="571"/>
      <c r="AC18" s="572" t="s">
        <v>608</v>
      </c>
      <c r="AD18" s="572"/>
      <c r="AE18" s="572"/>
      <c r="AF18" s="572"/>
      <c r="AG18" s="572"/>
      <c r="AH18" s="572"/>
      <c r="AI18" s="321" t="s">
        <v>398</v>
      </c>
      <c r="AJ18" s="439"/>
      <c r="AK18" s="439"/>
      <c r="AL18" s="439"/>
      <c r="AM18" s="396">
        <v>15</v>
      </c>
      <c r="AN18" s="397"/>
      <c r="AO18" s="397"/>
      <c r="AP18" s="397"/>
      <c r="AQ18" s="398"/>
      <c r="AR18" s="32"/>
    </row>
    <row r="19" spans="1:44" s="20" customFormat="1" ht="20.100000000000001" customHeight="1" x14ac:dyDescent="0.3">
      <c r="A19" s="439" t="s">
        <v>709</v>
      </c>
      <c r="B19" s="439"/>
      <c r="C19" s="439"/>
      <c r="D19" s="439"/>
      <c r="E19" s="439"/>
      <c r="F19" s="439">
        <v>11</v>
      </c>
      <c r="G19" s="439"/>
      <c r="H19" s="439"/>
      <c r="I19" s="439"/>
      <c r="J19" s="439"/>
      <c r="K19" s="440">
        <v>12080.08</v>
      </c>
      <c r="L19" s="440"/>
      <c r="M19" s="440"/>
      <c r="N19" s="440"/>
      <c r="O19" s="440"/>
      <c r="P19" s="440"/>
      <c r="Q19" s="571">
        <v>-5.9720000000000004</v>
      </c>
      <c r="R19" s="571"/>
      <c r="S19" s="571"/>
      <c r="T19" s="571"/>
      <c r="U19" s="571"/>
      <c r="V19" s="571"/>
      <c r="W19" s="571">
        <v>861.37599999999998</v>
      </c>
      <c r="X19" s="571"/>
      <c r="Y19" s="571"/>
      <c r="Z19" s="571"/>
      <c r="AA19" s="571"/>
      <c r="AB19" s="571"/>
      <c r="AC19" s="572" t="s">
        <v>880</v>
      </c>
      <c r="AD19" s="572"/>
      <c r="AE19" s="572"/>
      <c r="AF19" s="572"/>
      <c r="AG19" s="572"/>
      <c r="AH19" s="572"/>
      <c r="AI19" s="321" t="s">
        <v>398</v>
      </c>
      <c r="AJ19" s="439"/>
      <c r="AK19" s="439"/>
      <c r="AL19" s="439"/>
      <c r="AM19" s="396">
        <v>15</v>
      </c>
      <c r="AN19" s="397"/>
      <c r="AO19" s="397"/>
      <c r="AP19" s="397"/>
      <c r="AQ19" s="398"/>
      <c r="AR19" s="32"/>
    </row>
    <row r="20" spans="1:44" s="20" customFormat="1" ht="20.100000000000001" customHeight="1" x14ac:dyDescent="0.3">
      <c r="A20" s="439" t="s">
        <v>709</v>
      </c>
      <c r="B20" s="439"/>
      <c r="C20" s="439"/>
      <c r="D20" s="439"/>
      <c r="E20" s="439"/>
      <c r="F20" s="439">
        <v>13</v>
      </c>
      <c r="G20" s="439"/>
      <c r="H20" s="439"/>
      <c r="I20" s="439"/>
      <c r="J20" s="439"/>
      <c r="K20" s="440">
        <v>12087.13</v>
      </c>
      <c r="L20" s="440"/>
      <c r="M20" s="440"/>
      <c r="N20" s="440"/>
      <c r="O20" s="440"/>
      <c r="P20" s="440"/>
      <c r="Q20" s="571">
        <v>-5.3479999999999999</v>
      </c>
      <c r="R20" s="571"/>
      <c r="S20" s="571"/>
      <c r="T20" s="571"/>
      <c r="U20" s="571"/>
      <c r="V20" s="571"/>
      <c r="W20" s="571">
        <v>861.42100000000005</v>
      </c>
      <c r="X20" s="571"/>
      <c r="Y20" s="571"/>
      <c r="Z20" s="571"/>
      <c r="AA20" s="571"/>
      <c r="AB20" s="571"/>
      <c r="AC20" s="572" t="s">
        <v>460</v>
      </c>
      <c r="AD20" s="572"/>
      <c r="AE20" s="572"/>
      <c r="AF20" s="572"/>
      <c r="AG20" s="572"/>
      <c r="AH20" s="572"/>
      <c r="AI20" s="321" t="s">
        <v>398</v>
      </c>
      <c r="AJ20" s="439"/>
      <c r="AK20" s="439"/>
      <c r="AL20" s="439"/>
      <c r="AM20" s="396">
        <v>15</v>
      </c>
      <c r="AN20" s="397"/>
      <c r="AO20" s="397"/>
      <c r="AP20" s="397"/>
      <c r="AQ20" s="398"/>
      <c r="AR20" s="32"/>
    </row>
    <row r="21" spans="1:44" s="20" customFormat="1" ht="20.100000000000001" customHeight="1" x14ac:dyDescent="0.3">
      <c r="A21" s="439" t="s">
        <v>709</v>
      </c>
      <c r="B21" s="439"/>
      <c r="C21" s="439"/>
      <c r="D21" s="439"/>
      <c r="E21" s="439"/>
      <c r="F21" s="439">
        <v>14</v>
      </c>
      <c r="G21" s="439"/>
      <c r="H21" s="439"/>
      <c r="I21" s="439"/>
      <c r="J21" s="439"/>
      <c r="K21" s="440">
        <v>12091.17</v>
      </c>
      <c r="L21" s="440"/>
      <c r="M21" s="440"/>
      <c r="N21" s="440"/>
      <c r="O21" s="440"/>
      <c r="P21" s="440"/>
      <c r="Q21" s="571">
        <v>-5.3070000000000004</v>
      </c>
      <c r="R21" s="571"/>
      <c r="S21" s="571"/>
      <c r="T21" s="571"/>
      <c r="U21" s="571"/>
      <c r="V21" s="571"/>
      <c r="W21" s="571">
        <v>861.48299999999995</v>
      </c>
      <c r="X21" s="571"/>
      <c r="Y21" s="571"/>
      <c r="Z21" s="571"/>
      <c r="AA21" s="571"/>
      <c r="AB21" s="571"/>
      <c r="AC21" s="572" t="s">
        <v>881</v>
      </c>
      <c r="AD21" s="572"/>
      <c r="AE21" s="572"/>
      <c r="AF21" s="572"/>
      <c r="AG21" s="572"/>
      <c r="AH21" s="572"/>
      <c r="AI21" s="321" t="s">
        <v>398</v>
      </c>
      <c r="AJ21" s="439"/>
      <c r="AK21" s="439"/>
      <c r="AL21" s="439"/>
      <c r="AM21" s="396">
        <v>15</v>
      </c>
      <c r="AN21" s="397"/>
      <c r="AO21" s="397"/>
      <c r="AP21" s="397"/>
      <c r="AQ21" s="398"/>
      <c r="AR21" s="32"/>
    </row>
    <row r="22" spans="1:44" s="20" customFormat="1" ht="20.100000000000001" customHeight="1" x14ac:dyDescent="0.3">
      <c r="A22" s="439" t="s">
        <v>709</v>
      </c>
      <c r="B22" s="439"/>
      <c r="C22" s="439"/>
      <c r="D22" s="439"/>
      <c r="E22" s="439"/>
      <c r="F22" s="439">
        <v>15</v>
      </c>
      <c r="G22" s="439"/>
      <c r="H22" s="439"/>
      <c r="I22" s="439"/>
      <c r="J22" s="439"/>
      <c r="K22" s="440">
        <v>12095.16</v>
      </c>
      <c r="L22" s="440"/>
      <c r="M22" s="440"/>
      <c r="N22" s="440"/>
      <c r="O22" s="440"/>
      <c r="P22" s="440"/>
      <c r="Q22" s="571">
        <v>-5.5030000000000001</v>
      </c>
      <c r="R22" s="571"/>
      <c r="S22" s="571"/>
      <c r="T22" s="571"/>
      <c r="U22" s="571"/>
      <c r="V22" s="571"/>
      <c r="W22" s="571">
        <v>861.49699999999996</v>
      </c>
      <c r="X22" s="571"/>
      <c r="Y22" s="571"/>
      <c r="Z22" s="571"/>
      <c r="AA22" s="571"/>
      <c r="AB22" s="571"/>
      <c r="AC22" s="572" t="s">
        <v>606</v>
      </c>
      <c r="AD22" s="572"/>
      <c r="AE22" s="572"/>
      <c r="AF22" s="572"/>
      <c r="AG22" s="572"/>
      <c r="AH22" s="572"/>
      <c r="AI22" s="321" t="s">
        <v>398</v>
      </c>
      <c r="AJ22" s="439"/>
      <c r="AK22" s="439"/>
      <c r="AL22" s="439"/>
      <c r="AM22" s="396">
        <v>15</v>
      </c>
      <c r="AN22" s="397"/>
      <c r="AO22" s="397"/>
      <c r="AP22" s="397"/>
      <c r="AQ22" s="398"/>
      <c r="AR22" s="32"/>
    </row>
    <row r="23" spans="1:44" s="20" customFormat="1" ht="20.100000000000001" customHeight="1" x14ac:dyDescent="0.3">
      <c r="A23" s="439" t="s">
        <v>709</v>
      </c>
      <c r="B23" s="439"/>
      <c r="C23" s="439"/>
      <c r="D23" s="439"/>
      <c r="E23" s="439"/>
      <c r="F23" s="439">
        <v>16</v>
      </c>
      <c r="G23" s="439"/>
      <c r="H23" s="439"/>
      <c r="I23" s="439"/>
      <c r="J23" s="439"/>
      <c r="K23" s="440">
        <v>12099.34</v>
      </c>
      <c r="L23" s="440"/>
      <c r="M23" s="440"/>
      <c r="N23" s="440"/>
      <c r="O23" s="440"/>
      <c r="P23" s="440"/>
      <c r="Q23" s="571">
        <v>-6.4329999999999998</v>
      </c>
      <c r="R23" s="571"/>
      <c r="S23" s="571"/>
      <c r="T23" s="571"/>
      <c r="U23" s="571"/>
      <c r="V23" s="571"/>
      <c r="W23" s="571">
        <v>861.44899999999996</v>
      </c>
      <c r="X23" s="571"/>
      <c r="Y23" s="571"/>
      <c r="Z23" s="571"/>
      <c r="AA23" s="571"/>
      <c r="AB23" s="571"/>
      <c r="AC23" s="572" t="s">
        <v>608</v>
      </c>
      <c r="AD23" s="572"/>
      <c r="AE23" s="572"/>
      <c r="AF23" s="572"/>
      <c r="AG23" s="572"/>
      <c r="AH23" s="572"/>
      <c r="AI23" s="321" t="s">
        <v>398</v>
      </c>
      <c r="AJ23" s="439"/>
      <c r="AK23" s="439"/>
      <c r="AL23" s="439"/>
      <c r="AM23" s="396">
        <v>15</v>
      </c>
      <c r="AN23" s="397"/>
      <c r="AO23" s="397"/>
      <c r="AP23" s="397"/>
      <c r="AQ23" s="398"/>
      <c r="AR23" s="32"/>
    </row>
    <row r="24" spans="1:44" s="20" customFormat="1" ht="15" customHeight="1" x14ac:dyDescent="0.3">
      <c r="A24" s="333" t="s">
        <v>353</v>
      </c>
      <c r="B24" s="333"/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4">
        <f>SUM(AM8:AQ23)</f>
        <v>239</v>
      </c>
      <c r="AN24" s="334"/>
      <c r="AO24" s="334"/>
      <c r="AP24" s="334"/>
      <c r="AQ24" s="334"/>
    </row>
    <row r="25" spans="1:44" x14ac:dyDescent="0.3">
      <c r="A25" s="363" t="s">
        <v>382</v>
      </c>
      <c r="B25" s="364"/>
      <c r="C25" s="364"/>
      <c r="D25" s="364"/>
      <c r="E25" s="364"/>
      <c r="F25" s="364"/>
      <c r="G25" s="364"/>
      <c r="H25" s="364"/>
      <c r="I25" s="364"/>
      <c r="J25" s="364"/>
      <c r="K25" s="364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  <c r="AC25" s="364"/>
      <c r="AD25" s="364"/>
      <c r="AE25" s="364"/>
      <c r="AF25" s="364"/>
      <c r="AG25" s="364"/>
      <c r="AH25" s="364"/>
      <c r="AI25" s="364"/>
      <c r="AJ25" s="364"/>
      <c r="AK25" s="364"/>
      <c r="AL25" s="364"/>
      <c r="AM25" s="364"/>
      <c r="AN25" s="364"/>
      <c r="AO25" s="364"/>
      <c r="AP25" s="364"/>
      <c r="AQ25" s="365"/>
      <c r="AR25" s="258"/>
    </row>
    <row r="26" spans="1:44" x14ac:dyDescent="0.3">
      <c r="A26" s="366"/>
      <c r="B26" s="367"/>
      <c r="C26" s="367"/>
      <c r="D26" s="367"/>
      <c r="E26" s="367"/>
      <c r="F26" s="367"/>
      <c r="G26" s="367"/>
      <c r="H26" s="367"/>
      <c r="I26" s="367"/>
      <c r="J26" s="367"/>
      <c r="K26" s="367"/>
      <c r="L26" s="367"/>
      <c r="M26" s="367"/>
      <c r="N26" s="367"/>
      <c r="O26" s="367"/>
      <c r="P26" s="367"/>
      <c r="Q26" s="367"/>
      <c r="R26" s="367"/>
      <c r="S26" s="367"/>
      <c r="T26" s="367"/>
      <c r="U26" s="367"/>
      <c r="V26" s="368"/>
      <c r="W26" s="366"/>
      <c r="X26" s="367"/>
      <c r="Y26" s="367"/>
      <c r="Z26" s="367"/>
      <c r="AA26" s="367"/>
      <c r="AB26" s="367"/>
      <c r="AC26" s="367"/>
      <c r="AD26" s="367"/>
      <c r="AE26" s="367"/>
      <c r="AF26" s="367"/>
      <c r="AG26" s="367"/>
      <c r="AH26" s="367"/>
      <c r="AI26" s="367"/>
      <c r="AJ26" s="367"/>
      <c r="AK26" s="367"/>
      <c r="AL26" s="367"/>
      <c r="AM26" s="367"/>
      <c r="AN26" s="367"/>
      <c r="AO26" s="367"/>
      <c r="AP26" s="367"/>
      <c r="AQ26" s="368"/>
    </row>
    <row r="27" spans="1:44" x14ac:dyDescent="0.3">
      <c r="A27" s="369"/>
      <c r="B27" s="370"/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370"/>
      <c r="U27" s="370"/>
      <c r="V27" s="371"/>
      <c r="W27" s="369"/>
      <c r="X27" s="370"/>
      <c r="Y27" s="370"/>
      <c r="Z27" s="370"/>
      <c r="AA27" s="370"/>
      <c r="AB27" s="370"/>
      <c r="AC27" s="370"/>
      <c r="AD27" s="370"/>
      <c r="AE27" s="370"/>
      <c r="AF27" s="370"/>
      <c r="AG27" s="370"/>
      <c r="AH27" s="370"/>
      <c r="AI27" s="370"/>
      <c r="AJ27" s="370"/>
      <c r="AK27" s="370"/>
      <c r="AL27" s="370"/>
      <c r="AM27" s="370"/>
      <c r="AN27" s="370"/>
      <c r="AO27" s="370"/>
      <c r="AP27" s="370"/>
      <c r="AQ27" s="371"/>
    </row>
    <row r="28" spans="1:44" x14ac:dyDescent="0.3">
      <c r="A28" s="369"/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370"/>
      <c r="U28" s="370"/>
      <c r="V28" s="371"/>
      <c r="W28" s="369"/>
      <c r="X28" s="370"/>
      <c r="Y28" s="370"/>
      <c r="Z28" s="370"/>
      <c r="AA28" s="370"/>
      <c r="AB28" s="370"/>
      <c r="AC28" s="370"/>
      <c r="AD28" s="370"/>
      <c r="AE28" s="370"/>
      <c r="AF28" s="370"/>
      <c r="AG28" s="370"/>
      <c r="AH28" s="370"/>
      <c r="AI28" s="370"/>
      <c r="AJ28" s="370"/>
      <c r="AK28" s="370"/>
      <c r="AL28" s="370"/>
      <c r="AM28" s="370"/>
      <c r="AN28" s="370"/>
      <c r="AO28" s="370"/>
      <c r="AP28" s="370"/>
      <c r="AQ28" s="371"/>
    </row>
    <row r="29" spans="1:44" x14ac:dyDescent="0.3">
      <c r="A29" s="369"/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370"/>
      <c r="U29" s="370"/>
      <c r="V29" s="371"/>
      <c r="W29" s="369"/>
      <c r="X29" s="370"/>
      <c r="Y29" s="370"/>
      <c r="Z29" s="370"/>
      <c r="AA29" s="370"/>
      <c r="AB29" s="370"/>
      <c r="AC29" s="370"/>
      <c r="AD29" s="370"/>
      <c r="AE29" s="370"/>
      <c r="AF29" s="370"/>
      <c r="AG29" s="370"/>
      <c r="AH29" s="370"/>
      <c r="AI29" s="370"/>
      <c r="AJ29" s="370"/>
      <c r="AK29" s="370"/>
      <c r="AL29" s="370"/>
      <c r="AM29" s="370"/>
      <c r="AN29" s="370"/>
      <c r="AO29" s="370"/>
      <c r="AP29" s="370"/>
      <c r="AQ29" s="371"/>
    </row>
    <row r="30" spans="1:44" x14ac:dyDescent="0.3">
      <c r="A30" s="369"/>
      <c r="B30" s="370"/>
      <c r="C30" s="370"/>
      <c r="D30" s="370"/>
      <c r="E30" s="370"/>
      <c r="F30" s="370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370"/>
      <c r="U30" s="370"/>
      <c r="V30" s="371"/>
      <c r="W30" s="369"/>
      <c r="X30" s="370"/>
      <c r="Y30" s="370"/>
      <c r="Z30" s="370"/>
      <c r="AA30" s="370"/>
      <c r="AB30" s="370"/>
      <c r="AC30" s="370"/>
      <c r="AD30" s="370"/>
      <c r="AE30" s="370"/>
      <c r="AF30" s="370"/>
      <c r="AG30" s="370"/>
      <c r="AH30" s="370"/>
      <c r="AI30" s="370"/>
      <c r="AJ30" s="370"/>
      <c r="AK30" s="370"/>
      <c r="AL30" s="370"/>
      <c r="AM30" s="370"/>
      <c r="AN30" s="370"/>
      <c r="AO30" s="370"/>
      <c r="AP30" s="370"/>
      <c r="AQ30" s="371"/>
    </row>
    <row r="31" spans="1:44" x14ac:dyDescent="0.3">
      <c r="A31" s="369"/>
      <c r="B31" s="370"/>
      <c r="C31" s="370"/>
      <c r="D31" s="370"/>
      <c r="E31" s="370"/>
      <c r="F31" s="370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370"/>
      <c r="U31" s="370"/>
      <c r="V31" s="371"/>
      <c r="W31" s="369"/>
      <c r="X31" s="370"/>
      <c r="Y31" s="370"/>
      <c r="Z31" s="370"/>
      <c r="AA31" s="370"/>
      <c r="AB31" s="370"/>
      <c r="AC31" s="370"/>
      <c r="AD31" s="370"/>
      <c r="AE31" s="370"/>
      <c r="AF31" s="370"/>
      <c r="AG31" s="370"/>
      <c r="AH31" s="370"/>
      <c r="AI31" s="370"/>
      <c r="AJ31" s="370"/>
      <c r="AK31" s="370"/>
      <c r="AL31" s="370"/>
      <c r="AM31" s="370"/>
      <c r="AN31" s="370"/>
      <c r="AO31" s="370"/>
      <c r="AP31" s="370"/>
      <c r="AQ31" s="371"/>
    </row>
    <row r="32" spans="1:44" x14ac:dyDescent="0.3">
      <c r="A32" s="369"/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370"/>
      <c r="U32" s="370"/>
      <c r="V32" s="371"/>
      <c r="W32" s="369"/>
      <c r="X32" s="370"/>
      <c r="Y32" s="370"/>
      <c r="Z32" s="370"/>
      <c r="AA32" s="370"/>
      <c r="AB32" s="370"/>
      <c r="AC32" s="370"/>
      <c r="AD32" s="370"/>
      <c r="AE32" s="370"/>
      <c r="AF32" s="370"/>
      <c r="AG32" s="370"/>
      <c r="AH32" s="370"/>
      <c r="AI32" s="370"/>
      <c r="AJ32" s="370"/>
      <c r="AK32" s="370"/>
      <c r="AL32" s="370"/>
      <c r="AM32" s="370"/>
      <c r="AN32" s="370"/>
      <c r="AO32" s="370"/>
      <c r="AP32" s="370"/>
      <c r="AQ32" s="371"/>
    </row>
    <row r="33" spans="1:43" x14ac:dyDescent="0.3">
      <c r="A33" s="369"/>
      <c r="B33" s="370"/>
      <c r="C33" s="370"/>
      <c r="D33" s="370"/>
      <c r="E33" s="370"/>
      <c r="F33" s="370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370"/>
      <c r="U33" s="370"/>
      <c r="V33" s="371"/>
      <c r="W33" s="369"/>
      <c r="X33" s="370"/>
      <c r="Y33" s="370"/>
      <c r="Z33" s="370"/>
      <c r="AA33" s="370"/>
      <c r="AB33" s="370"/>
      <c r="AC33" s="370"/>
      <c r="AD33" s="370"/>
      <c r="AE33" s="370"/>
      <c r="AF33" s="370"/>
      <c r="AG33" s="370"/>
      <c r="AH33" s="370"/>
      <c r="AI33" s="370"/>
      <c r="AJ33" s="370"/>
      <c r="AK33" s="370"/>
      <c r="AL33" s="370"/>
      <c r="AM33" s="370"/>
      <c r="AN33" s="370"/>
      <c r="AO33" s="370"/>
      <c r="AP33" s="370"/>
      <c r="AQ33" s="371"/>
    </row>
    <row r="34" spans="1:43" x14ac:dyDescent="0.3">
      <c r="A34" s="369"/>
      <c r="B34" s="370"/>
      <c r="C34" s="370"/>
      <c r="D34" s="370"/>
      <c r="E34" s="370"/>
      <c r="F34" s="370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370"/>
      <c r="U34" s="370"/>
      <c r="V34" s="371"/>
      <c r="W34" s="369"/>
      <c r="X34" s="370"/>
      <c r="Y34" s="370"/>
      <c r="Z34" s="370"/>
      <c r="AA34" s="370"/>
      <c r="AB34" s="370"/>
      <c r="AC34" s="370"/>
      <c r="AD34" s="370"/>
      <c r="AE34" s="370"/>
      <c r="AF34" s="370"/>
      <c r="AG34" s="370"/>
      <c r="AH34" s="370"/>
      <c r="AI34" s="370"/>
      <c r="AJ34" s="370"/>
      <c r="AK34" s="370"/>
      <c r="AL34" s="370"/>
      <c r="AM34" s="370"/>
      <c r="AN34" s="370"/>
      <c r="AO34" s="370"/>
      <c r="AP34" s="370"/>
      <c r="AQ34" s="371"/>
    </row>
    <row r="35" spans="1:43" x14ac:dyDescent="0.3">
      <c r="A35" s="369"/>
      <c r="B35" s="370"/>
      <c r="C35" s="370"/>
      <c r="D35" s="370"/>
      <c r="E35" s="370"/>
      <c r="F35" s="370"/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370"/>
      <c r="U35" s="370"/>
      <c r="V35" s="371"/>
      <c r="W35" s="369"/>
      <c r="X35" s="370"/>
      <c r="Y35" s="370"/>
      <c r="Z35" s="370"/>
      <c r="AA35" s="370"/>
      <c r="AB35" s="370"/>
      <c r="AC35" s="370"/>
      <c r="AD35" s="370"/>
      <c r="AE35" s="370"/>
      <c r="AF35" s="370"/>
      <c r="AG35" s="370"/>
      <c r="AH35" s="370"/>
      <c r="AI35" s="370"/>
      <c r="AJ35" s="370"/>
      <c r="AK35" s="370"/>
      <c r="AL35" s="370"/>
      <c r="AM35" s="370"/>
      <c r="AN35" s="370"/>
      <c r="AO35" s="370"/>
      <c r="AP35" s="370"/>
      <c r="AQ35" s="371"/>
    </row>
    <row r="36" spans="1:43" x14ac:dyDescent="0.3">
      <c r="A36" s="369"/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1"/>
      <c r="W36" s="369"/>
      <c r="X36" s="370"/>
      <c r="Y36" s="370"/>
      <c r="Z36" s="370"/>
      <c r="AA36" s="370"/>
      <c r="AB36" s="370"/>
      <c r="AC36" s="370"/>
      <c r="AD36" s="370"/>
      <c r="AE36" s="370"/>
      <c r="AF36" s="370"/>
      <c r="AG36" s="370"/>
      <c r="AH36" s="370"/>
      <c r="AI36" s="370"/>
      <c r="AJ36" s="370"/>
      <c r="AK36" s="370"/>
      <c r="AL36" s="370"/>
      <c r="AM36" s="370"/>
      <c r="AN36" s="370"/>
      <c r="AO36" s="370"/>
      <c r="AP36" s="370"/>
      <c r="AQ36" s="371"/>
    </row>
    <row r="37" spans="1:43" x14ac:dyDescent="0.3">
      <c r="A37" s="369"/>
      <c r="B37" s="370"/>
      <c r="C37" s="370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370"/>
      <c r="U37" s="370"/>
      <c r="V37" s="371"/>
      <c r="W37" s="369"/>
      <c r="X37" s="370"/>
      <c r="Y37" s="370"/>
      <c r="Z37" s="370"/>
      <c r="AA37" s="370"/>
      <c r="AB37" s="370"/>
      <c r="AC37" s="370"/>
      <c r="AD37" s="370"/>
      <c r="AE37" s="370"/>
      <c r="AF37" s="370"/>
      <c r="AG37" s="370"/>
      <c r="AH37" s="370"/>
      <c r="AI37" s="370"/>
      <c r="AJ37" s="370"/>
      <c r="AK37" s="370"/>
      <c r="AL37" s="370"/>
      <c r="AM37" s="370"/>
      <c r="AN37" s="370"/>
      <c r="AO37" s="370"/>
      <c r="AP37" s="370"/>
      <c r="AQ37" s="371"/>
    </row>
    <row r="38" spans="1:43" x14ac:dyDescent="0.3">
      <c r="A38" s="369"/>
      <c r="B38" s="370"/>
      <c r="C38" s="370"/>
      <c r="D38" s="370"/>
      <c r="E38" s="370"/>
      <c r="F38" s="370"/>
      <c r="G38" s="370"/>
      <c r="H38" s="370"/>
      <c r="I38" s="370"/>
      <c r="J38" s="370"/>
      <c r="K38" s="370"/>
      <c r="L38" s="370"/>
      <c r="M38" s="370"/>
      <c r="N38" s="370"/>
      <c r="O38" s="370"/>
      <c r="P38" s="370"/>
      <c r="Q38" s="370"/>
      <c r="R38" s="370"/>
      <c r="S38" s="370"/>
      <c r="T38" s="370"/>
      <c r="U38" s="370"/>
      <c r="V38" s="371"/>
      <c r="W38" s="369"/>
      <c r="X38" s="370"/>
      <c r="Y38" s="370"/>
      <c r="Z38" s="370"/>
      <c r="AA38" s="370"/>
      <c r="AB38" s="370"/>
      <c r="AC38" s="370"/>
      <c r="AD38" s="370"/>
      <c r="AE38" s="370"/>
      <c r="AF38" s="370"/>
      <c r="AG38" s="370"/>
      <c r="AH38" s="370"/>
      <c r="AI38" s="370"/>
      <c r="AJ38" s="370"/>
      <c r="AK38" s="370"/>
      <c r="AL38" s="370"/>
      <c r="AM38" s="370"/>
      <c r="AN38" s="370"/>
      <c r="AO38" s="370"/>
      <c r="AP38" s="370"/>
      <c r="AQ38" s="371"/>
    </row>
    <row r="39" spans="1:43" x14ac:dyDescent="0.3">
      <c r="A39" s="372" t="s">
        <v>936</v>
      </c>
      <c r="B39" s="373"/>
      <c r="C39" s="373"/>
      <c r="D39" s="373"/>
      <c r="E39" s="373"/>
      <c r="F39" s="373"/>
      <c r="G39" s="373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  <c r="W39" s="337" t="s">
        <v>609</v>
      </c>
      <c r="X39" s="337"/>
      <c r="Y39" s="337"/>
      <c r="Z39" s="337"/>
      <c r="AA39" s="337"/>
      <c r="AB39" s="337"/>
      <c r="AC39" s="337"/>
      <c r="AD39" s="337"/>
      <c r="AE39" s="337"/>
      <c r="AF39" s="337"/>
      <c r="AG39" s="337"/>
      <c r="AH39" s="337"/>
      <c r="AI39" s="337"/>
      <c r="AJ39" s="337"/>
      <c r="AK39" s="337"/>
      <c r="AL39" s="337"/>
      <c r="AM39" s="337"/>
      <c r="AN39" s="337"/>
      <c r="AO39" s="337"/>
      <c r="AP39" s="337"/>
      <c r="AQ39" s="337"/>
    </row>
    <row r="40" spans="1:43" x14ac:dyDescent="0.3">
      <c r="A40" s="329"/>
      <c r="B40" s="330"/>
      <c r="C40" s="330"/>
      <c r="D40" s="331"/>
      <c r="E40" s="363" t="s">
        <v>383</v>
      </c>
      <c r="F40" s="364"/>
      <c r="G40" s="364"/>
      <c r="H40" s="364"/>
      <c r="I40" s="364"/>
      <c r="J40" s="364"/>
      <c r="K40" s="364"/>
      <c r="L40" s="364"/>
      <c r="M40" s="364"/>
      <c r="N40" s="364"/>
      <c r="O40" s="364"/>
      <c r="P40" s="364"/>
      <c r="Q40" s="364"/>
      <c r="R40" s="364"/>
      <c r="S40" s="364"/>
      <c r="T40" s="364"/>
      <c r="U40" s="364"/>
      <c r="V40" s="364"/>
      <c r="W40" s="364"/>
      <c r="X40" s="365"/>
      <c r="Y40" s="363" t="s">
        <v>384</v>
      </c>
      <c r="Z40" s="364"/>
      <c r="AA40" s="364"/>
      <c r="AB40" s="364"/>
      <c r="AC40" s="364"/>
      <c r="AD40" s="364"/>
      <c r="AE40" s="364"/>
      <c r="AF40" s="364"/>
      <c r="AG40" s="364"/>
      <c r="AH40" s="364"/>
      <c r="AI40" s="364"/>
      <c r="AJ40" s="364"/>
      <c r="AK40" s="364"/>
      <c r="AL40" s="364"/>
      <c r="AM40" s="364"/>
      <c r="AN40" s="364"/>
      <c r="AO40" s="364"/>
      <c r="AP40" s="364"/>
      <c r="AQ40" s="365"/>
    </row>
    <row r="41" spans="1:43" x14ac:dyDescent="0.3">
      <c r="A41" s="378"/>
      <c r="B41" s="379"/>
      <c r="C41" s="379"/>
      <c r="D41" s="380"/>
      <c r="E41" s="381" t="s">
        <v>385</v>
      </c>
      <c r="F41" s="382"/>
      <c r="G41" s="382"/>
      <c r="H41" s="382"/>
      <c r="I41" s="382"/>
      <c r="J41" s="382"/>
      <c r="K41" s="382"/>
      <c r="L41" s="382"/>
      <c r="M41" s="382"/>
      <c r="N41" s="383"/>
      <c r="O41" s="381" t="s">
        <v>386</v>
      </c>
      <c r="P41" s="382"/>
      <c r="Q41" s="382"/>
      <c r="R41" s="382"/>
      <c r="S41" s="382"/>
      <c r="T41" s="382"/>
      <c r="U41" s="382"/>
      <c r="V41" s="382"/>
      <c r="W41" s="382"/>
      <c r="X41" s="383"/>
      <c r="Y41" s="381" t="s">
        <v>386</v>
      </c>
      <c r="Z41" s="382"/>
      <c r="AA41" s="382"/>
      <c r="AB41" s="382"/>
      <c r="AC41" s="382"/>
      <c r="AD41" s="382"/>
      <c r="AE41" s="382"/>
      <c r="AF41" s="382"/>
      <c r="AG41" s="382"/>
      <c r="AH41" s="383"/>
      <c r="AI41" s="381" t="s">
        <v>387</v>
      </c>
      <c r="AJ41" s="382"/>
      <c r="AK41" s="382"/>
      <c r="AL41" s="382"/>
      <c r="AM41" s="382"/>
      <c r="AN41" s="382"/>
      <c r="AO41" s="382"/>
      <c r="AP41" s="382"/>
      <c r="AQ41" s="383"/>
    </row>
    <row r="42" spans="1:43" x14ac:dyDescent="0.3">
      <c r="A42" s="375" t="s">
        <v>388</v>
      </c>
      <c r="B42" s="376"/>
      <c r="C42" s="376"/>
      <c r="D42" s="377"/>
      <c r="E42" s="340" t="s">
        <v>389</v>
      </c>
      <c r="F42" s="341"/>
      <c r="G42" s="341"/>
      <c r="H42" s="341"/>
      <c r="I42" s="341"/>
      <c r="J42" s="341"/>
      <c r="K42" s="341"/>
      <c r="L42" s="341"/>
      <c r="M42" s="341"/>
      <c r="N42" s="342"/>
      <c r="O42" s="340" t="s">
        <v>390</v>
      </c>
      <c r="P42" s="341"/>
      <c r="Q42" s="341"/>
      <c r="R42" s="341"/>
      <c r="S42" s="341"/>
      <c r="T42" s="341"/>
      <c r="U42" s="341"/>
      <c r="V42" s="341"/>
      <c r="W42" s="341"/>
      <c r="X42" s="342"/>
      <c r="Y42" s="340" t="s">
        <v>867</v>
      </c>
      <c r="Z42" s="341"/>
      <c r="AA42" s="341"/>
      <c r="AB42" s="341"/>
      <c r="AC42" s="341"/>
      <c r="AD42" s="341"/>
      <c r="AE42" s="341"/>
      <c r="AF42" s="341"/>
      <c r="AG42" s="341"/>
      <c r="AH42" s="342"/>
      <c r="AI42" s="340" t="s">
        <v>391</v>
      </c>
      <c r="AJ42" s="341"/>
      <c r="AK42" s="341"/>
      <c r="AL42" s="341"/>
      <c r="AM42" s="341"/>
      <c r="AN42" s="341"/>
      <c r="AO42" s="341"/>
      <c r="AP42" s="341"/>
      <c r="AQ42" s="342"/>
    </row>
    <row r="43" spans="1:43" x14ac:dyDescent="0.3">
      <c r="A43" s="375" t="s">
        <v>392</v>
      </c>
      <c r="B43" s="376"/>
      <c r="C43" s="376"/>
      <c r="D43" s="377"/>
      <c r="E43" s="340" t="s">
        <v>393</v>
      </c>
      <c r="F43" s="341"/>
      <c r="G43" s="341"/>
      <c r="H43" s="341"/>
      <c r="I43" s="341"/>
      <c r="J43" s="341"/>
      <c r="K43" s="341"/>
      <c r="L43" s="341"/>
      <c r="M43" s="341"/>
      <c r="N43" s="342"/>
      <c r="O43" s="340" t="s">
        <v>394</v>
      </c>
      <c r="P43" s="341"/>
      <c r="Q43" s="341"/>
      <c r="R43" s="341"/>
      <c r="S43" s="341"/>
      <c r="T43" s="341"/>
      <c r="U43" s="341"/>
      <c r="V43" s="341"/>
      <c r="W43" s="341"/>
      <c r="X43" s="342"/>
      <c r="Y43" s="340" t="s">
        <v>395</v>
      </c>
      <c r="Z43" s="341"/>
      <c r="AA43" s="341"/>
      <c r="AB43" s="341"/>
      <c r="AC43" s="341"/>
      <c r="AD43" s="341"/>
      <c r="AE43" s="341"/>
      <c r="AF43" s="341"/>
      <c r="AG43" s="341"/>
      <c r="AH43" s="342"/>
      <c r="AI43" s="340" t="s">
        <v>396</v>
      </c>
      <c r="AJ43" s="341"/>
      <c r="AK43" s="341"/>
      <c r="AL43" s="341"/>
      <c r="AM43" s="341"/>
      <c r="AN43" s="341"/>
      <c r="AO43" s="341"/>
      <c r="AP43" s="341"/>
      <c r="AQ43" s="342"/>
    </row>
    <row r="44" spans="1:43" x14ac:dyDescent="0.3">
      <c r="A44" s="345" t="s">
        <v>397</v>
      </c>
      <c r="B44" s="346"/>
      <c r="C44" s="346"/>
      <c r="D44" s="347"/>
      <c r="E44" s="354"/>
      <c r="F44" s="355"/>
      <c r="G44" s="355"/>
      <c r="H44" s="355"/>
      <c r="I44" s="355"/>
      <c r="J44" s="355"/>
      <c r="K44" s="355"/>
      <c r="L44" s="355"/>
      <c r="M44" s="355"/>
      <c r="N44" s="356"/>
      <c r="O44" s="354"/>
      <c r="P44" s="355"/>
      <c r="Q44" s="355"/>
      <c r="R44" s="355"/>
      <c r="S44" s="355"/>
      <c r="T44" s="355"/>
      <c r="U44" s="355"/>
      <c r="V44" s="355"/>
      <c r="W44" s="355"/>
      <c r="X44" s="356"/>
      <c r="Y44" s="354"/>
      <c r="Z44" s="355"/>
      <c r="AA44" s="355"/>
      <c r="AB44" s="355"/>
      <c r="AC44" s="355"/>
      <c r="AD44" s="355"/>
      <c r="AE44" s="355"/>
      <c r="AF44" s="355"/>
      <c r="AG44" s="355"/>
      <c r="AH44" s="356"/>
      <c r="AI44" s="354"/>
      <c r="AJ44" s="355"/>
      <c r="AK44" s="355"/>
      <c r="AL44" s="355"/>
      <c r="AM44" s="355"/>
      <c r="AN44" s="355"/>
      <c r="AO44" s="355"/>
      <c r="AP44" s="355"/>
      <c r="AQ44" s="356"/>
    </row>
    <row r="45" spans="1:43" x14ac:dyDescent="0.3">
      <c r="A45" s="348"/>
      <c r="B45" s="349"/>
      <c r="C45" s="349"/>
      <c r="D45" s="350"/>
      <c r="E45" s="357"/>
      <c r="F45" s="358"/>
      <c r="G45" s="358"/>
      <c r="H45" s="358"/>
      <c r="I45" s="358"/>
      <c r="J45" s="358"/>
      <c r="K45" s="358"/>
      <c r="L45" s="358"/>
      <c r="M45" s="358"/>
      <c r="N45" s="359"/>
      <c r="O45" s="357"/>
      <c r="P45" s="358"/>
      <c r="Q45" s="358"/>
      <c r="R45" s="358"/>
      <c r="S45" s="358"/>
      <c r="T45" s="358"/>
      <c r="U45" s="358"/>
      <c r="V45" s="358"/>
      <c r="W45" s="358"/>
      <c r="X45" s="359"/>
      <c r="Y45" s="357"/>
      <c r="Z45" s="358"/>
      <c r="AA45" s="358"/>
      <c r="AB45" s="358"/>
      <c r="AC45" s="358"/>
      <c r="AD45" s="358"/>
      <c r="AE45" s="358"/>
      <c r="AF45" s="358"/>
      <c r="AG45" s="358"/>
      <c r="AH45" s="359"/>
      <c r="AI45" s="357"/>
      <c r="AJ45" s="358"/>
      <c r="AK45" s="358"/>
      <c r="AL45" s="358"/>
      <c r="AM45" s="358"/>
      <c r="AN45" s="358"/>
      <c r="AO45" s="358"/>
      <c r="AP45" s="358"/>
      <c r="AQ45" s="359"/>
    </row>
    <row r="46" spans="1:43" x14ac:dyDescent="0.3">
      <c r="A46" s="351"/>
      <c r="B46" s="352"/>
      <c r="C46" s="352"/>
      <c r="D46" s="353"/>
      <c r="E46" s="360"/>
      <c r="F46" s="361"/>
      <c r="G46" s="361"/>
      <c r="H46" s="361"/>
      <c r="I46" s="361"/>
      <c r="J46" s="361"/>
      <c r="K46" s="361"/>
      <c r="L46" s="361"/>
      <c r="M46" s="361"/>
      <c r="N46" s="362"/>
      <c r="O46" s="360"/>
      <c r="P46" s="361"/>
      <c r="Q46" s="361"/>
      <c r="R46" s="361"/>
      <c r="S46" s="361"/>
      <c r="T46" s="361"/>
      <c r="U46" s="361"/>
      <c r="V46" s="361"/>
      <c r="W46" s="361"/>
      <c r="X46" s="362"/>
      <c r="Y46" s="360"/>
      <c r="Z46" s="361"/>
      <c r="AA46" s="361"/>
      <c r="AB46" s="361"/>
      <c r="AC46" s="361"/>
      <c r="AD46" s="361"/>
      <c r="AE46" s="361"/>
      <c r="AF46" s="361"/>
      <c r="AG46" s="361"/>
      <c r="AH46" s="362"/>
      <c r="AI46" s="360"/>
      <c r="AJ46" s="361"/>
      <c r="AK46" s="361"/>
      <c r="AL46" s="361"/>
      <c r="AM46" s="361"/>
      <c r="AN46" s="361"/>
      <c r="AO46" s="361"/>
      <c r="AP46" s="361"/>
      <c r="AQ46" s="362"/>
    </row>
  </sheetData>
  <mergeCells count="185">
    <mergeCell ref="A44:D46"/>
    <mergeCell ref="E44:N46"/>
    <mergeCell ref="O44:X46"/>
    <mergeCell ref="Y44:AH46"/>
    <mergeCell ref="AI44:AQ46"/>
    <mergeCell ref="A42:D42"/>
    <mergeCell ref="E42:N42"/>
    <mergeCell ref="O42:X42"/>
    <mergeCell ref="Y42:AH42"/>
    <mergeCell ref="AI42:AQ42"/>
    <mergeCell ref="A43:D43"/>
    <mergeCell ref="E43:N43"/>
    <mergeCell ref="O43:X43"/>
    <mergeCell ref="Y43:AH43"/>
    <mergeCell ref="AI43:AQ43"/>
    <mergeCell ref="A39:V39"/>
    <mergeCell ref="W39:AQ39"/>
    <mergeCell ref="A40:D40"/>
    <mergeCell ref="E40:X40"/>
    <mergeCell ref="Y40:AQ40"/>
    <mergeCell ref="A41:D41"/>
    <mergeCell ref="E41:N41"/>
    <mergeCell ref="O41:X41"/>
    <mergeCell ref="Y41:AH41"/>
    <mergeCell ref="AI41:AQ41"/>
    <mergeCell ref="A24:AL24"/>
    <mergeCell ref="AM24:AQ24"/>
    <mergeCell ref="A25:AQ25"/>
    <mergeCell ref="A26:V38"/>
    <mergeCell ref="W26:AQ38"/>
    <mergeCell ref="A21:E21"/>
    <mergeCell ref="F21:J21"/>
    <mergeCell ref="K21:P21"/>
    <mergeCell ref="Q21:V21"/>
    <mergeCell ref="W21:AB21"/>
    <mergeCell ref="AC21:AH21"/>
    <mergeCell ref="AI21:AL21"/>
    <mergeCell ref="AM21:AQ21"/>
    <mergeCell ref="AI23:AL23"/>
    <mergeCell ref="AM23:AQ23"/>
    <mergeCell ref="A23:E23"/>
    <mergeCell ref="F23:J23"/>
    <mergeCell ref="K23:P23"/>
    <mergeCell ref="Q23:V23"/>
    <mergeCell ref="W23:AB23"/>
    <mergeCell ref="AC23:AH23"/>
    <mergeCell ref="A20:E20"/>
    <mergeCell ref="F20:J20"/>
    <mergeCell ref="K20:P20"/>
    <mergeCell ref="Q20:V20"/>
    <mergeCell ref="W20:AB20"/>
    <mergeCell ref="AC20:AH20"/>
    <mergeCell ref="AI20:AL20"/>
    <mergeCell ref="AM20:AQ20"/>
    <mergeCell ref="A22:E22"/>
    <mergeCell ref="F22:J22"/>
    <mergeCell ref="K22:P22"/>
    <mergeCell ref="Q22:V22"/>
    <mergeCell ref="W22:AB22"/>
    <mergeCell ref="AC22:AH22"/>
    <mergeCell ref="AI22:AL22"/>
    <mergeCell ref="AM22:AQ22"/>
    <mergeCell ref="AI18:AL18"/>
    <mergeCell ref="AM18:AQ18"/>
    <mergeCell ref="A18:E18"/>
    <mergeCell ref="F18:J18"/>
    <mergeCell ref="K18:P18"/>
    <mergeCell ref="Q18:V18"/>
    <mergeCell ref="W18:AB18"/>
    <mergeCell ref="AC18:AH18"/>
    <mergeCell ref="A19:E19"/>
    <mergeCell ref="F19:J19"/>
    <mergeCell ref="K19:P19"/>
    <mergeCell ref="Q19:V19"/>
    <mergeCell ref="W19:AB19"/>
    <mergeCell ref="AC19:AH19"/>
    <mergeCell ref="AI19:AL19"/>
    <mergeCell ref="AM19:AQ19"/>
    <mergeCell ref="AI16:AL16"/>
    <mergeCell ref="AM16:AQ16"/>
    <mergeCell ref="A17:E17"/>
    <mergeCell ref="F17:J17"/>
    <mergeCell ref="K17:P17"/>
    <mergeCell ref="Q17:V17"/>
    <mergeCell ref="W17:AB17"/>
    <mergeCell ref="AC17:AH17"/>
    <mergeCell ref="AI17:AL17"/>
    <mergeCell ref="AM17:AQ17"/>
    <mergeCell ref="A16:E16"/>
    <mergeCell ref="F16:J16"/>
    <mergeCell ref="K16:P16"/>
    <mergeCell ref="Q16:V16"/>
    <mergeCell ref="W16:AB16"/>
    <mergeCell ref="AC16:AH16"/>
    <mergeCell ref="AI14:AL14"/>
    <mergeCell ref="AM14:AQ14"/>
    <mergeCell ref="A15:E15"/>
    <mergeCell ref="F15:J15"/>
    <mergeCell ref="K15:P15"/>
    <mergeCell ref="Q15:V15"/>
    <mergeCell ref="W15:AB15"/>
    <mergeCell ref="AC15:AH15"/>
    <mergeCell ref="AI15:AL15"/>
    <mergeCell ref="AM15:AQ15"/>
    <mergeCell ref="A14:E14"/>
    <mergeCell ref="F14:J14"/>
    <mergeCell ref="K14:P14"/>
    <mergeCell ref="Q14:V14"/>
    <mergeCell ref="W14:AB14"/>
    <mergeCell ref="AC14:AH14"/>
    <mergeCell ref="AI12:AL12"/>
    <mergeCell ref="AM12:AQ12"/>
    <mergeCell ref="A13:E13"/>
    <mergeCell ref="F13:J13"/>
    <mergeCell ref="K13:P13"/>
    <mergeCell ref="Q13:V13"/>
    <mergeCell ref="W13:AB13"/>
    <mergeCell ref="AC13:AH13"/>
    <mergeCell ref="AI13:AL13"/>
    <mergeCell ref="AM13:AQ13"/>
    <mergeCell ref="A12:E12"/>
    <mergeCell ref="F12:J12"/>
    <mergeCell ref="K12:P12"/>
    <mergeCell ref="Q12:V12"/>
    <mergeCell ref="W12:AB12"/>
    <mergeCell ref="AC12:AH12"/>
    <mergeCell ref="AI10:AL10"/>
    <mergeCell ref="AM10:AQ10"/>
    <mergeCell ref="A11:E11"/>
    <mergeCell ref="F11:J11"/>
    <mergeCell ref="K11:P11"/>
    <mergeCell ref="Q11:V11"/>
    <mergeCell ref="W11:AB11"/>
    <mergeCell ref="AC11:AH11"/>
    <mergeCell ref="AI11:AL11"/>
    <mergeCell ref="AM11:AQ11"/>
    <mergeCell ref="A10:E10"/>
    <mergeCell ref="F10:J10"/>
    <mergeCell ref="K10:P10"/>
    <mergeCell ref="Q10:V10"/>
    <mergeCell ref="W10:AB10"/>
    <mergeCell ref="AC10:AH10"/>
    <mergeCell ref="AI7:AL7"/>
    <mergeCell ref="AM7:AQ7"/>
    <mergeCell ref="A9:E9"/>
    <mergeCell ref="F9:J9"/>
    <mergeCell ref="K9:P9"/>
    <mergeCell ref="Q9:V9"/>
    <mergeCell ref="W9:AB9"/>
    <mergeCell ref="AC9:AH9"/>
    <mergeCell ref="AI9:AL9"/>
    <mergeCell ref="AM9:AQ9"/>
    <mergeCell ref="A7:E7"/>
    <mergeCell ref="F7:J7"/>
    <mergeCell ref="K7:P7"/>
    <mergeCell ref="Q7:V7"/>
    <mergeCell ref="W7:AB7"/>
    <mergeCell ref="AC7:AH7"/>
    <mergeCell ref="A8:E8"/>
    <mergeCell ref="F8:J8"/>
    <mergeCell ref="K8:P8"/>
    <mergeCell ref="Q8:V8"/>
    <mergeCell ref="W8:AB8"/>
    <mergeCell ref="AC8:AH8"/>
    <mergeCell ref="AI8:AL8"/>
    <mergeCell ref="AM8:AQ8"/>
    <mergeCell ref="A5:C5"/>
    <mergeCell ref="D5:Q5"/>
    <mergeCell ref="AB5:AP5"/>
    <mergeCell ref="A4:C4"/>
    <mergeCell ref="D4:Q4"/>
    <mergeCell ref="R4:X4"/>
    <mergeCell ref="Y4:Z4"/>
    <mergeCell ref="AB4:AC4"/>
    <mergeCell ref="AD4:AF4"/>
    <mergeCell ref="A1:H2"/>
    <mergeCell ref="I1:AG2"/>
    <mergeCell ref="AH1:AQ2"/>
    <mergeCell ref="A3:C3"/>
    <mergeCell ref="D3:AI3"/>
    <mergeCell ref="AJ3:AL3"/>
    <mergeCell ref="AM3:AP3"/>
    <mergeCell ref="AJ4:AK4"/>
    <mergeCell ref="AL4:AM4"/>
    <mergeCell ref="AN4:AQ4"/>
  </mergeCells>
  <printOptions horizontalCentered="1"/>
  <pageMargins left="0.70866141732283472" right="0.70866141732283472" top="0.74803149606299213" bottom="0.74803149606299213" header="0.31496062992125984" footer="0.31496062992125984"/>
  <pageSetup scale="75" fitToHeight="0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3A2AB-242D-4DA3-8060-99F167CC3216}">
  <sheetPr>
    <tabColor theme="0"/>
    <pageSetUpPr fitToPage="1"/>
  </sheetPr>
  <dimension ref="A1:AR46"/>
  <sheetViews>
    <sheetView view="pageBreakPreview" topLeftCell="A16" zoomScale="90" zoomScaleNormal="100" zoomScaleSheetLayoutView="90" workbookViewId="0">
      <selection activeCell="A25" sqref="A25:AQ25"/>
    </sheetView>
  </sheetViews>
  <sheetFormatPr baseColWidth="10" defaultColWidth="11.44140625" defaultRowHeight="14.4" x14ac:dyDescent="0.3"/>
  <cols>
    <col min="1" max="8" width="2.6640625" style="20" customWidth="1"/>
    <col min="9" max="9" width="3.33203125" style="20" customWidth="1"/>
    <col min="10" max="12" width="2.6640625" style="20" customWidth="1"/>
    <col min="13" max="13" width="3" style="20" customWidth="1"/>
    <col min="14" max="14" width="2.6640625" style="20" customWidth="1"/>
    <col min="15" max="15" width="3.5546875" style="20" customWidth="1"/>
    <col min="16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27" width="3" style="20" customWidth="1"/>
    <col min="28" max="35" width="2.6640625" style="20" customWidth="1"/>
    <col min="36" max="36" width="2.88671875" style="20" customWidth="1"/>
    <col min="37" max="37" width="4" style="20" customWidth="1"/>
    <col min="38" max="38" width="4.109375" style="20" customWidth="1"/>
    <col min="39" max="42" width="2.88671875" style="20" customWidth="1"/>
    <col min="43" max="43" width="3" style="20" customWidth="1"/>
  </cols>
  <sheetData>
    <row r="1" spans="1:44" s="20" customFormat="1" ht="21.6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4" s="20" customFormat="1" ht="21.6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4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4" s="20" customFormat="1" ht="15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>
        <v>15</v>
      </c>
      <c r="Z4" s="468"/>
      <c r="AA4" s="44"/>
      <c r="AB4" s="467" t="s">
        <v>366</v>
      </c>
      <c r="AC4" s="467"/>
      <c r="AD4" s="469" t="s">
        <v>208</v>
      </c>
      <c r="AE4" s="469"/>
      <c r="AF4" s="469"/>
      <c r="AG4" s="34" t="s">
        <v>367</v>
      </c>
      <c r="AH4" s="35"/>
      <c r="AI4" s="36"/>
      <c r="AJ4" s="491" t="s">
        <v>45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4" s="20" customFormat="1" ht="22.95" customHeight="1" x14ac:dyDescent="0.3">
      <c r="A5" s="460" t="s">
        <v>369</v>
      </c>
      <c r="B5" s="461"/>
      <c r="C5" s="461"/>
      <c r="D5" s="462" t="s">
        <v>176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">
        <v>453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</row>
    <row r="6" spans="1:44" s="20" customFormat="1" ht="5.4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4" s="20" customFormat="1" ht="24.6" customHeight="1" x14ac:dyDescent="0.3">
      <c r="A7" s="328" t="s">
        <v>435</v>
      </c>
      <c r="B7" s="328"/>
      <c r="C7" s="328"/>
      <c r="D7" s="328"/>
      <c r="E7" s="328"/>
      <c r="F7" s="328" t="s">
        <v>436</v>
      </c>
      <c r="G7" s="328"/>
      <c r="H7" s="328"/>
      <c r="I7" s="328"/>
      <c r="J7" s="328"/>
      <c r="K7" s="328" t="s">
        <v>373</v>
      </c>
      <c r="L7" s="328"/>
      <c r="M7" s="328"/>
      <c r="N7" s="328"/>
      <c r="O7" s="328"/>
      <c r="P7" s="328"/>
      <c r="Q7" s="328" t="s">
        <v>437</v>
      </c>
      <c r="R7" s="328"/>
      <c r="S7" s="328"/>
      <c r="T7" s="328"/>
      <c r="U7" s="328"/>
      <c r="V7" s="328"/>
      <c r="W7" s="328" t="s">
        <v>438</v>
      </c>
      <c r="X7" s="328"/>
      <c r="Y7" s="328"/>
      <c r="Z7" s="328"/>
      <c r="AA7" s="328"/>
      <c r="AB7" s="328"/>
      <c r="AC7" s="328" t="s">
        <v>593</v>
      </c>
      <c r="AD7" s="328"/>
      <c r="AE7" s="328"/>
      <c r="AF7" s="328"/>
      <c r="AG7" s="328"/>
      <c r="AH7" s="328"/>
      <c r="AI7" s="325" t="s">
        <v>402</v>
      </c>
      <c r="AJ7" s="326"/>
      <c r="AK7" s="326"/>
      <c r="AL7" s="327"/>
      <c r="AM7" s="325" t="s">
        <v>414</v>
      </c>
      <c r="AN7" s="326"/>
      <c r="AO7" s="326"/>
      <c r="AP7" s="326"/>
      <c r="AQ7" s="327"/>
    </row>
    <row r="8" spans="1:44" s="20" customFormat="1" ht="35.4" customHeight="1" x14ac:dyDescent="0.3">
      <c r="A8" s="445" t="s">
        <v>820</v>
      </c>
      <c r="B8" s="445"/>
      <c r="C8" s="445"/>
      <c r="D8" s="445"/>
      <c r="E8" s="445"/>
      <c r="F8" s="445">
        <v>1</v>
      </c>
      <c r="G8" s="445"/>
      <c r="H8" s="445"/>
      <c r="I8" s="445"/>
      <c r="J8" s="445"/>
      <c r="K8" s="446">
        <v>533.11800000000005</v>
      </c>
      <c r="L8" s="446"/>
      <c r="M8" s="446"/>
      <c r="N8" s="446"/>
      <c r="O8" s="446"/>
      <c r="P8" s="446"/>
      <c r="Q8" s="573">
        <v>50.405000000000001</v>
      </c>
      <c r="R8" s="573"/>
      <c r="S8" s="573"/>
      <c r="T8" s="573"/>
      <c r="U8" s="573"/>
      <c r="V8" s="573"/>
      <c r="W8" s="573">
        <v>1552</v>
      </c>
      <c r="X8" s="573"/>
      <c r="Y8" s="573"/>
      <c r="Z8" s="573"/>
      <c r="AA8" s="573"/>
      <c r="AB8" s="573"/>
      <c r="AC8" s="574" t="s">
        <v>595</v>
      </c>
      <c r="AD8" s="574"/>
      <c r="AE8" s="574"/>
      <c r="AF8" s="574"/>
      <c r="AG8" s="574"/>
      <c r="AH8" s="574"/>
      <c r="AI8" s="404" t="s">
        <v>421</v>
      </c>
      <c r="AJ8" s="445"/>
      <c r="AK8" s="445"/>
      <c r="AL8" s="445"/>
      <c r="AM8" s="455">
        <v>20</v>
      </c>
      <c r="AN8" s="456"/>
      <c r="AO8" s="456"/>
      <c r="AP8" s="456"/>
      <c r="AQ8" s="457"/>
      <c r="AR8" s="32"/>
    </row>
    <row r="9" spans="1:44" s="20" customFormat="1" ht="35.4" customHeight="1" x14ac:dyDescent="0.3">
      <c r="A9" s="445" t="s">
        <v>820</v>
      </c>
      <c r="B9" s="445"/>
      <c r="C9" s="445"/>
      <c r="D9" s="445"/>
      <c r="E9" s="445"/>
      <c r="F9" s="445">
        <v>2</v>
      </c>
      <c r="G9" s="445"/>
      <c r="H9" s="445"/>
      <c r="I9" s="445"/>
      <c r="J9" s="445"/>
      <c r="K9" s="446">
        <v>535.822</v>
      </c>
      <c r="L9" s="446"/>
      <c r="M9" s="446"/>
      <c r="N9" s="446"/>
      <c r="O9" s="446"/>
      <c r="P9" s="446"/>
      <c r="Q9" s="573">
        <v>49.05</v>
      </c>
      <c r="R9" s="573"/>
      <c r="S9" s="573"/>
      <c r="T9" s="573"/>
      <c r="U9" s="573"/>
      <c r="V9" s="573"/>
      <c r="W9" s="573">
        <v>1552</v>
      </c>
      <c r="X9" s="573"/>
      <c r="Y9" s="573"/>
      <c r="Z9" s="573"/>
      <c r="AA9" s="573"/>
      <c r="AB9" s="573"/>
      <c r="AC9" s="574" t="s">
        <v>596</v>
      </c>
      <c r="AD9" s="574"/>
      <c r="AE9" s="574"/>
      <c r="AF9" s="574"/>
      <c r="AG9" s="574"/>
      <c r="AH9" s="574"/>
      <c r="AI9" s="404" t="s">
        <v>421</v>
      </c>
      <c r="AJ9" s="445"/>
      <c r="AK9" s="445"/>
      <c r="AL9" s="445"/>
      <c r="AM9" s="455">
        <v>16.100000000000001</v>
      </c>
      <c r="AN9" s="456"/>
      <c r="AO9" s="456"/>
      <c r="AP9" s="456"/>
      <c r="AQ9" s="457"/>
      <c r="AR9" s="32"/>
    </row>
    <row r="10" spans="1:44" s="20" customFormat="1" ht="35.4" customHeight="1" x14ac:dyDescent="0.3">
      <c r="A10" s="445" t="s">
        <v>820</v>
      </c>
      <c r="B10" s="445"/>
      <c r="C10" s="445"/>
      <c r="D10" s="445"/>
      <c r="E10" s="445"/>
      <c r="F10" s="445">
        <v>3</v>
      </c>
      <c r="G10" s="445"/>
      <c r="H10" s="445"/>
      <c r="I10" s="445"/>
      <c r="J10" s="445"/>
      <c r="K10" s="446">
        <v>538.46500000000003</v>
      </c>
      <c r="L10" s="446"/>
      <c r="M10" s="446"/>
      <c r="N10" s="446"/>
      <c r="O10" s="446"/>
      <c r="P10" s="446"/>
      <c r="Q10" s="573">
        <v>47.281999999999996</v>
      </c>
      <c r="R10" s="573"/>
      <c r="S10" s="573"/>
      <c r="T10" s="573"/>
      <c r="U10" s="573"/>
      <c r="V10" s="573"/>
      <c r="W10" s="573">
        <v>1552</v>
      </c>
      <c r="X10" s="573"/>
      <c r="Y10" s="573"/>
      <c r="Z10" s="573"/>
      <c r="AA10" s="573"/>
      <c r="AB10" s="573"/>
      <c r="AC10" s="574" t="s">
        <v>597</v>
      </c>
      <c r="AD10" s="574"/>
      <c r="AE10" s="574"/>
      <c r="AF10" s="574"/>
      <c r="AG10" s="574"/>
      <c r="AH10" s="574"/>
      <c r="AI10" s="404" t="s">
        <v>421</v>
      </c>
      <c r="AJ10" s="445"/>
      <c r="AK10" s="445"/>
      <c r="AL10" s="445"/>
      <c r="AM10" s="455">
        <v>20</v>
      </c>
      <c r="AN10" s="456"/>
      <c r="AO10" s="456"/>
      <c r="AP10" s="456"/>
      <c r="AQ10" s="457"/>
      <c r="AR10" s="32"/>
    </row>
    <row r="11" spans="1:44" s="20" customFormat="1" ht="35.4" customHeight="1" x14ac:dyDescent="0.3">
      <c r="A11" s="445" t="s">
        <v>820</v>
      </c>
      <c r="B11" s="445"/>
      <c r="C11" s="445"/>
      <c r="D11" s="445"/>
      <c r="E11" s="445"/>
      <c r="F11" s="445">
        <v>4</v>
      </c>
      <c r="G11" s="445"/>
      <c r="H11" s="445"/>
      <c r="I11" s="445"/>
      <c r="J11" s="445"/>
      <c r="K11" s="446">
        <v>541.49</v>
      </c>
      <c r="L11" s="446"/>
      <c r="M11" s="446"/>
      <c r="N11" s="446"/>
      <c r="O11" s="446"/>
      <c r="P11" s="446"/>
      <c r="Q11" s="573">
        <v>45.27</v>
      </c>
      <c r="R11" s="573"/>
      <c r="S11" s="573"/>
      <c r="T11" s="573"/>
      <c r="U11" s="573"/>
      <c r="V11" s="573"/>
      <c r="W11" s="573">
        <v>1552</v>
      </c>
      <c r="X11" s="573"/>
      <c r="Y11" s="573"/>
      <c r="Z11" s="573"/>
      <c r="AA11" s="573"/>
      <c r="AB11" s="573"/>
      <c r="AC11" s="574" t="s">
        <v>598</v>
      </c>
      <c r="AD11" s="574"/>
      <c r="AE11" s="574"/>
      <c r="AF11" s="574"/>
      <c r="AG11" s="574"/>
      <c r="AH11" s="574"/>
      <c r="AI11" s="404" t="s">
        <v>421</v>
      </c>
      <c r="AJ11" s="445"/>
      <c r="AK11" s="445"/>
      <c r="AL11" s="445"/>
      <c r="AM11" s="455">
        <v>19.5</v>
      </c>
      <c r="AN11" s="456"/>
      <c r="AO11" s="456"/>
      <c r="AP11" s="456"/>
      <c r="AQ11" s="457"/>
      <c r="AR11" s="32"/>
    </row>
    <row r="12" spans="1:44" s="20" customFormat="1" ht="35.4" customHeight="1" x14ac:dyDescent="0.3">
      <c r="A12" s="445" t="s">
        <v>820</v>
      </c>
      <c r="B12" s="445"/>
      <c r="C12" s="445"/>
      <c r="D12" s="445"/>
      <c r="E12" s="445"/>
      <c r="F12" s="445">
        <v>5</v>
      </c>
      <c r="G12" s="445"/>
      <c r="H12" s="445"/>
      <c r="I12" s="445"/>
      <c r="J12" s="445"/>
      <c r="K12" s="446">
        <v>544.28</v>
      </c>
      <c r="L12" s="446"/>
      <c r="M12" s="446"/>
      <c r="N12" s="446"/>
      <c r="O12" s="446"/>
      <c r="P12" s="446"/>
      <c r="Q12" s="573">
        <v>43.16</v>
      </c>
      <c r="R12" s="573"/>
      <c r="S12" s="573"/>
      <c r="T12" s="573"/>
      <c r="U12" s="573"/>
      <c r="V12" s="573"/>
      <c r="W12" s="573">
        <v>1552</v>
      </c>
      <c r="X12" s="573"/>
      <c r="Y12" s="573"/>
      <c r="Z12" s="573"/>
      <c r="AA12" s="573"/>
      <c r="AB12" s="573"/>
      <c r="AC12" s="574" t="s">
        <v>599</v>
      </c>
      <c r="AD12" s="574"/>
      <c r="AE12" s="574"/>
      <c r="AF12" s="574"/>
      <c r="AG12" s="574"/>
      <c r="AH12" s="574"/>
      <c r="AI12" s="404" t="s">
        <v>421</v>
      </c>
      <c r="AJ12" s="445"/>
      <c r="AK12" s="445"/>
      <c r="AL12" s="445"/>
      <c r="AM12" s="455">
        <v>20</v>
      </c>
      <c r="AN12" s="456"/>
      <c r="AO12" s="456"/>
      <c r="AP12" s="456"/>
      <c r="AQ12" s="457"/>
      <c r="AR12" s="32"/>
    </row>
    <row r="13" spans="1:44" s="20" customFormat="1" ht="35.4" customHeight="1" x14ac:dyDescent="0.3">
      <c r="A13" s="445" t="s">
        <v>820</v>
      </c>
      <c r="B13" s="445"/>
      <c r="C13" s="445"/>
      <c r="D13" s="445"/>
      <c r="E13" s="445"/>
      <c r="F13" s="445">
        <v>6</v>
      </c>
      <c r="G13" s="445"/>
      <c r="H13" s="445"/>
      <c r="I13" s="445"/>
      <c r="J13" s="445"/>
      <c r="K13" s="446">
        <v>547.18200000000002</v>
      </c>
      <c r="L13" s="446"/>
      <c r="M13" s="446"/>
      <c r="N13" s="446"/>
      <c r="O13" s="446"/>
      <c r="P13" s="446"/>
      <c r="Q13" s="573">
        <v>41.414000000000001</v>
      </c>
      <c r="R13" s="573"/>
      <c r="S13" s="573"/>
      <c r="T13" s="573"/>
      <c r="U13" s="573"/>
      <c r="V13" s="573"/>
      <c r="W13" s="573">
        <v>1552</v>
      </c>
      <c r="X13" s="573"/>
      <c r="Y13" s="573"/>
      <c r="Z13" s="573"/>
      <c r="AA13" s="573"/>
      <c r="AB13" s="573"/>
      <c r="AC13" s="574" t="s">
        <v>595</v>
      </c>
      <c r="AD13" s="574"/>
      <c r="AE13" s="574"/>
      <c r="AF13" s="574"/>
      <c r="AG13" s="574"/>
      <c r="AH13" s="574"/>
      <c r="AI13" s="404" t="s">
        <v>421</v>
      </c>
      <c r="AJ13" s="445"/>
      <c r="AK13" s="445"/>
      <c r="AL13" s="445"/>
      <c r="AM13" s="455">
        <v>20</v>
      </c>
      <c r="AN13" s="456"/>
      <c r="AO13" s="456"/>
      <c r="AP13" s="456"/>
      <c r="AQ13" s="457"/>
      <c r="AR13" s="32"/>
    </row>
    <row r="14" spans="1:44" s="20" customFormat="1" ht="24.6" customHeight="1" x14ac:dyDescent="0.3">
      <c r="A14" s="439" t="s">
        <v>821</v>
      </c>
      <c r="B14" s="439"/>
      <c r="C14" s="439"/>
      <c r="D14" s="439"/>
      <c r="E14" s="439"/>
      <c r="F14" s="439">
        <v>1</v>
      </c>
      <c r="G14" s="439"/>
      <c r="H14" s="439"/>
      <c r="I14" s="439"/>
      <c r="J14" s="439"/>
      <c r="K14" s="440">
        <v>505.73200000000003</v>
      </c>
      <c r="L14" s="440"/>
      <c r="M14" s="440"/>
      <c r="N14" s="440"/>
      <c r="O14" s="440"/>
      <c r="P14" s="440"/>
      <c r="Q14" s="571">
        <v>35.889000000000003</v>
      </c>
      <c r="R14" s="571"/>
      <c r="S14" s="571"/>
      <c r="T14" s="571"/>
      <c r="U14" s="571"/>
      <c r="V14" s="571"/>
      <c r="W14" s="571">
        <v>1553.6</v>
      </c>
      <c r="X14" s="571"/>
      <c r="Y14" s="571"/>
      <c r="Z14" s="571"/>
      <c r="AA14" s="571"/>
      <c r="AB14" s="571"/>
      <c r="AC14" s="572" t="s">
        <v>595</v>
      </c>
      <c r="AD14" s="572"/>
      <c r="AE14" s="572"/>
      <c r="AF14" s="572"/>
      <c r="AG14" s="572"/>
      <c r="AH14" s="572"/>
      <c r="AI14" s="321" t="s">
        <v>421</v>
      </c>
      <c r="AJ14" s="439"/>
      <c r="AK14" s="439"/>
      <c r="AL14" s="439"/>
      <c r="AM14" s="396">
        <v>10</v>
      </c>
      <c r="AN14" s="397"/>
      <c r="AO14" s="397"/>
      <c r="AP14" s="397"/>
      <c r="AQ14" s="398"/>
      <c r="AR14" s="32"/>
    </row>
    <row r="15" spans="1:44" s="20" customFormat="1" ht="24.6" customHeight="1" x14ac:dyDescent="0.3">
      <c r="A15" s="439" t="s">
        <v>821</v>
      </c>
      <c r="B15" s="439"/>
      <c r="C15" s="439"/>
      <c r="D15" s="439"/>
      <c r="E15" s="439"/>
      <c r="F15" s="439">
        <v>2</v>
      </c>
      <c r="G15" s="439"/>
      <c r="H15" s="439"/>
      <c r="I15" s="439"/>
      <c r="J15" s="439"/>
      <c r="K15" s="440">
        <v>506.95499999999998</v>
      </c>
      <c r="L15" s="440"/>
      <c r="M15" s="440"/>
      <c r="N15" s="440"/>
      <c r="O15" s="440"/>
      <c r="P15" s="440"/>
      <c r="Q15" s="571">
        <v>39.713000000000001</v>
      </c>
      <c r="R15" s="571"/>
      <c r="S15" s="571"/>
      <c r="T15" s="571"/>
      <c r="U15" s="571"/>
      <c r="V15" s="571"/>
      <c r="W15" s="571">
        <v>1553.6</v>
      </c>
      <c r="X15" s="571"/>
      <c r="Y15" s="571"/>
      <c r="Z15" s="571"/>
      <c r="AA15" s="571"/>
      <c r="AB15" s="571"/>
      <c r="AC15" s="572" t="s">
        <v>594</v>
      </c>
      <c r="AD15" s="572"/>
      <c r="AE15" s="572"/>
      <c r="AF15" s="572"/>
      <c r="AG15" s="572"/>
      <c r="AH15" s="572"/>
      <c r="AI15" s="321" t="s">
        <v>421</v>
      </c>
      <c r="AJ15" s="439"/>
      <c r="AK15" s="439"/>
      <c r="AL15" s="439"/>
      <c r="AM15" s="396">
        <v>20</v>
      </c>
      <c r="AN15" s="397"/>
      <c r="AO15" s="397"/>
      <c r="AP15" s="397"/>
      <c r="AQ15" s="398"/>
      <c r="AR15" s="32"/>
    </row>
    <row r="16" spans="1:44" s="20" customFormat="1" ht="24.6" customHeight="1" x14ac:dyDescent="0.3">
      <c r="A16" s="439" t="s">
        <v>821</v>
      </c>
      <c r="B16" s="439"/>
      <c r="C16" s="439"/>
      <c r="D16" s="439"/>
      <c r="E16" s="439"/>
      <c r="F16" s="439">
        <v>3</v>
      </c>
      <c r="G16" s="439"/>
      <c r="H16" s="439"/>
      <c r="I16" s="439"/>
      <c r="J16" s="439"/>
      <c r="K16" s="440">
        <v>508.41199999999998</v>
      </c>
      <c r="L16" s="440"/>
      <c r="M16" s="440"/>
      <c r="N16" s="440"/>
      <c r="O16" s="440"/>
      <c r="P16" s="440"/>
      <c r="Q16" s="571">
        <v>41.968000000000004</v>
      </c>
      <c r="R16" s="571"/>
      <c r="S16" s="571"/>
      <c r="T16" s="571"/>
      <c r="U16" s="571"/>
      <c r="V16" s="571"/>
      <c r="W16" s="571">
        <v>1553.6</v>
      </c>
      <c r="X16" s="571"/>
      <c r="Y16" s="571"/>
      <c r="Z16" s="571"/>
      <c r="AA16" s="571"/>
      <c r="AB16" s="571"/>
      <c r="AC16" s="572" t="s">
        <v>600</v>
      </c>
      <c r="AD16" s="572"/>
      <c r="AE16" s="572"/>
      <c r="AF16" s="572"/>
      <c r="AG16" s="572"/>
      <c r="AH16" s="572"/>
      <c r="AI16" s="321" t="s">
        <v>421</v>
      </c>
      <c r="AJ16" s="439"/>
      <c r="AK16" s="439"/>
      <c r="AL16" s="439"/>
      <c r="AM16" s="396">
        <v>20</v>
      </c>
      <c r="AN16" s="397"/>
      <c r="AO16" s="397"/>
      <c r="AP16" s="397"/>
      <c r="AQ16" s="398"/>
      <c r="AR16" s="32"/>
    </row>
    <row r="17" spans="1:44" s="20" customFormat="1" ht="24.6" customHeight="1" x14ac:dyDescent="0.3">
      <c r="A17" s="439" t="s">
        <v>821</v>
      </c>
      <c r="B17" s="439"/>
      <c r="C17" s="439"/>
      <c r="D17" s="439"/>
      <c r="E17" s="439"/>
      <c r="F17" s="439">
        <v>4</v>
      </c>
      <c r="G17" s="439"/>
      <c r="H17" s="439"/>
      <c r="I17" s="439"/>
      <c r="J17" s="439"/>
      <c r="K17" s="440">
        <v>509.85599999999999</v>
      </c>
      <c r="L17" s="440"/>
      <c r="M17" s="440"/>
      <c r="N17" s="440"/>
      <c r="O17" s="440"/>
      <c r="P17" s="440"/>
      <c r="Q17" s="571">
        <v>45.393000000000001</v>
      </c>
      <c r="R17" s="571"/>
      <c r="S17" s="571"/>
      <c r="T17" s="571"/>
      <c r="U17" s="571"/>
      <c r="V17" s="571"/>
      <c r="W17" s="571">
        <v>1553.6</v>
      </c>
      <c r="X17" s="571"/>
      <c r="Y17" s="571"/>
      <c r="Z17" s="571"/>
      <c r="AA17" s="571"/>
      <c r="AB17" s="571"/>
      <c r="AC17" s="572" t="s">
        <v>601</v>
      </c>
      <c r="AD17" s="572"/>
      <c r="AE17" s="572"/>
      <c r="AF17" s="572"/>
      <c r="AG17" s="572"/>
      <c r="AH17" s="572"/>
      <c r="AI17" s="321" t="s">
        <v>421</v>
      </c>
      <c r="AJ17" s="439"/>
      <c r="AK17" s="439"/>
      <c r="AL17" s="439"/>
      <c r="AM17" s="396">
        <v>20</v>
      </c>
      <c r="AN17" s="397"/>
      <c r="AO17" s="397"/>
      <c r="AP17" s="397"/>
      <c r="AQ17" s="398"/>
      <c r="AR17" s="32"/>
    </row>
    <row r="18" spans="1:44" s="20" customFormat="1" ht="24.6" customHeight="1" x14ac:dyDescent="0.3">
      <c r="A18" s="439" t="s">
        <v>821</v>
      </c>
      <c r="B18" s="439"/>
      <c r="C18" s="439"/>
      <c r="D18" s="439"/>
      <c r="E18" s="439"/>
      <c r="F18" s="439">
        <v>5</v>
      </c>
      <c r="G18" s="439"/>
      <c r="H18" s="439"/>
      <c r="I18" s="439"/>
      <c r="J18" s="439"/>
      <c r="K18" s="440">
        <v>511.96100000000001</v>
      </c>
      <c r="L18" s="440"/>
      <c r="M18" s="440"/>
      <c r="N18" s="440"/>
      <c r="O18" s="440"/>
      <c r="P18" s="440"/>
      <c r="Q18" s="571">
        <v>48.786999999999999</v>
      </c>
      <c r="R18" s="571"/>
      <c r="S18" s="571"/>
      <c r="T18" s="571"/>
      <c r="U18" s="571"/>
      <c r="V18" s="571"/>
      <c r="W18" s="571">
        <v>1553.6</v>
      </c>
      <c r="X18" s="571"/>
      <c r="Y18" s="571"/>
      <c r="Z18" s="571"/>
      <c r="AA18" s="571"/>
      <c r="AB18" s="571"/>
      <c r="AC18" s="572" t="s">
        <v>595</v>
      </c>
      <c r="AD18" s="572"/>
      <c r="AE18" s="572"/>
      <c r="AF18" s="572"/>
      <c r="AG18" s="572"/>
      <c r="AH18" s="572"/>
      <c r="AI18" s="321" t="s">
        <v>421</v>
      </c>
      <c r="AJ18" s="439"/>
      <c r="AK18" s="439"/>
      <c r="AL18" s="439"/>
      <c r="AM18" s="396">
        <v>20</v>
      </c>
      <c r="AN18" s="397"/>
      <c r="AO18" s="397"/>
      <c r="AP18" s="397"/>
      <c r="AQ18" s="398"/>
      <c r="AR18" s="32"/>
    </row>
    <row r="19" spans="1:44" s="20" customFormat="1" ht="24.6" customHeight="1" x14ac:dyDescent="0.3">
      <c r="A19" s="439" t="s">
        <v>821</v>
      </c>
      <c r="B19" s="439"/>
      <c r="C19" s="439"/>
      <c r="D19" s="439"/>
      <c r="E19" s="439"/>
      <c r="F19" s="439">
        <v>6</v>
      </c>
      <c r="G19" s="439"/>
      <c r="H19" s="439"/>
      <c r="I19" s="439"/>
      <c r="J19" s="439"/>
      <c r="K19" s="440">
        <v>515.14599999999996</v>
      </c>
      <c r="L19" s="440"/>
      <c r="M19" s="440"/>
      <c r="N19" s="440"/>
      <c r="O19" s="440"/>
      <c r="P19" s="440"/>
      <c r="Q19" s="571">
        <v>49.32</v>
      </c>
      <c r="R19" s="571"/>
      <c r="S19" s="571"/>
      <c r="T19" s="571"/>
      <c r="U19" s="571"/>
      <c r="V19" s="571"/>
      <c r="W19" s="571">
        <v>1553.6</v>
      </c>
      <c r="X19" s="571"/>
      <c r="Y19" s="571"/>
      <c r="Z19" s="571"/>
      <c r="AA19" s="571"/>
      <c r="AB19" s="571"/>
      <c r="AC19" s="572" t="s">
        <v>602</v>
      </c>
      <c r="AD19" s="572"/>
      <c r="AE19" s="572"/>
      <c r="AF19" s="572"/>
      <c r="AG19" s="572"/>
      <c r="AH19" s="572"/>
      <c r="AI19" s="321" t="s">
        <v>421</v>
      </c>
      <c r="AJ19" s="439"/>
      <c r="AK19" s="439"/>
      <c r="AL19" s="439"/>
      <c r="AM19" s="396">
        <v>20</v>
      </c>
      <c r="AN19" s="397"/>
      <c r="AO19" s="397"/>
      <c r="AP19" s="397"/>
      <c r="AQ19" s="398"/>
      <c r="AR19" s="32"/>
    </row>
    <row r="20" spans="1:44" s="20" customFormat="1" ht="24.6" customHeight="1" x14ac:dyDescent="0.3">
      <c r="A20" s="439" t="s">
        <v>821</v>
      </c>
      <c r="B20" s="439"/>
      <c r="C20" s="439"/>
      <c r="D20" s="439"/>
      <c r="E20" s="439"/>
      <c r="F20" s="439">
        <v>7</v>
      </c>
      <c r="G20" s="439"/>
      <c r="H20" s="439"/>
      <c r="I20" s="439"/>
      <c r="J20" s="439"/>
      <c r="K20" s="440">
        <v>519.16600000000005</v>
      </c>
      <c r="L20" s="440"/>
      <c r="M20" s="440"/>
      <c r="N20" s="440"/>
      <c r="O20" s="440"/>
      <c r="P20" s="440"/>
      <c r="Q20" s="571">
        <v>50.253999999999998</v>
      </c>
      <c r="R20" s="571"/>
      <c r="S20" s="571"/>
      <c r="T20" s="571"/>
      <c r="U20" s="571"/>
      <c r="V20" s="571"/>
      <c r="W20" s="571">
        <v>1553.6</v>
      </c>
      <c r="X20" s="571"/>
      <c r="Y20" s="571"/>
      <c r="Z20" s="571"/>
      <c r="AA20" s="571"/>
      <c r="AB20" s="571"/>
      <c r="AC20" s="572" t="s">
        <v>594</v>
      </c>
      <c r="AD20" s="572"/>
      <c r="AE20" s="572"/>
      <c r="AF20" s="572"/>
      <c r="AG20" s="572"/>
      <c r="AH20" s="572"/>
      <c r="AI20" s="321" t="s">
        <v>421</v>
      </c>
      <c r="AJ20" s="439"/>
      <c r="AK20" s="439"/>
      <c r="AL20" s="439"/>
      <c r="AM20" s="396">
        <v>20</v>
      </c>
      <c r="AN20" s="397"/>
      <c r="AO20" s="397"/>
      <c r="AP20" s="397"/>
      <c r="AQ20" s="398"/>
      <c r="AR20" s="32"/>
    </row>
    <row r="21" spans="1:44" s="20" customFormat="1" ht="24.6" customHeight="1" x14ac:dyDescent="0.3">
      <c r="A21" s="439" t="s">
        <v>821</v>
      </c>
      <c r="B21" s="439"/>
      <c r="C21" s="439"/>
      <c r="D21" s="439"/>
      <c r="E21" s="439"/>
      <c r="F21" s="439">
        <v>8</v>
      </c>
      <c r="G21" s="439"/>
      <c r="H21" s="439"/>
      <c r="I21" s="439"/>
      <c r="J21" s="439"/>
      <c r="K21" s="440">
        <v>523.197</v>
      </c>
      <c r="L21" s="440"/>
      <c r="M21" s="440"/>
      <c r="N21" s="440"/>
      <c r="O21" s="440"/>
      <c r="P21" s="440"/>
      <c r="Q21" s="571">
        <v>50.874000000000002</v>
      </c>
      <c r="R21" s="571"/>
      <c r="S21" s="571"/>
      <c r="T21" s="571"/>
      <c r="U21" s="571"/>
      <c r="V21" s="571"/>
      <c r="W21" s="571">
        <v>1553.6</v>
      </c>
      <c r="X21" s="571"/>
      <c r="Y21" s="571"/>
      <c r="Z21" s="571"/>
      <c r="AA21" s="571"/>
      <c r="AB21" s="571"/>
      <c r="AC21" s="572" t="s">
        <v>603</v>
      </c>
      <c r="AD21" s="572"/>
      <c r="AE21" s="572"/>
      <c r="AF21" s="572"/>
      <c r="AG21" s="572"/>
      <c r="AH21" s="572"/>
      <c r="AI21" s="321" t="s">
        <v>421</v>
      </c>
      <c r="AJ21" s="439"/>
      <c r="AK21" s="439"/>
      <c r="AL21" s="439"/>
      <c r="AM21" s="396">
        <v>20</v>
      </c>
      <c r="AN21" s="397"/>
      <c r="AO21" s="397"/>
      <c r="AP21" s="397"/>
      <c r="AQ21" s="398"/>
      <c r="AR21" s="32"/>
    </row>
    <row r="22" spans="1:44" s="20" customFormat="1" ht="24.6" customHeight="1" x14ac:dyDescent="0.3">
      <c r="A22" s="439" t="s">
        <v>821</v>
      </c>
      <c r="B22" s="439"/>
      <c r="C22" s="439"/>
      <c r="D22" s="439"/>
      <c r="E22" s="439"/>
      <c r="F22" s="439">
        <v>9</v>
      </c>
      <c r="G22" s="439"/>
      <c r="H22" s="439"/>
      <c r="I22" s="439"/>
      <c r="J22" s="439"/>
      <c r="K22" s="440">
        <v>526.81899999999996</v>
      </c>
      <c r="L22" s="440"/>
      <c r="M22" s="440"/>
      <c r="N22" s="440"/>
      <c r="O22" s="440"/>
      <c r="P22" s="440"/>
      <c r="Q22" s="571">
        <v>51.613999999999997</v>
      </c>
      <c r="R22" s="571"/>
      <c r="S22" s="571"/>
      <c r="T22" s="571"/>
      <c r="U22" s="571"/>
      <c r="V22" s="571"/>
      <c r="W22" s="571">
        <v>1553.6</v>
      </c>
      <c r="X22" s="571"/>
      <c r="Y22" s="571"/>
      <c r="Z22" s="571"/>
      <c r="AA22" s="571"/>
      <c r="AB22" s="571"/>
      <c r="AC22" s="572" t="s">
        <v>594</v>
      </c>
      <c r="AD22" s="572"/>
      <c r="AE22" s="572"/>
      <c r="AF22" s="572"/>
      <c r="AG22" s="572"/>
      <c r="AH22" s="572"/>
      <c r="AI22" s="321" t="s">
        <v>421</v>
      </c>
      <c r="AJ22" s="439"/>
      <c r="AK22" s="439"/>
      <c r="AL22" s="439"/>
      <c r="AM22" s="396">
        <v>20</v>
      </c>
      <c r="AN22" s="397"/>
      <c r="AO22" s="397"/>
      <c r="AP22" s="397"/>
      <c r="AQ22" s="398"/>
      <c r="AR22" s="32"/>
    </row>
    <row r="23" spans="1:44" s="20" customFormat="1" ht="24.6" customHeight="1" x14ac:dyDescent="0.3">
      <c r="A23" s="439" t="s">
        <v>821</v>
      </c>
      <c r="B23" s="439"/>
      <c r="C23" s="439"/>
      <c r="D23" s="439"/>
      <c r="E23" s="439"/>
      <c r="F23" s="439">
        <v>10</v>
      </c>
      <c r="G23" s="439"/>
      <c r="H23" s="439"/>
      <c r="I23" s="439"/>
      <c r="J23" s="439"/>
      <c r="K23" s="440">
        <v>533.11800000000005</v>
      </c>
      <c r="L23" s="440"/>
      <c r="M23" s="440"/>
      <c r="N23" s="440"/>
      <c r="O23" s="440"/>
      <c r="P23" s="440"/>
      <c r="Q23" s="571">
        <v>52.387999999999998</v>
      </c>
      <c r="R23" s="571"/>
      <c r="S23" s="571"/>
      <c r="T23" s="571"/>
      <c r="U23" s="571"/>
      <c r="V23" s="571"/>
      <c r="W23" s="571">
        <v>1553.6</v>
      </c>
      <c r="X23" s="571"/>
      <c r="Y23" s="571"/>
      <c r="Z23" s="571"/>
      <c r="AA23" s="571"/>
      <c r="AB23" s="571"/>
      <c r="AC23" s="572" t="s">
        <v>595</v>
      </c>
      <c r="AD23" s="572"/>
      <c r="AE23" s="572"/>
      <c r="AF23" s="572"/>
      <c r="AG23" s="572"/>
      <c r="AH23" s="572"/>
      <c r="AI23" s="321" t="s">
        <v>421</v>
      </c>
      <c r="AJ23" s="439"/>
      <c r="AK23" s="439"/>
      <c r="AL23" s="439"/>
      <c r="AM23" s="396">
        <v>20</v>
      </c>
      <c r="AN23" s="397"/>
      <c r="AO23" s="397"/>
      <c r="AP23" s="397"/>
      <c r="AQ23" s="398"/>
      <c r="AR23" s="32"/>
    </row>
    <row r="24" spans="1:44" s="20" customFormat="1" ht="15" customHeight="1" x14ac:dyDescent="0.3">
      <c r="A24" s="333" t="s">
        <v>353</v>
      </c>
      <c r="B24" s="333"/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4">
        <f>SUM(AM8:AQ23)</f>
        <v>305.60000000000002</v>
      </c>
      <c r="AN24" s="334"/>
      <c r="AO24" s="334"/>
      <c r="AP24" s="334"/>
      <c r="AQ24" s="334"/>
    </row>
    <row r="25" spans="1:44" x14ac:dyDescent="0.3">
      <c r="A25" s="363" t="s">
        <v>382</v>
      </c>
      <c r="B25" s="364"/>
      <c r="C25" s="364"/>
      <c r="D25" s="364"/>
      <c r="E25" s="364"/>
      <c r="F25" s="364"/>
      <c r="G25" s="364"/>
      <c r="H25" s="364"/>
      <c r="I25" s="364"/>
      <c r="J25" s="364"/>
      <c r="K25" s="364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  <c r="AC25" s="364"/>
      <c r="AD25" s="364"/>
      <c r="AE25" s="364"/>
      <c r="AF25" s="364"/>
      <c r="AG25" s="364"/>
      <c r="AH25" s="364"/>
      <c r="AI25" s="364"/>
      <c r="AJ25" s="364"/>
      <c r="AK25" s="364"/>
      <c r="AL25" s="364"/>
      <c r="AM25" s="364"/>
      <c r="AN25" s="364"/>
      <c r="AO25" s="364"/>
      <c r="AP25" s="364"/>
      <c r="AQ25" s="365"/>
      <c r="AR25" s="258"/>
    </row>
    <row r="26" spans="1:44" x14ac:dyDescent="0.3">
      <c r="A26" s="366"/>
      <c r="B26" s="367"/>
      <c r="C26" s="367"/>
      <c r="D26" s="367"/>
      <c r="E26" s="367"/>
      <c r="F26" s="367"/>
      <c r="G26" s="367"/>
      <c r="H26" s="367"/>
      <c r="I26" s="367"/>
      <c r="J26" s="367"/>
      <c r="K26" s="367"/>
      <c r="L26" s="367"/>
      <c r="M26" s="367"/>
      <c r="N26" s="367"/>
      <c r="O26" s="367"/>
      <c r="P26" s="367"/>
      <c r="Q26" s="367"/>
      <c r="R26" s="367"/>
      <c r="S26" s="367"/>
      <c r="T26" s="367"/>
      <c r="U26" s="367"/>
      <c r="V26" s="368"/>
      <c r="W26" s="366"/>
      <c r="X26" s="367"/>
      <c r="Y26" s="367"/>
      <c r="Z26" s="367"/>
      <c r="AA26" s="367"/>
      <c r="AB26" s="367"/>
      <c r="AC26" s="367"/>
      <c r="AD26" s="367"/>
      <c r="AE26" s="367"/>
      <c r="AF26" s="367"/>
      <c r="AG26" s="367"/>
      <c r="AH26" s="367"/>
      <c r="AI26" s="367"/>
      <c r="AJ26" s="367"/>
      <c r="AK26" s="367"/>
      <c r="AL26" s="367"/>
      <c r="AM26" s="367"/>
      <c r="AN26" s="367"/>
      <c r="AO26" s="367"/>
      <c r="AP26" s="367"/>
      <c r="AQ26" s="368"/>
    </row>
    <row r="27" spans="1:44" x14ac:dyDescent="0.3">
      <c r="A27" s="369"/>
      <c r="B27" s="370"/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370"/>
      <c r="U27" s="370"/>
      <c r="V27" s="371"/>
      <c r="W27" s="369"/>
      <c r="X27" s="370"/>
      <c r="Y27" s="370"/>
      <c r="Z27" s="370"/>
      <c r="AA27" s="370"/>
      <c r="AB27" s="370"/>
      <c r="AC27" s="370"/>
      <c r="AD27" s="370"/>
      <c r="AE27" s="370"/>
      <c r="AF27" s="370"/>
      <c r="AG27" s="370"/>
      <c r="AH27" s="370"/>
      <c r="AI27" s="370"/>
      <c r="AJ27" s="370"/>
      <c r="AK27" s="370"/>
      <c r="AL27" s="370"/>
      <c r="AM27" s="370"/>
      <c r="AN27" s="370"/>
      <c r="AO27" s="370"/>
      <c r="AP27" s="370"/>
      <c r="AQ27" s="371"/>
    </row>
    <row r="28" spans="1:44" x14ac:dyDescent="0.3">
      <c r="A28" s="369"/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370"/>
      <c r="U28" s="370"/>
      <c r="V28" s="371"/>
      <c r="W28" s="369"/>
      <c r="X28" s="370"/>
      <c r="Y28" s="370"/>
      <c r="Z28" s="370"/>
      <c r="AA28" s="370"/>
      <c r="AB28" s="370"/>
      <c r="AC28" s="370"/>
      <c r="AD28" s="370"/>
      <c r="AE28" s="370"/>
      <c r="AF28" s="370"/>
      <c r="AG28" s="370"/>
      <c r="AH28" s="370"/>
      <c r="AI28" s="370"/>
      <c r="AJ28" s="370"/>
      <c r="AK28" s="370"/>
      <c r="AL28" s="370"/>
      <c r="AM28" s="370"/>
      <c r="AN28" s="370"/>
      <c r="AO28" s="370"/>
      <c r="AP28" s="370"/>
      <c r="AQ28" s="371"/>
    </row>
    <row r="29" spans="1:44" x14ac:dyDescent="0.3">
      <c r="A29" s="369"/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370"/>
      <c r="U29" s="370"/>
      <c r="V29" s="371"/>
      <c r="W29" s="369"/>
      <c r="X29" s="370"/>
      <c r="Y29" s="370"/>
      <c r="Z29" s="370"/>
      <c r="AA29" s="370"/>
      <c r="AB29" s="370"/>
      <c r="AC29" s="370"/>
      <c r="AD29" s="370"/>
      <c r="AE29" s="370"/>
      <c r="AF29" s="370"/>
      <c r="AG29" s="370"/>
      <c r="AH29" s="370"/>
      <c r="AI29" s="370"/>
      <c r="AJ29" s="370"/>
      <c r="AK29" s="370"/>
      <c r="AL29" s="370"/>
      <c r="AM29" s="370"/>
      <c r="AN29" s="370"/>
      <c r="AO29" s="370"/>
      <c r="AP29" s="370"/>
      <c r="AQ29" s="371"/>
    </row>
    <row r="30" spans="1:44" x14ac:dyDescent="0.3">
      <c r="A30" s="369"/>
      <c r="B30" s="370"/>
      <c r="C30" s="370"/>
      <c r="D30" s="370"/>
      <c r="E30" s="370"/>
      <c r="F30" s="370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370"/>
      <c r="U30" s="370"/>
      <c r="V30" s="371"/>
      <c r="W30" s="369"/>
      <c r="X30" s="370"/>
      <c r="Y30" s="370"/>
      <c r="Z30" s="370"/>
      <c r="AA30" s="370"/>
      <c r="AB30" s="370"/>
      <c r="AC30" s="370"/>
      <c r="AD30" s="370"/>
      <c r="AE30" s="370"/>
      <c r="AF30" s="370"/>
      <c r="AG30" s="370"/>
      <c r="AH30" s="370"/>
      <c r="AI30" s="370"/>
      <c r="AJ30" s="370"/>
      <c r="AK30" s="370"/>
      <c r="AL30" s="370"/>
      <c r="AM30" s="370"/>
      <c r="AN30" s="370"/>
      <c r="AO30" s="370"/>
      <c r="AP30" s="370"/>
      <c r="AQ30" s="371"/>
    </row>
    <row r="31" spans="1:44" x14ac:dyDescent="0.3">
      <c r="A31" s="369"/>
      <c r="B31" s="370"/>
      <c r="C31" s="370"/>
      <c r="D31" s="370"/>
      <c r="E31" s="370"/>
      <c r="F31" s="370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370"/>
      <c r="U31" s="370"/>
      <c r="V31" s="371"/>
      <c r="W31" s="369"/>
      <c r="X31" s="370"/>
      <c r="Y31" s="370"/>
      <c r="Z31" s="370"/>
      <c r="AA31" s="370"/>
      <c r="AB31" s="370"/>
      <c r="AC31" s="370"/>
      <c r="AD31" s="370"/>
      <c r="AE31" s="370"/>
      <c r="AF31" s="370"/>
      <c r="AG31" s="370"/>
      <c r="AH31" s="370"/>
      <c r="AI31" s="370"/>
      <c r="AJ31" s="370"/>
      <c r="AK31" s="370"/>
      <c r="AL31" s="370"/>
      <c r="AM31" s="370"/>
      <c r="AN31" s="370"/>
      <c r="AO31" s="370"/>
      <c r="AP31" s="370"/>
      <c r="AQ31" s="371"/>
    </row>
    <row r="32" spans="1:44" x14ac:dyDescent="0.3">
      <c r="A32" s="369"/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370"/>
      <c r="U32" s="370"/>
      <c r="V32" s="371"/>
      <c r="W32" s="369"/>
      <c r="X32" s="370"/>
      <c r="Y32" s="370"/>
      <c r="Z32" s="370"/>
      <c r="AA32" s="370"/>
      <c r="AB32" s="370"/>
      <c r="AC32" s="370"/>
      <c r="AD32" s="370"/>
      <c r="AE32" s="370"/>
      <c r="AF32" s="370"/>
      <c r="AG32" s="370"/>
      <c r="AH32" s="370"/>
      <c r="AI32" s="370"/>
      <c r="AJ32" s="370"/>
      <c r="AK32" s="370"/>
      <c r="AL32" s="370"/>
      <c r="AM32" s="370"/>
      <c r="AN32" s="370"/>
      <c r="AO32" s="370"/>
      <c r="AP32" s="370"/>
      <c r="AQ32" s="371"/>
    </row>
    <row r="33" spans="1:43" x14ac:dyDescent="0.3">
      <c r="A33" s="369"/>
      <c r="B33" s="370"/>
      <c r="C33" s="370"/>
      <c r="D33" s="370"/>
      <c r="E33" s="370"/>
      <c r="F33" s="370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370"/>
      <c r="U33" s="370"/>
      <c r="V33" s="371"/>
      <c r="W33" s="369"/>
      <c r="X33" s="370"/>
      <c r="Y33" s="370"/>
      <c r="Z33" s="370"/>
      <c r="AA33" s="370"/>
      <c r="AB33" s="370"/>
      <c r="AC33" s="370"/>
      <c r="AD33" s="370"/>
      <c r="AE33" s="370"/>
      <c r="AF33" s="370"/>
      <c r="AG33" s="370"/>
      <c r="AH33" s="370"/>
      <c r="AI33" s="370"/>
      <c r="AJ33" s="370"/>
      <c r="AK33" s="370"/>
      <c r="AL33" s="370"/>
      <c r="AM33" s="370"/>
      <c r="AN33" s="370"/>
      <c r="AO33" s="370"/>
      <c r="AP33" s="370"/>
      <c r="AQ33" s="371"/>
    </row>
    <row r="34" spans="1:43" x14ac:dyDescent="0.3">
      <c r="A34" s="369"/>
      <c r="B34" s="370"/>
      <c r="C34" s="370"/>
      <c r="D34" s="370"/>
      <c r="E34" s="370"/>
      <c r="F34" s="370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370"/>
      <c r="U34" s="370"/>
      <c r="V34" s="371"/>
      <c r="W34" s="369"/>
      <c r="X34" s="370"/>
      <c r="Y34" s="370"/>
      <c r="Z34" s="370"/>
      <c r="AA34" s="370"/>
      <c r="AB34" s="370"/>
      <c r="AC34" s="370"/>
      <c r="AD34" s="370"/>
      <c r="AE34" s="370"/>
      <c r="AF34" s="370"/>
      <c r="AG34" s="370"/>
      <c r="AH34" s="370"/>
      <c r="AI34" s="370"/>
      <c r="AJ34" s="370"/>
      <c r="AK34" s="370"/>
      <c r="AL34" s="370"/>
      <c r="AM34" s="370"/>
      <c r="AN34" s="370"/>
      <c r="AO34" s="370"/>
      <c r="AP34" s="370"/>
      <c r="AQ34" s="371"/>
    </row>
    <row r="35" spans="1:43" x14ac:dyDescent="0.3">
      <c r="A35" s="369"/>
      <c r="B35" s="370"/>
      <c r="C35" s="370"/>
      <c r="D35" s="370"/>
      <c r="E35" s="370"/>
      <c r="F35" s="370"/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370"/>
      <c r="U35" s="370"/>
      <c r="V35" s="371"/>
      <c r="W35" s="369"/>
      <c r="X35" s="370"/>
      <c r="Y35" s="370"/>
      <c r="Z35" s="370"/>
      <c r="AA35" s="370"/>
      <c r="AB35" s="370"/>
      <c r="AC35" s="370"/>
      <c r="AD35" s="370"/>
      <c r="AE35" s="370"/>
      <c r="AF35" s="370"/>
      <c r="AG35" s="370"/>
      <c r="AH35" s="370"/>
      <c r="AI35" s="370"/>
      <c r="AJ35" s="370"/>
      <c r="AK35" s="370"/>
      <c r="AL35" s="370"/>
      <c r="AM35" s="370"/>
      <c r="AN35" s="370"/>
      <c r="AO35" s="370"/>
      <c r="AP35" s="370"/>
      <c r="AQ35" s="371"/>
    </row>
    <row r="36" spans="1:43" x14ac:dyDescent="0.3">
      <c r="A36" s="369"/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1"/>
      <c r="W36" s="369"/>
      <c r="X36" s="370"/>
      <c r="Y36" s="370"/>
      <c r="Z36" s="370"/>
      <c r="AA36" s="370"/>
      <c r="AB36" s="370"/>
      <c r="AC36" s="370"/>
      <c r="AD36" s="370"/>
      <c r="AE36" s="370"/>
      <c r="AF36" s="370"/>
      <c r="AG36" s="370"/>
      <c r="AH36" s="370"/>
      <c r="AI36" s="370"/>
      <c r="AJ36" s="370"/>
      <c r="AK36" s="370"/>
      <c r="AL36" s="370"/>
      <c r="AM36" s="370"/>
      <c r="AN36" s="370"/>
      <c r="AO36" s="370"/>
      <c r="AP36" s="370"/>
      <c r="AQ36" s="371"/>
    </row>
    <row r="37" spans="1:43" x14ac:dyDescent="0.3">
      <c r="A37" s="369"/>
      <c r="B37" s="370"/>
      <c r="C37" s="370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370"/>
      <c r="U37" s="370"/>
      <c r="V37" s="371"/>
      <c r="W37" s="369"/>
      <c r="X37" s="370"/>
      <c r="Y37" s="370"/>
      <c r="Z37" s="370"/>
      <c r="AA37" s="370"/>
      <c r="AB37" s="370"/>
      <c r="AC37" s="370"/>
      <c r="AD37" s="370"/>
      <c r="AE37" s="370"/>
      <c r="AF37" s="370"/>
      <c r="AG37" s="370"/>
      <c r="AH37" s="370"/>
      <c r="AI37" s="370"/>
      <c r="AJ37" s="370"/>
      <c r="AK37" s="370"/>
      <c r="AL37" s="370"/>
      <c r="AM37" s="370"/>
      <c r="AN37" s="370"/>
      <c r="AO37" s="370"/>
      <c r="AP37" s="370"/>
      <c r="AQ37" s="371"/>
    </row>
    <row r="38" spans="1:43" x14ac:dyDescent="0.3">
      <c r="A38" s="369"/>
      <c r="B38" s="370"/>
      <c r="C38" s="370"/>
      <c r="D38" s="370"/>
      <c r="E38" s="370"/>
      <c r="F38" s="370"/>
      <c r="G38" s="370"/>
      <c r="H38" s="370"/>
      <c r="I38" s="370"/>
      <c r="J38" s="370"/>
      <c r="K38" s="370"/>
      <c r="L38" s="370"/>
      <c r="M38" s="370"/>
      <c r="N38" s="370"/>
      <c r="O38" s="370"/>
      <c r="P38" s="370"/>
      <c r="Q38" s="370"/>
      <c r="R38" s="370"/>
      <c r="S38" s="370"/>
      <c r="T38" s="370"/>
      <c r="U38" s="370"/>
      <c r="V38" s="371"/>
      <c r="W38" s="369"/>
      <c r="X38" s="370"/>
      <c r="Y38" s="370"/>
      <c r="Z38" s="370"/>
      <c r="AA38" s="370"/>
      <c r="AB38" s="370"/>
      <c r="AC38" s="370"/>
      <c r="AD38" s="370"/>
      <c r="AE38" s="370"/>
      <c r="AF38" s="370"/>
      <c r="AG38" s="370"/>
      <c r="AH38" s="370"/>
      <c r="AI38" s="370"/>
      <c r="AJ38" s="370"/>
      <c r="AK38" s="370"/>
      <c r="AL38" s="370"/>
      <c r="AM38" s="370"/>
      <c r="AN38" s="370"/>
      <c r="AO38" s="370"/>
      <c r="AP38" s="370"/>
      <c r="AQ38" s="371"/>
    </row>
    <row r="39" spans="1:43" ht="26.25" customHeight="1" x14ac:dyDescent="0.3">
      <c r="A39" s="541" t="s">
        <v>909</v>
      </c>
      <c r="B39" s="542"/>
      <c r="C39" s="542"/>
      <c r="D39" s="542"/>
      <c r="E39" s="542"/>
      <c r="F39" s="542"/>
      <c r="G39" s="542"/>
      <c r="H39" s="542"/>
      <c r="I39" s="542"/>
      <c r="J39" s="542"/>
      <c r="K39" s="542"/>
      <c r="L39" s="542"/>
      <c r="M39" s="542"/>
      <c r="N39" s="542"/>
      <c r="O39" s="542"/>
      <c r="P39" s="542"/>
      <c r="Q39" s="542"/>
      <c r="R39" s="542"/>
      <c r="S39" s="542"/>
      <c r="T39" s="542"/>
      <c r="U39" s="542"/>
      <c r="V39" s="542"/>
      <c r="W39" s="439" t="s">
        <v>910</v>
      </c>
      <c r="X39" s="439"/>
      <c r="Y39" s="439"/>
      <c r="Z39" s="439"/>
      <c r="AA39" s="439"/>
      <c r="AB39" s="439"/>
      <c r="AC39" s="439"/>
      <c r="AD39" s="439"/>
      <c r="AE39" s="439"/>
      <c r="AF39" s="439"/>
      <c r="AG39" s="439"/>
      <c r="AH39" s="439"/>
      <c r="AI39" s="439"/>
      <c r="AJ39" s="439"/>
      <c r="AK39" s="439"/>
      <c r="AL39" s="439"/>
      <c r="AM39" s="439"/>
      <c r="AN39" s="439"/>
      <c r="AO39" s="439"/>
      <c r="AP39" s="439"/>
      <c r="AQ39" s="439"/>
    </row>
    <row r="40" spans="1:43" x14ac:dyDescent="0.3">
      <c r="A40" s="329"/>
      <c r="B40" s="330"/>
      <c r="C40" s="330"/>
      <c r="D40" s="331"/>
      <c r="E40" s="363" t="s">
        <v>383</v>
      </c>
      <c r="F40" s="364"/>
      <c r="G40" s="364"/>
      <c r="H40" s="364"/>
      <c r="I40" s="364"/>
      <c r="J40" s="364"/>
      <c r="K40" s="364"/>
      <c r="L40" s="364"/>
      <c r="M40" s="364"/>
      <c r="N40" s="364"/>
      <c r="O40" s="364"/>
      <c r="P40" s="364"/>
      <c r="Q40" s="364"/>
      <c r="R40" s="364"/>
      <c r="S40" s="364"/>
      <c r="T40" s="364"/>
      <c r="U40" s="364"/>
      <c r="V40" s="364"/>
      <c r="W40" s="364"/>
      <c r="X40" s="365"/>
      <c r="Y40" s="363" t="s">
        <v>384</v>
      </c>
      <c r="Z40" s="364"/>
      <c r="AA40" s="364"/>
      <c r="AB40" s="364"/>
      <c r="AC40" s="364"/>
      <c r="AD40" s="364"/>
      <c r="AE40" s="364"/>
      <c r="AF40" s="364"/>
      <c r="AG40" s="364"/>
      <c r="AH40" s="364"/>
      <c r="AI40" s="364"/>
      <c r="AJ40" s="364"/>
      <c r="AK40" s="364"/>
      <c r="AL40" s="364"/>
      <c r="AM40" s="364"/>
      <c r="AN40" s="364"/>
      <c r="AO40" s="364"/>
      <c r="AP40" s="364"/>
      <c r="AQ40" s="365"/>
    </row>
    <row r="41" spans="1:43" x14ac:dyDescent="0.3">
      <c r="A41" s="378"/>
      <c r="B41" s="379"/>
      <c r="C41" s="379"/>
      <c r="D41" s="380"/>
      <c r="E41" s="381" t="s">
        <v>385</v>
      </c>
      <c r="F41" s="382"/>
      <c r="G41" s="382"/>
      <c r="H41" s="382"/>
      <c r="I41" s="382"/>
      <c r="J41" s="382"/>
      <c r="K41" s="382"/>
      <c r="L41" s="382"/>
      <c r="M41" s="382"/>
      <c r="N41" s="383"/>
      <c r="O41" s="381" t="s">
        <v>386</v>
      </c>
      <c r="P41" s="382"/>
      <c r="Q41" s="382"/>
      <c r="R41" s="382"/>
      <c r="S41" s="382"/>
      <c r="T41" s="382"/>
      <c r="U41" s="382"/>
      <c r="V41" s="382"/>
      <c r="W41" s="382"/>
      <c r="X41" s="383"/>
      <c r="Y41" s="381" t="s">
        <v>386</v>
      </c>
      <c r="Z41" s="382"/>
      <c r="AA41" s="382"/>
      <c r="AB41" s="382"/>
      <c r="AC41" s="382"/>
      <c r="AD41" s="382"/>
      <c r="AE41" s="382"/>
      <c r="AF41" s="382"/>
      <c r="AG41" s="382"/>
      <c r="AH41" s="383"/>
      <c r="AI41" s="381" t="s">
        <v>387</v>
      </c>
      <c r="AJ41" s="382"/>
      <c r="AK41" s="382"/>
      <c r="AL41" s="382"/>
      <c r="AM41" s="382"/>
      <c r="AN41" s="382"/>
      <c r="AO41" s="382"/>
      <c r="AP41" s="382"/>
      <c r="AQ41" s="383"/>
    </row>
    <row r="42" spans="1:43" x14ac:dyDescent="0.3">
      <c r="A42" s="375" t="s">
        <v>388</v>
      </c>
      <c r="B42" s="376"/>
      <c r="C42" s="376"/>
      <c r="D42" s="377"/>
      <c r="E42" s="340" t="s">
        <v>389</v>
      </c>
      <c r="F42" s="341"/>
      <c r="G42" s="341"/>
      <c r="H42" s="341"/>
      <c r="I42" s="341"/>
      <c r="J42" s="341"/>
      <c r="K42" s="341"/>
      <c r="L42" s="341"/>
      <c r="M42" s="341"/>
      <c r="N42" s="342"/>
      <c r="O42" s="340" t="s">
        <v>390</v>
      </c>
      <c r="P42" s="341"/>
      <c r="Q42" s="341"/>
      <c r="R42" s="341"/>
      <c r="S42" s="341"/>
      <c r="T42" s="341"/>
      <c r="U42" s="341"/>
      <c r="V42" s="341"/>
      <c r="W42" s="341"/>
      <c r="X42" s="342"/>
      <c r="Y42" s="340" t="s">
        <v>867</v>
      </c>
      <c r="Z42" s="341"/>
      <c r="AA42" s="341"/>
      <c r="AB42" s="341"/>
      <c r="AC42" s="341"/>
      <c r="AD42" s="341"/>
      <c r="AE42" s="341"/>
      <c r="AF42" s="341"/>
      <c r="AG42" s="341"/>
      <c r="AH42" s="342"/>
      <c r="AI42" s="340" t="s">
        <v>391</v>
      </c>
      <c r="AJ42" s="341"/>
      <c r="AK42" s="341"/>
      <c r="AL42" s="341"/>
      <c r="AM42" s="341"/>
      <c r="AN42" s="341"/>
      <c r="AO42" s="341"/>
      <c r="AP42" s="341"/>
      <c r="AQ42" s="342"/>
    </row>
    <row r="43" spans="1:43" x14ac:dyDescent="0.3">
      <c r="A43" s="375" t="s">
        <v>392</v>
      </c>
      <c r="B43" s="376"/>
      <c r="C43" s="376"/>
      <c r="D43" s="377"/>
      <c r="E43" s="340" t="s">
        <v>393</v>
      </c>
      <c r="F43" s="341"/>
      <c r="G43" s="341"/>
      <c r="H43" s="341"/>
      <c r="I43" s="341"/>
      <c r="J43" s="341"/>
      <c r="K43" s="341"/>
      <c r="L43" s="341"/>
      <c r="M43" s="341"/>
      <c r="N43" s="342"/>
      <c r="O43" s="340" t="s">
        <v>394</v>
      </c>
      <c r="P43" s="341"/>
      <c r="Q43" s="341"/>
      <c r="R43" s="341"/>
      <c r="S43" s="341"/>
      <c r="T43" s="341"/>
      <c r="U43" s="341"/>
      <c r="V43" s="341"/>
      <c r="W43" s="341"/>
      <c r="X43" s="342"/>
      <c r="Y43" s="340" t="s">
        <v>395</v>
      </c>
      <c r="Z43" s="341"/>
      <c r="AA43" s="341"/>
      <c r="AB43" s="341"/>
      <c r="AC43" s="341"/>
      <c r="AD43" s="341"/>
      <c r="AE43" s="341"/>
      <c r="AF43" s="341"/>
      <c r="AG43" s="341"/>
      <c r="AH43" s="342"/>
      <c r="AI43" s="340" t="s">
        <v>396</v>
      </c>
      <c r="AJ43" s="341"/>
      <c r="AK43" s="341"/>
      <c r="AL43" s="341"/>
      <c r="AM43" s="341"/>
      <c r="AN43" s="341"/>
      <c r="AO43" s="341"/>
      <c r="AP43" s="341"/>
      <c r="AQ43" s="342"/>
    </row>
    <row r="44" spans="1:43" x14ac:dyDescent="0.3">
      <c r="A44" s="345" t="s">
        <v>397</v>
      </c>
      <c r="B44" s="346"/>
      <c r="C44" s="346"/>
      <c r="D44" s="347"/>
      <c r="E44" s="354"/>
      <c r="F44" s="355"/>
      <c r="G44" s="355"/>
      <c r="H44" s="355"/>
      <c r="I44" s="355"/>
      <c r="J44" s="355"/>
      <c r="K44" s="355"/>
      <c r="L44" s="355"/>
      <c r="M44" s="355"/>
      <c r="N44" s="356"/>
      <c r="O44" s="354"/>
      <c r="P44" s="355"/>
      <c r="Q44" s="355"/>
      <c r="R44" s="355"/>
      <c r="S44" s="355"/>
      <c r="T44" s="355"/>
      <c r="U44" s="355"/>
      <c r="V44" s="355"/>
      <c r="W44" s="355"/>
      <c r="X44" s="356"/>
      <c r="Y44" s="354"/>
      <c r="Z44" s="355"/>
      <c r="AA44" s="355"/>
      <c r="AB44" s="355"/>
      <c r="AC44" s="355"/>
      <c r="AD44" s="355"/>
      <c r="AE44" s="355"/>
      <c r="AF44" s="355"/>
      <c r="AG44" s="355"/>
      <c r="AH44" s="356"/>
      <c r="AI44" s="354"/>
      <c r="AJ44" s="355"/>
      <c r="AK44" s="355"/>
      <c r="AL44" s="355"/>
      <c r="AM44" s="355"/>
      <c r="AN44" s="355"/>
      <c r="AO44" s="355"/>
      <c r="AP44" s="355"/>
      <c r="AQ44" s="356"/>
    </row>
    <row r="45" spans="1:43" x14ac:dyDescent="0.3">
      <c r="A45" s="348"/>
      <c r="B45" s="349"/>
      <c r="C45" s="349"/>
      <c r="D45" s="350"/>
      <c r="E45" s="357"/>
      <c r="F45" s="358"/>
      <c r="G45" s="358"/>
      <c r="H45" s="358"/>
      <c r="I45" s="358"/>
      <c r="J45" s="358"/>
      <c r="K45" s="358"/>
      <c r="L45" s="358"/>
      <c r="M45" s="358"/>
      <c r="N45" s="359"/>
      <c r="O45" s="357"/>
      <c r="P45" s="358"/>
      <c r="Q45" s="358"/>
      <c r="R45" s="358"/>
      <c r="S45" s="358"/>
      <c r="T45" s="358"/>
      <c r="U45" s="358"/>
      <c r="V45" s="358"/>
      <c r="W45" s="358"/>
      <c r="X45" s="359"/>
      <c r="Y45" s="357"/>
      <c r="Z45" s="358"/>
      <c r="AA45" s="358"/>
      <c r="AB45" s="358"/>
      <c r="AC45" s="358"/>
      <c r="AD45" s="358"/>
      <c r="AE45" s="358"/>
      <c r="AF45" s="358"/>
      <c r="AG45" s="358"/>
      <c r="AH45" s="359"/>
      <c r="AI45" s="357"/>
      <c r="AJ45" s="358"/>
      <c r="AK45" s="358"/>
      <c r="AL45" s="358"/>
      <c r="AM45" s="358"/>
      <c r="AN45" s="358"/>
      <c r="AO45" s="358"/>
      <c r="AP45" s="358"/>
      <c r="AQ45" s="359"/>
    </row>
    <row r="46" spans="1:43" x14ac:dyDescent="0.3">
      <c r="A46" s="351"/>
      <c r="B46" s="352"/>
      <c r="C46" s="352"/>
      <c r="D46" s="353"/>
      <c r="E46" s="360"/>
      <c r="F46" s="361"/>
      <c r="G46" s="361"/>
      <c r="H46" s="361"/>
      <c r="I46" s="361"/>
      <c r="J46" s="361"/>
      <c r="K46" s="361"/>
      <c r="L46" s="361"/>
      <c r="M46" s="361"/>
      <c r="N46" s="362"/>
      <c r="O46" s="360"/>
      <c r="P46" s="361"/>
      <c r="Q46" s="361"/>
      <c r="R46" s="361"/>
      <c r="S46" s="361"/>
      <c r="T46" s="361"/>
      <c r="U46" s="361"/>
      <c r="V46" s="361"/>
      <c r="W46" s="361"/>
      <c r="X46" s="362"/>
      <c r="Y46" s="360"/>
      <c r="Z46" s="361"/>
      <c r="AA46" s="361"/>
      <c r="AB46" s="361"/>
      <c r="AC46" s="361"/>
      <c r="AD46" s="361"/>
      <c r="AE46" s="361"/>
      <c r="AF46" s="361"/>
      <c r="AG46" s="361"/>
      <c r="AH46" s="362"/>
      <c r="AI46" s="360"/>
      <c r="AJ46" s="361"/>
      <c r="AK46" s="361"/>
      <c r="AL46" s="361"/>
      <c r="AM46" s="361"/>
      <c r="AN46" s="361"/>
      <c r="AO46" s="361"/>
      <c r="AP46" s="361"/>
      <c r="AQ46" s="362"/>
    </row>
  </sheetData>
  <mergeCells count="185">
    <mergeCell ref="Q17:V17"/>
    <mergeCell ref="W17:AB17"/>
    <mergeCell ref="AC17:AH17"/>
    <mergeCell ref="AI17:AL17"/>
    <mergeCell ref="AM17:AQ17"/>
    <mergeCell ref="F16:J16"/>
    <mergeCell ref="K16:P16"/>
    <mergeCell ref="Q16:V16"/>
    <mergeCell ref="W16:AB16"/>
    <mergeCell ref="AC16:AH16"/>
    <mergeCell ref="AI16:AL16"/>
    <mergeCell ref="AC15:AH15"/>
    <mergeCell ref="AI15:AL15"/>
    <mergeCell ref="AM15:AQ15"/>
    <mergeCell ref="A19:E19"/>
    <mergeCell ref="F19:J19"/>
    <mergeCell ref="K19:P19"/>
    <mergeCell ref="Q19:V19"/>
    <mergeCell ref="W19:AB19"/>
    <mergeCell ref="AC19:AH19"/>
    <mergeCell ref="AI19:AL19"/>
    <mergeCell ref="AM19:AQ19"/>
    <mergeCell ref="A16:E16"/>
    <mergeCell ref="AI18:AL18"/>
    <mergeCell ref="AM18:AQ18"/>
    <mergeCell ref="A18:E18"/>
    <mergeCell ref="F18:J18"/>
    <mergeCell ref="K18:P18"/>
    <mergeCell ref="Q18:V18"/>
    <mergeCell ref="W18:AB18"/>
    <mergeCell ref="AC18:AH18"/>
    <mergeCell ref="AM16:AQ16"/>
    <mergeCell ref="A17:E17"/>
    <mergeCell ref="F17:J17"/>
    <mergeCell ref="K17:P17"/>
    <mergeCell ref="A44:D46"/>
    <mergeCell ref="E44:N46"/>
    <mergeCell ref="O44:X46"/>
    <mergeCell ref="Y44:AH46"/>
    <mergeCell ref="AI44:AQ46"/>
    <mergeCell ref="A14:E14"/>
    <mergeCell ref="F14:J14"/>
    <mergeCell ref="K14:P14"/>
    <mergeCell ref="Q14:V14"/>
    <mergeCell ref="W14:AB14"/>
    <mergeCell ref="A42:D42"/>
    <mergeCell ref="E42:N42"/>
    <mergeCell ref="O42:X42"/>
    <mergeCell ref="Y42:AH42"/>
    <mergeCell ref="AI42:AQ42"/>
    <mergeCell ref="A43:D43"/>
    <mergeCell ref="E43:N43"/>
    <mergeCell ref="O43:X43"/>
    <mergeCell ref="Y43:AH43"/>
    <mergeCell ref="AI43:AQ43"/>
    <mergeCell ref="A40:D40"/>
    <mergeCell ref="E40:X40"/>
    <mergeCell ref="Y40:AQ40"/>
    <mergeCell ref="A41:D41"/>
    <mergeCell ref="E41:N41"/>
    <mergeCell ref="O41:X41"/>
    <mergeCell ref="Y41:AH41"/>
    <mergeCell ref="AI41:AQ41"/>
    <mergeCell ref="A24:AL24"/>
    <mergeCell ref="AM24:AQ24"/>
    <mergeCell ref="A25:AQ25"/>
    <mergeCell ref="A26:V38"/>
    <mergeCell ref="W26:AQ38"/>
    <mergeCell ref="A39:V39"/>
    <mergeCell ref="W39:AQ39"/>
    <mergeCell ref="AI23:AL23"/>
    <mergeCell ref="AM23:AQ23"/>
    <mergeCell ref="A23:E23"/>
    <mergeCell ref="F23:J23"/>
    <mergeCell ref="K23:P23"/>
    <mergeCell ref="Q23:V23"/>
    <mergeCell ref="W23:AB23"/>
    <mergeCell ref="AC23:AH23"/>
    <mergeCell ref="AI21:AL21"/>
    <mergeCell ref="AM21:AQ21"/>
    <mergeCell ref="A22:E22"/>
    <mergeCell ref="F22:J22"/>
    <mergeCell ref="K22:P22"/>
    <mergeCell ref="Q22:V22"/>
    <mergeCell ref="W22:AB22"/>
    <mergeCell ref="AC22:AH22"/>
    <mergeCell ref="AI22:AL22"/>
    <mergeCell ref="AM22:AQ22"/>
    <mergeCell ref="A21:E21"/>
    <mergeCell ref="F21:J21"/>
    <mergeCell ref="K21:P21"/>
    <mergeCell ref="Q21:V21"/>
    <mergeCell ref="W21:AB21"/>
    <mergeCell ref="AC21:AH21"/>
    <mergeCell ref="AI13:AL13"/>
    <mergeCell ref="AM13:AQ13"/>
    <mergeCell ref="A20:E20"/>
    <mergeCell ref="F20:J20"/>
    <mergeCell ref="K20:P20"/>
    <mergeCell ref="Q20:V20"/>
    <mergeCell ref="W20:AB20"/>
    <mergeCell ref="AC20:AH20"/>
    <mergeCell ref="AI20:AL20"/>
    <mergeCell ref="AM20:AQ20"/>
    <mergeCell ref="A13:E13"/>
    <mergeCell ref="F13:J13"/>
    <mergeCell ref="K13:P13"/>
    <mergeCell ref="Q13:V13"/>
    <mergeCell ref="W13:AB13"/>
    <mergeCell ref="AC13:AH13"/>
    <mergeCell ref="AC14:AH14"/>
    <mergeCell ref="AI14:AL14"/>
    <mergeCell ref="AM14:AQ14"/>
    <mergeCell ref="A15:E15"/>
    <mergeCell ref="F15:J15"/>
    <mergeCell ref="K15:P15"/>
    <mergeCell ref="Q15:V15"/>
    <mergeCell ref="W15:AB15"/>
    <mergeCell ref="AI11:AL11"/>
    <mergeCell ref="AM11:AQ11"/>
    <mergeCell ref="A12:E12"/>
    <mergeCell ref="F12:J12"/>
    <mergeCell ref="K12:P12"/>
    <mergeCell ref="Q12:V12"/>
    <mergeCell ref="W12:AB12"/>
    <mergeCell ref="AC12:AH12"/>
    <mergeCell ref="AI12:AL12"/>
    <mergeCell ref="AM12:AQ12"/>
    <mergeCell ref="A11:E11"/>
    <mergeCell ref="F11:J11"/>
    <mergeCell ref="K11:P11"/>
    <mergeCell ref="Q11:V11"/>
    <mergeCell ref="W11:AB11"/>
    <mergeCell ref="AC11:AH11"/>
    <mergeCell ref="AI9:AL9"/>
    <mergeCell ref="AM9:AQ9"/>
    <mergeCell ref="A10:E10"/>
    <mergeCell ref="F10:J10"/>
    <mergeCell ref="K10:P10"/>
    <mergeCell ref="Q10:V10"/>
    <mergeCell ref="W10:AB10"/>
    <mergeCell ref="AC10:AH10"/>
    <mergeCell ref="AI10:AL10"/>
    <mergeCell ref="AM10:AQ10"/>
    <mergeCell ref="A9:E9"/>
    <mergeCell ref="F9:J9"/>
    <mergeCell ref="K9:P9"/>
    <mergeCell ref="Q9:V9"/>
    <mergeCell ref="W9:AB9"/>
    <mergeCell ref="AC9:AH9"/>
    <mergeCell ref="AI7:AL7"/>
    <mergeCell ref="AM7:AQ7"/>
    <mergeCell ref="A8:E8"/>
    <mergeCell ref="F8:J8"/>
    <mergeCell ref="K8:P8"/>
    <mergeCell ref="Q8:V8"/>
    <mergeCell ref="W8:AB8"/>
    <mergeCell ref="AC8:AH8"/>
    <mergeCell ref="AI8:AL8"/>
    <mergeCell ref="AM8:AQ8"/>
    <mergeCell ref="A7:E7"/>
    <mergeCell ref="F7:J7"/>
    <mergeCell ref="K7:P7"/>
    <mergeCell ref="Q7:V7"/>
    <mergeCell ref="W7:AB7"/>
    <mergeCell ref="AC7:AH7"/>
    <mergeCell ref="A5:C5"/>
    <mergeCell ref="D5:Q5"/>
    <mergeCell ref="AB5:AP5"/>
    <mergeCell ref="A4:C4"/>
    <mergeCell ref="D4:Q4"/>
    <mergeCell ref="R4:X4"/>
    <mergeCell ref="Y4:Z4"/>
    <mergeCell ref="AB4:AC4"/>
    <mergeCell ref="AD4:AF4"/>
    <mergeCell ref="A1:H2"/>
    <mergeCell ref="I1:AG2"/>
    <mergeCell ref="AH1:AQ2"/>
    <mergeCell ref="A3:C3"/>
    <mergeCell ref="D3:AI3"/>
    <mergeCell ref="AJ3:AL3"/>
    <mergeCell ref="AM3:AP3"/>
    <mergeCell ref="AJ4:AK4"/>
    <mergeCell ref="AL4:AM4"/>
    <mergeCell ref="AN4:AQ4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73" fitToHeight="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02425-5219-4869-9433-B635265F6B2C}">
  <sheetPr>
    <tabColor theme="0"/>
    <pageSetUpPr fitToPage="1"/>
  </sheetPr>
  <dimension ref="A1:AQ31"/>
  <sheetViews>
    <sheetView view="pageBreakPreview" zoomScaleNormal="100" zoomScaleSheetLayoutView="100" workbookViewId="0">
      <selection activeCell="AU12" sqref="AU12"/>
    </sheetView>
  </sheetViews>
  <sheetFormatPr baseColWidth="10" defaultColWidth="11.44140625" defaultRowHeight="14.4" x14ac:dyDescent="0.3"/>
  <cols>
    <col min="1" max="12" width="2.6640625" style="20" customWidth="1"/>
    <col min="13" max="13" width="3" style="20" customWidth="1"/>
    <col min="14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27" width="3" style="20" customWidth="1"/>
    <col min="28" max="35" width="2.6640625" style="20" customWidth="1"/>
    <col min="36" max="36" width="2.88671875" style="20" customWidth="1"/>
    <col min="37" max="37" width="3" style="20" customWidth="1"/>
    <col min="38" max="41" width="2.6640625" style="20" customWidth="1"/>
    <col min="42" max="43" width="2.109375" style="20" customWidth="1"/>
  </cols>
  <sheetData>
    <row r="1" spans="1:43" s="20" customFormat="1" ht="32.25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3" s="20" customFormat="1" ht="25.95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3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3" s="20" customFormat="1" ht="15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>
        <v>15</v>
      </c>
      <c r="Z4" s="468"/>
      <c r="AA4" s="44"/>
      <c r="AB4" s="467" t="s">
        <v>366</v>
      </c>
      <c r="AC4" s="467"/>
      <c r="AD4" s="469" t="s">
        <v>209</v>
      </c>
      <c r="AE4" s="469"/>
      <c r="AF4" s="469"/>
      <c r="AG4" s="34" t="s">
        <v>367</v>
      </c>
      <c r="AH4" s="35"/>
      <c r="AI4" s="36"/>
      <c r="AJ4" s="491" t="s">
        <v>45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3" s="20" customFormat="1" ht="23.4" customHeight="1" x14ac:dyDescent="0.3">
      <c r="A5" s="460" t="s">
        <v>369</v>
      </c>
      <c r="B5" s="461"/>
      <c r="C5" s="461"/>
      <c r="D5" s="462" t="s">
        <v>176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">
        <v>210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</row>
    <row r="6" spans="1:43" s="20" customFormat="1" ht="5.4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3" s="20" customFormat="1" ht="35.4" customHeight="1" x14ac:dyDescent="0.3">
      <c r="A7" s="328" t="s">
        <v>435</v>
      </c>
      <c r="B7" s="328"/>
      <c r="C7" s="328"/>
      <c r="D7" s="328"/>
      <c r="E7" s="328"/>
      <c r="F7" s="328" t="s">
        <v>436</v>
      </c>
      <c r="G7" s="328"/>
      <c r="H7" s="328"/>
      <c r="I7" s="328"/>
      <c r="J7" s="328"/>
      <c r="K7" s="325" t="s">
        <v>373</v>
      </c>
      <c r="L7" s="326"/>
      <c r="M7" s="326"/>
      <c r="N7" s="326"/>
      <c r="O7" s="326"/>
      <c r="P7" s="326"/>
      <c r="Q7" s="326"/>
      <c r="R7" s="326"/>
      <c r="S7" s="327"/>
      <c r="T7" s="325" t="s">
        <v>437</v>
      </c>
      <c r="U7" s="326"/>
      <c r="V7" s="326"/>
      <c r="W7" s="326"/>
      <c r="X7" s="326"/>
      <c r="Y7" s="327"/>
      <c r="Z7" s="325" t="s">
        <v>438</v>
      </c>
      <c r="AA7" s="326"/>
      <c r="AB7" s="326"/>
      <c r="AC7" s="326"/>
      <c r="AD7" s="326"/>
      <c r="AE7" s="327"/>
      <c r="AF7" s="328" t="s">
        <v>402</v>
      </c>
      <c r="AG7" s="328"/>
      <c r="AH7" s="328"/>
      <c r="AI7" s="328"/>
      <c r="AJ7" s="328"/>
      <c r="AK7" s="328"/>
      <c r="AL7" s="326" t="s">
        <v>414</v>
      </c>
      <c r="AM7" s="326"/>
      <c r="AN7" s="326"/>
      <c r="AO7" s="326"/>
      <c r="AP7" s="326"/>
      <c r="AQ7" s="327"/>
    </row>
    <row r="8" spans="1:43" s="20" customFormat="1" ht="19.2" customHeight="1" x14ac:dyDescent="0.3">
      <c r="A8" s="445">
        <v>2</v>
      </c>
      <c r="B8" s="445"/>
      <c r="C8" s="445"/>
      <c r="D8" s="445"/>
      <c r="E8" s="445"/>
      <c r="F8" s="445">
        <v>16</v>
      </c>
      <c r="G8" s="445"/>
      <c r="H8" s="445"/>
      <c r="I8" s="445"/>
      <c r="J8" s="445"/>
      <c r="K8" s="504">
        <v>3780.44</v>
      </c>
      <c r="L8" s="499"/>
      <c r="M8" s="499"/>
      <c r="N8" s="499"/>
      <c r="O8" s="499"/>
      <c r="P8" s="499"/>
      <c r="Q8" s="499"/>
      <c r="R8" s="499"/>
      <c r="S8" s="500"/>
      <c r="T8" s="573">
        <v>6.53</v>
      </c>
      <c r="U8" s="573"/>
      <c r="V8" s="573"/>
      <c r="W8" s="573"/>
      <c r="X8" s="573"/>
      <c r="Y8" s="573"/>
      <c r="Z8" s="571">
        <v>725.63</v>
      </c>
      <c r="AA8" s="571"/>
      <c r="AB8" s="571"/>
      <c r="AC8" s="571"/>
      <c r="AD8" s="571"/>
      <c r="AE8" s="571"/>
      <c r="AF8" s="445" t="s">
        <v>380</v>
      </c>
      <c r="AG8" s="445"/>
      <c r="AH8" s="445"/>
      <c r="AI8" s="445"/>
      <c r="AJ8" s="445"/>
      <c r="AK8" s="445"/>
      <c r="AL8" s="391">
        <v>6</v>
      </c>
      <c r="AM8" s="391"/>
      <c r="AN8" s="391"/>
      <c r="AO8" s="391"/>
      <c r="AP8" s="391"/>
      <c r="AQ8" s="392"/>
    </row>
    <row r="9" spans="1:43" s="20" customFormat="1" ht="12.75" customHeight="1" x14ac:dyDescent="0.3">
      <c r="A9" s="384" t="s">
        <v>353</v>
      </c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385"/>
      <c r="AC9" s="385"/>
      <c r="AD9" s="385"/>
      <c r="AE9" s="385"/>
      <c r="AF9" s="385"/>
      <c r="AG9" s="385"/>
      <c r="AH9" s="385"/>
      <c r="AI9" s="385"/>
      <c r="AJ9" s="385"/>
      <c r="AK9" s="386"/>
      <c r="AL9" s="575">
        <f>SUM(AL8:AQ8)</f>
        <v>6</v>
      </c>
      <c r="AM9" s="576"/>
      <c r="AN9" s="576"/>
      <c r="AO9" s="576"/>
      <c r="AP9" s="576"/>
      <c r="AQ9" s="577"/>
    </row>
    <row r="10" spans="1:43" x14ac:dyDescent="0.3">
      <c r="A10" s="363" t="s">
        <v>382</v>
      </c>
      <c r="B10" s="364"/>
      <c r="C10" s="364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364"/>
      <c r="X10" s="364"/>
      <c r="Y10" s="364"/>
      <c r="Z10" s="364"/>
      <c r="AA10" s="364"/>
      <c r="AB10" s="364"/>
      <c r="AC10" s="364"/>
      <c r="AD10" s="364"/>
      <c r="AE10" s="364"/>
      <c r="AF10" s="364"/>
      <c r="AG10" s="364"/>
      <c r="AH10" s="364"/>
      <c r="AI10" s="364"/>
      <c r="AJ10" s="364"/>
      <c r="AK10" s="364"/>
      <c r="AL10" s="364"/>
      <c r="AM10" s="364"/>
      <c r="AN10" s="364"/>
      <c r="AO10" s="364"/>
      <c r="AP10" s="364"/>
      <c r="AQ10" s="365"/>
    </row>
    <row r="11" spans="1:43" x14ac:dyDescent="0.3">
      <c r="A11" s="366"/>
      <c r="B11" s="367"/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  <c r="V11" s="368"/>
      <c r="W11" s="366"/>
      <c r="X11" s="367"/>
      <c r="Y11" s="367"/>
      <c r="Z11" s="367"/>
      <c r="AA11" s="367"/>
      <c r="AB11" s="367"/>
      <c r="AC11" s="367"/>
      <c r="AD11" s="367"/>
      <c r="AE11" s="367"/>
      <c r="AF11" s="367"/>
      <c r="AG11" s="367"/>
      <c r="AH11" s="367"/>
      <c r="AI11" s="367"/>
      <c r="AJ11" s="367"/>
      <c r="AK11" s="367"/>
      <c r="AL11" s="367"/>
      <c r="AM11" s="367"/>
      <c r="AN11" s="367"/>
      <c r="AO11" s="367"/>
      <c r="AP11" s="367"/>
      <c r="AQ11" s="368"/>
    </row>
    <row r="12" spans="1:43" x14ac:dyDescent="0.3">
      <c r="A12" s="369"/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370"/>
      <c r="U12" s="370"/>
      <c r="V12" s="371"/>
      <c r="W12" s="369"/>
      <c r="X12" s="370"/>
      <c r="Y12" s="370"/>
      <c r="Z12" s="370"/>
      <c r="AA12" s="370"/>
      <c r="AB12" s="370"/>
      <c r="AC12" s="370"/>
      <c r="AD12" s="370"/>
      <c r="AE12" s="370"/>
      <c r="AF12" s="370"/>
      <c r="AG12" s="370"/>
      <c r="AH12" s="370"/>
      <c r="AI12" s="370"/>
      <c r="AJ12" s="370"/>
      <c r="AK12" s="370"/>
      <c r="AL12" s="370"/>
      <c r="AM12" s="370"/>
      <c r="AN12" s="370"/>
      <c r="AO12" s="370"/>
      <c r="AP12" s="370"/>
      <c r="AQ12" s="371"/>
    </row>
    <row r="13" spans="1:43" x14ac:dyDescent="0.3">
      <c r="A13" s="369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1"/>
      <c r="W13" s="369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  <c r="AL13" s="370"/>
      <c r="AM13" s="370"/>
      <c r="AN13" s="370"/>
      <c r="AO13" s="370"/>
      <c r="AP13" s="370"/>
      <c r="AQ13" s="371"/>
    </row>
    <row r="14" spans="1:43" x14ac:dyDescent="0.3">
      <c r="A14" s="369"/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1"/>
      <c r="W14" s="369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70"/>
      <c r="AL14" s="370"/>
      <c r="AM14" s="370"/>
      <c r="AN14" s="370"/>
      <c r="AO14" s="370"/>
      <c r="AP14" s="370"/>
      <c r="AQ14" s="371"/>
    </row>
    <row r="15" spans="1:43" x14ac:dyDescent="0.3">
      <c r="A15" s="369"/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0"/>
      <c r="U15" s="370"/>
      <c r="V15" s="371"/>
      <c r="W15" s="369"/>
      <c r="X15" s="370"/>
      <c r="Y15" s="370"/>
      <c r="Z15" s="370"/>
      <c r="AA15" s="370"/>
      <c r="AB15" s="370"/>
      <c r="AC15" s="370"/>
      <c r="AD15" s="370"/>
      <c r="AE15" s="370"/>
      <c r="AF15" s="370"/>
      <c r="AG15" s="370"/>
      <c r="AH15" s="370"/>
      <c r="AI15" s="370"/>
      <c r="AJ15" s="370"/>
      <c r="AK15" s="370"/>
      <c r="AL15" s="370"/>
      <c r="AM15" s="370"/>
      <c r="AN15" s="370"/>
      <c r="AO15" s="370"/>
      <c r="AP15" s="370"/>
      <c r="AQ15" s="371"/>
    </row>
    <row r="16" spans="1:43" x14ac:dyDescent="0.3">
      <c r="A16" s="369"/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370"/>
      <c r="V16" s="371"/>
      <c r="W16" s="369"/>
      <c r="X16" s="370"/>
      <c r="Y16" s="370"/>
      <c r="Z16" s="370"/>
      <c r="AA16" s="370"/>
      <c r="AB16" s="370"/>
      <c r="AC16" s="370"/>
      <c r="AD16" s="370"/>
      <c r="AE16" s="370"/>
      <c r="AF16" s="370"/>
      <c r="AG16" s="370"/>
      <c r="AH16" s="370"/>
      <c r="AI16" s="370"/>
      <c r="AJ16" s="370"/>
      <c r="AK16" s="370"/>
      <c r="AL16" s="370"/>
      <c r="AM16" s="370"/>
      <c r="AN16" s="370"/>
      <c r="AO16" s="370"/>
      <c r="AP16" s="370"/>
      <c r="AQ16" s="371"/>
    </row>
    <row r="17" spans="1:43" x14ac:dyDescent="0.3">
      <c r="A17" s="369"/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370"/>
      <c r="U17" s="370"/>
      <c r="V17" s="371"/>
      <c r="W17" s="369"/>
      <c r="X17" s="370"/>
      <c r="Y17" s="370"/>
      <c r="Z17" s="370"/>
      <c r="AA17" s="370"/>
      <c r="AB17" s="370"/>
      <c r="AC17" s="370"/>
      <c r="AD17" s="370"/>
      <c r="AE17" s="370"/>
      <c r="AF17" s="370"/>
      <c r="AG17" s="370"/>
      <c r="AH17" s="370"/>
      <c r="AI17" s="370"/>
      <c r="AJ17" s="370"/>
      <c r="AK17" s="370"/>
      <c r="AL17" s="370"/>
      <c r="AM17" s="370"/>
      <c r="AN17" s="370"/>
      <c r="AO17" s="370"/>
      <c r="AP17" s="370"/>
      <c r="AQ17" s="371"/>
    </row>
    <row r="18" spans="1:43" x14ac:dyDescent="0.3">
      <c r="A18" s="369"/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0"/>
      <c r="U18" s="370"/>
      <c r="V18" s="371"/>
      <c r="W18" s="369"/>
      <c r="X18" s="370"/>
      <c r="Y18" s="370"/>
      <c r="Z18" s="370"/>
      <c r="AA18" s="370"/>
      <c r="AB18" s="370"/>
      <c r="AC18" s="370"/>
      <c r="AD18" s="370"/>
      <c r="AE18" s="370"/>
      <c r="AF18" s="370"/>
      <c r="AG18" s="370"/>
      <c r="AH18" s="370"/>
      <c r="AI18" s="370"/>
      <c r="AJ18" s="370"/>
      <c r="AK18" s="370"/>
      <c r="AL18" s="370"/>
      <c r="AM18" s="370"/>
      <c r="AN18" s="370"/>
      <c r="AO18" s="370"/>
      <c r="AP18" s="370"/>
      <c r="AQ18" s="371"/>
    </row>
    <row r="19" spans="1:43" x14ac:dyDescent="0.3">
      <c r="A19" s="369"/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370"/>
      <c r="U19" s="370"/>
      <c r="V19" s="371"/>
      <c r="W19" s="369"/>
      <c r="X19" s="370"/>
      <c r="Y19" s="370"/>
      <c r="Z19" s="370"/>
      <c r="AA19" s="370"/>
      <c r="AB19" s="370"/>
      <c r="AC19" s="370"/>
      <c r="AD19" s="370"/>
      <c r="AE19" s="370"/>
      <c r="AF19" s="370"/>
      <c r="AG19" s="370"/>
      <c r="AH19" s="370"/>
      <c r="AI19" s="370"/>
      <c r="AJ19" s="370"/>
      <c r="AK19" s="370"/>
      <c r="AL19" s="370"/>
      <c r="AM19" s="370"/>
      <c r="AN19" s="370"/>
      <c r="AO19" s="370"/>
      <c r="AP19" s="370"/>
      <c r="AQ19" s="371"/>
    </row>
    <row r="20" spans="1:43" x14ac:dyDescent="0.3">
      <c r="A20" s="369"/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1"/>
      <c r="W20" s="369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370"/>
      <c r="AP20" s="370"/>
      <c r="AQ20" s="371"/>
    </row>
    <row r="21" spans="1:43" x14ac:dyDescent="0.3">
      <c r="A21" s="369"/>
      <c r="B21" s="370"/>
      <c r="C21" s="370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0"/>
      <c r="U21" s="370"/>
      <c r="V21" s="371"/>
      <c r="W21" s="369"/>
      <c r="X21" s="370"/>
      <c r="Y21" s="370"/>
      <c r="Z21" s="370"/>
      <c r="AA21" s="370"/>
      <c r="AB21" s="370"/>
      <c r="AC21" s="370"/>
      <c r="AD21" s="370"/>
      <c r="AE21" s="370"/>
      <c r="AF21" s="370"/>
      <c r="AG21" s="370"/>
      <c r="AH21" s="370"/>
      <c r="AI21" s="370"/>
      <c r="AJ21" s="370"/>
      <c r="AK21" s="370"/>
      <c r="AL21" s="370"/>
      <c r="AM21" s="370"/>
      <c r="AN21" s="370"/>
      <c r="AO21" s="370"/>
      <c r="AP21" s="370"/>
      <c r="AQ21" s="371"/>
    </row>
    <row r="22" spans="1:43" x14ac:dyDescent="0.3">
      <c r="A22" s="369"/>
      <c r="B22" s="370"/>
      <c r="C22" s="370"/>
      <c r="D22" s="370"/>
      <c r="E22" s="370"/>
      <c r="F22" s="370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0"/>
      <c r="U22" s="370"/>
      <c r="V22" s="371"/>
      <c r="W22" s="369"/>
      <c r="X22" s="370"/>
      <c r="Y22" s="370"/>
      <c r="Z22" s="370"/>
      <c r="AA22" s="370"/>
      <c r="AB22" s="370"/>
      <c r="AC22" s="370"/>
      <c r="AD22" s="370"/>
      <c r="AE22" s="370"/>
      <c r="AF22" s="370"/>
      <c r="AG22" s="370"/>
      <c r="AH22" s="370"/>
      <c r="AI22" s="370"/>
      <c r="AJ22" s="370"/>
      <c r="AK22" s="370"/>
      <c r="AL22" s="370"/>
      <c r="AM22" s="370"/>
      <c r="AN22" s="370"/>
      <c r="AO22" s="370"/>
      <c r="AP22" s="370"/>
      <c r="AQ22" s="371"/>
    </row>
    <row r="23" spans="1:43" x14ac:dyDescent="0.3">
      <c r="A23" s="369"/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1"/>
      <c r="W23" s="369"/>
      <c r="X23" s="370"/>
      <c r="Y23" s="370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  <c r="AM23" s="370"/>
      <c r="AN23" s="370"/>
      <c r="AO23" s="370"/>
      <c r="AP23" s="370"/>
      <c r="AQ23" s="371"/>
    </row>
    <row r="24" spans="1:43" x14ac:dyDescent="0.3">
      <c r="A24" s="372" t="s">
        <v>611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  <c r="W24" s="337"/>
      <c r="X24" s="337"/>
      <c r="Y24" s="337"/>
      <c r="Z24" s="337"/>
      <c r="AA24" s="337"/>
      <c r="AB24" s="337"/>
      <c r="AC24" s="337"/>
      <c r="AD24" s="337"/>
      <c r="AE24" s="337"/>
      <c r="AF24" s="337"/>
      <c r="AG24" s="337"/>
      <c r="AH24" s="337"/>
      <c r="AI24" s="337"/>
      <c r="AJ24" s="337"/>
      <c r="AK24" s="337"/>
      <c r="AL24" s="337"/>
      <c r="AM24" s="337"/>
      <c r="AN24" s="337"/>
      <c r="AO24" s="337"/>
      <c r="AP24" s="337"/>
      <c r="AQ24" s="337"/>
    </row>
    <row r="25" spans="1:43" x14ac:dyDescent="0.3">
      <c r="A25" s="329"/>
      <c r="B25" s="330"/>
      <c r="C25" s="330"/>
      <c r="D25" s="331"/>
      <c r="E25" s="363" t="s">
        <v>383</v>
      </c>
      <c r="F25" s="364"/>
      <c r="G25" s="364"/>
      <c r="H25" s="364"/>
      <c r="I25" s="364"/>
      <c r="J25" s="364"/>
      <c r="K25" s="364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5"/>
      <c r="Y25" s="363" t="s">
        <v>384</v>
      </c>
      <c r="Z25" s="364"/>
      <c r="AA25" s="364"/>
      <c r="AB25" s="364"/>
      <c r="AC25" s="364"/>
      <c r="AD25" s="364"/>
      <c r="AE25" s="364"/>
      <c r="AF25" s="364"/>
      <c r="AG25" s="364"/>
      <c r="AH25" s="364"/>
      <c r="AI25" s="364"/>
      <c r="AJ25" s="364"/>
      <c r="AK25" s="364"/>
      <c r="AL25" s="364"/>
      <c r="AM25" s="364"/>
      <c r="AN25" s="364"/>
      <c r="AO25" s="364"/>
      <c r="AP25" s="364"/>
      <c r="AQ25" s="365"/>
    </row>
    <row r="26" spans="1:43" x14ac:dyDescent="0.3">
      <c r="A26" s="378"/>
      <c r="B26" s="379"/>
      <c r="C26" s="379"/>
      <c r="D26" s="380"/>
      <c r="E26" s="381" t="s">
        <v>385</v>
      </c>
      <c r="F26" s="382"/>
      <c r="G26" s="382"/>
      <c r="H26" s="382"/>
      <c r="I26" s="382"/>
      <c r="J26" s="382"/>
      <c r="K26" s="382"/>
      <c r="L26" s="382"/>
      <c r="M26" s="382"/>
      <c r="N26" s="383"/>
      <c r="O26" s="381" t="s">
        <v>386</v>
      </c>
      <c r="P26" s="382"/>
      <c r="Q26" s="382"/>
      <c r="R26" s="382"/>
      <c r="S26" s="382"/>
      <c r="T26" s="382"/>
      <c r="U26" s="382"/>
      <c r="V26" s="382"/>
      <c r="W26" s="382"/>
      <c r="X26" s="383"/>
      <c r="Y26" s="381" t="s">
        <v>386</v>
      </c>
      <c r="Z26" s="382"/>
      <c r="AA26" s="382"/>
      <c r="AB26" s="382"/>
      <c r="AC26" s="382"/>
      <c r="AD26" s="382"/>
      <c r="AE26" s="382"/>
      <c r="AF26" s="382"/>
      <c r="AG26" s="382"/>
      <c r="AH26" s="383"/>
      <c r="AI26" s="381" t="s">
        <v>387</v>
      </c>
      <c r="AJ26" s="382"/>
      <c r="AK26" s="382"/>
      <c r="AL26" s="382"/>
      <c r="AM26" s="382"/>
      <c r="AN26" s="382"/>
      <c r="AO26" s="382"/>
      <c r="AP26" s="382"/>
      <c r="AQ26" s="383"/>
    </row>
    <row r="27" spans="1:43" x14ac:dyDescent="0.3">
      <c r="A27" s="375" t="s">
        <v>388</v>
      </c>
      <c r="B27" s="376"/>
      <c r="C27" s="376"/>
      <c r="D27" s="377"/>
      <c r="E27" s="340" t="s">
        <v>389</v>
      </c>
      <c r="F27" s="341"/>
      <c r="G27" s="341"/>
      <c r="H27" s="341"/>
      <c r="I27" s="341"/>
      <c r="J27" s="341"/>
      <c r="K27" s="341"/>
      <c r="L27" s="341"/>
      <c r="M27" s="341"/>
      <c r="N27" s="342"/>
      <c r="O27" s="340" t="s">
        <v>390</v>
      </c>
      <c r="P27" s="341"/>
      <c r="Q27" s="341"/>
      <c r="R27" s="341"/>
      <c r="S27" s="341"/>
      <c r="T27" s="341"/>
      <c r="U27" s="341"/>
      <c r="V27" s="341"/>
      <c r="W27" s="341"/>
      <c r="X27" s="342"/>
      <c r="Y27" s="340" t="s">
        <v>867</v>
      </c>
      <c r="Z27" s="341"/>
      <c r="AA27" s="341"/>
      <c r="AB27" s="341"/>
      <c r="AC27" s="341"/>
      <c r="AD27" s="341"/>
      <c r="AE27" s="341"/>
      <c r="AF27" s="341"/>
      <c r="AG27" s="341"/>
      <c r="AH27" s="342"/>
      <c r="AI27" s="340" t="s">
        <v>391</v>
      </c>
      <c r="AJ27" s="341"/>
      <c r="AK27" s="341"/>
      <c r="AL27" s="341"/>
      <c r="AM27" s="341"/>
      <c r="AN27" s="341"/>
      <c r="AO27" s="341"/>
      <c r="AP27" s="341"/>
      <c r="AQ27" s="342"/>
    </row>
    <row r="28" spans="1:43" x14ac:dyDescent="0.3">
      <c r="A28" s="375" t="s">
        <v>392</v>
      </c>
      <c r="B28" s="376"/>
      <c r="C28" s="376"/>
      <c r="D28" s="377"/>
      <c r="E28" s="340" t="s">
        <v>393</v>
      </c>
      <c r="F28" s="341"/>
      <c r="G28" s="341"/>
      <c r="H28" s="341"/>
      <c r="I28" s="341"/>
      <c r="J28" s="341"/>
      <c r="K28" s="341"/>
      <c r="L28" s="341"/>
      <c r="M28" s="341"/>
      <c r="N28" s="342"/>
      <c r="O28" s="340" t="s">
        <v>394</v>
      </c>
      <c r="P28" s="341"/>
      <c r="Q28" s="341"/>
      <c r="R28" s="341"/>
      <c r="S28" s="341"/>
      <c r="T28" s="341"/>
      <c r="U28" s="341"/>
      <c r="V28" s="341"/>
      <c r="W28" s="341"/>
      <c r="X28" s="342"/>
      <c r="Y28" s="340" t="s">
        <v>395</v>
      </c>
      <c r="Z28" s="341"/>
      <c r="AA28" s="341"/>
      <c r="AB28" s="341"/>
      <c r="AC28" s="341"/>
      <c r="AD28" s="341"/>
      <c r="AE28" s="341"/>
      <c r="AF28" s="341"/>
      <c r="AG28" s="341"/>
      <c r="AH28" s="342"/>
      <c r="AI28" s="340" t="s">
        <v>396</v>
      </c>
      <c r="AJ28" s="341"/>
      <c r="AK28" s="341"/>
      <c r="AL28" s="341"/>
      <c r="AM28" s="341"/>
      <c r="AN28" s="341"/>
      <c r="AO28" s="341"/>
      <c r="AP28" s="341"/>
      <c r="AQ28" s="342"/>
    </row>
    <row r="29" spans="1:43" x14ac:dyDescent="0.3">
      <c r="A29" s="345" t="s">
        <v>397</v>
      </c>
      <c r="B29" s="346"/>
      <c r="C29" s="346"/>
      <c r="D29" s="347"/>
      <c r="E29" s="354"/>
      <c r="F29" s="355"/>
      <c r="G29" s="355"/>
      <c r="H29" s="355"/>
      <c r="I29" s="355"/>
      <c r="J29" s="355"/>
      <c r="K29" s="355"/>
      <c r="L29" s="355"/>
      <c r="M29" s="355"/>
      <c r="N29" s="356"/>
      <c r="O29" s="354"/>
      <c r="P29" s="355"/>
      <c r="Q29" s="355"/>
      <c r="R29" s="355"/>
      <c r="S29" s="355"/>
      <c r="T29" s="355"/>
      <c r="U29" s="355"/>
      <c r="V29" s="355"/>
      <c r="W29" s="355"/>
      <c r="X29" s="356"/>
      <c r="Y29" s="354"/>
      <c r="Z29" s="355"/>
      <c r="AA29" s="355"/>
      <c r="AB29" s="355"/>
      <c r="AC29" s="355"/>
      <c r="AD29" s="355"/>
      <c r="AE29" s="355"/>
      <c r="AF29" s="355"/>
      <c r="AG29" s="355"/>
      <c r="AH29" s="356"/>
      <c r="AI29" s="354"/>
      <c r="AJ29" s="355"/>
      <c r="AK29" s="355"/>
      <c r="AL29" s="355"/>
      <c r="AM29" s="355"/>
      <c r="AN29" s="355"/>
      <c r="AO29" s="355"/>
      <c r="AP29" s="355"/>
      <c r="AQ29" s="356"/>
    </row>
    <row r="30" spans="1:43" x14ac:dyDescent="0.3">
      <c r="A30" s="348"/>
      <c r="B30" s="349"/>
      <c r="C30" s="349"/>
      <c r="D30" s="350"/>
      <c r="E30" s="357"/>
      <c r="F30" s="358"/>
      <c r="G30" s="358"/>
      <c r="H30" s="358"/>
      <c r="I30" s="358"/>
      <c r="J30" s="358"/>
      <c r="K30" s="358"/>
      <c r="L30" s="358"/>
      <c r="M30" s="358"/>
      <c r="N30" s="359"/>
      <c r="O30" s="357"/>
      <c r="P30" s="358"/>
      <c r="Q30" s="358"/>
      <c r="R30" s="358"/>
      <c r="S30" s="358"/>
      <c r="T30" s="358"/>
      <c r="U30" s="358"/>
      <c r="V30" s="358"/>
      <c r="W30" s="358"/>
      <c r="X30" s="359"/>
      <c r="Y30" s="357"/>
      <c r="Z30" s="358"/>
      <c r="AA30" s="358"/>
      <c r="AB30" s="358"/>
      <c r="AC30" s="358"/>
      <c r="AD30" s="358"/>
      <c r="AE30" s="358"/>
      <c r="AF30" s="358"/>
      <c r="AG30" s="358"/>
      <c r="AH30" s="359"/>
      <c r="AI30" s="357"/>
      <c r="AJ30" s="358"/>
      <c r="AK30" s="358"/>
      <c r="AL30" s="358"/>
      <c r="AM30" s="358"/>
      <c r="AN30" s="358"/>
      <c r="AO30" s="358"/>
      <c r="AP30" s="358"/>
      <c r="AQ30" s="359"/>
    </row>
    <row r="31" spans="1:43" x14ac:dyDescent="0.3">
      <c r="A31" s="351"/>
      <c r="B31" s="352"/>
      <c r="C31" s="352"/>
      <c r="D31" s="353"/>
      <c r="E31" s="360"/>
      <c r="F31" s="361"/>
      <c r="G31" s="361"/>
      <c r="H31" s="361"/>
      <c r="I31" s="361"/>
      <c r="J31" s="361"/>
      <c r="K31" s="361"/>
      <c r="L31" s="361"/>
      <c r="M31" s="361"/>
      <c r="N31" s="362"/>
      <c r="O31" s="360"/>
      <c r="P31" s="361"/>
      <c r="Q31" s="361"/>
      <c r="R31" s="361"/>
      <c r="S31" s="361"/>
      <c r="T31" s="361"/>
      <c r="U31" s="361"/>
      <c r="V31" s="361"/>
      <c r="W31" s="361"/>
      <c r="X31" s="362"/>
      <c r="Y31" s="360"/>
      <c r="Z31" s="361"/>
      <c r="AA31" s="361"/>
      <c r="AB31" s="361"/>
      <c r="AC31" s="361"/>
      <c r="AD31" s="361"/>
      <c r="AE31" s="361"/>
      <c r="AF31" s="361"/>
      <c r="AG31" s="361"/>
      <c r="AH31" s="362"/>
      <c r="AI31" s="360"/>
      <c r="AJ31" s="361"/>
      <c r="AK31" s="361"/>
      <c r="AL31" s="361"/>
      <c r="AM31" s="361"/>
      <c r="AN31" s="361"/>
      <c r="AO31" s="361"/>
      <c r="AP31" s="361"/>
      <c r="AQ31" s="362"/>
    </row>
  </sheetData>
  <mergeCells count="63">
    <mergeCell ref="A29:D31"/>
    <mergeCell ref="E29:N31"/>
    <mergeCell ref="O29:X31"/>
    <mergeCell ref="Y29:AH31"/>
    <mergeCell ref="AI29:AQ31"/>
    <mergeCell ref="A27:D27"/>
    <mergeCell ref="E27:N27"/>
    <mergeCell ref="O27:X27"/>
    <mergeCell ref="Y27:AH27"/>
    <mergeCell ref="AI27:AQ27"/>
    <mergeCell ref="A28:D28"/>
    <mergeCell ref="E28:N28"/>
    <mergeCell ref="O28:X28"/>
    <mergeCell ref="Y28:AH28"/>
    <mergeCell ref="AI28:AQ28"/>
    <mergeCell ref="A24:V24"/>
    <mergeCell ref="W24:AQ24"/>
    <mergeCell ref="A25:D25"/>
    <mergeCell ref="E25:X25"/>
    <mergeCell ref="Y25:AQ25"/>
    <mergeCell ref="A26:D26"/>
    <mergeCell ref="E26:N26"/>
    <mergeCell ref="O26:X26"/>
    <mergeCell ref="Y26:AH26"/>
    <mergeCell ref="AI26:AQ26"/>
    <mergeCell ref="A9:AK9"/>
    <mergeCell ref="AL9:AQ9"/>
    <mergeCell ref="A10:AQ10"/>
    <mergeCell ref="A11:V23"/>
    <mergeCell ref="W11:AQ23"/>
    <mergeCell ref="AL7:AQ7"/>
    <mergeCell ref="A8:E8"/>
    <mergeCell ref="F8:J8"/>
    <mergeCell ref="K8:S8"/>
    <mergeCell ref="T8:Y8"/>
    <mergeCell ref="Z8:AE8"/>
    <mergeCell ref="AF8:AK8"/>
    <mergeCell ref="AL8:AQ8"/>
    <mergeCell ref="A7:E7"/>
    <mergeCell ref="F7:J7"/>
    <mergeCell ref="K7:S7"/>
    <mergeCell ref="T7:Y7"/>
    <mergeCell ref="Z7:AE7"/>
    <mergeCell ref="AF7:AK7"/>
    <mergeCell ref="A5:C5"/>
    <mergeCell ref="D5:Q5"/>
    <mergeCell ref="AB5:AP5"/>
    <mergeCell ref="A4:C4"/>
    <mergeCell ref="D4:Q4"/>
    <mergeCell ref="R4:X4"/>
    <mergeCell ref="Y4:Z4"/>
    <mergeCell ref="AB4:AC4"/>
    <mergeCell ref="AD4:AF4"/>
    <mergeCell ref="AJ4:AK4"/>
    <mergeCell ref="AL4:AM4"/>
    <mergeCell ref="AN4:AQ4"/>
    <mergeCell ref="A1:H2"/>
    <mergeCell ref="I1:AG2"/>
    <mergeCell ref="AH1:AQ2"/>
    <mergeCell ref="A3:C3"/>
    <mergeCell ref="D3:AI3"/>
    <mergeCell ref="AJ3:AL3"/>
    <mergeCell ref="AM3:AP3"/>
  </mergeCells>
  <printOptions horizontalCentered="1"/>
  <pageMargins left="0.70866141732283472" right="0.70866141732283472" top="0.74803149606299213" bottom="0.74803149606299213" header="0.31496062992125984" footer="0.31496062992125984"/>
  <pageSetup scale="77" fitToHeight="0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5B911-7638-46B6-B42F-FAAE007FB9CE}">
  <sheetPr codeName="Hoja41">
    <tabColor theme="0"/>
    <pageSetUpPr fitToPage="1"/>
  </sheetPr>
  <dimension ref="A1:AR82"/>
  <sheetViews>
    <sheetView view="pageBreakPreview" topLeftCell="A49" zoomScale="90" zoomScaleNormal="100" zoomScaleSheetLayoutView="90" workbookViewId="0">
      <selection activeCell="Y37" sqref="Y37:AH37"/>
    </sheetView>
  </sheetViews>
  <sheetFormatPr baseColWidth="10" defaultColWidth="11.44140625" defaultRowHeight="14.4" x14ac:dyDescent="0.3"/>
  <cols>
    <col min="1" max="12" width="2.6640625" style="20" customWidth="1"/>
    <col min="13" max="13" width="3" style="20" customWidth="1"/>
    <col min="14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36" width="2.88671875" style="20" customWidth="1"/>
    <col min="37" max="37" width="3" style="20" customWidth="1"/>
    <col min="38" max="41" width="2.6640625" style="20" customWidth="1"/>
    <col min="42" max="43" width="2.109375" style="20" customWidth="1"/>
  </cols>
  <sheetData>
    <row r="1" spans="1:43" s="20" customFormat="1" ht="32.25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3" s="20" customFormat="1" ht="25.95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3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3" s="20" customFormat="1" ht="15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>
        <v>16</v>
      </c>
      <c r="Z4" s="468"/>
      <c r="AA4" s="44"/>
      <c r="AB4" s="467" t="s">
        <v>366</v>
      </c>
      <c r="AC4" s="467"/>
      <c r="AD4" s="469" t="str">
        <f>'ACTA OBRA No. 16'!$D$149</f>
        <v>16.1.6</v>
      </c>
      <c r="AE4" s="469"/>
      <c r="AF4" s="469"/>
      <c r="AG4" s="34" t="s">
        <v>367</v>
      </c>
      <c r="AH4" s="35"/>
      <c r="AI4" s="36"/>
      <c r="AJ4" s="491" t="str">
        <f>'ACTA OBRA No. 16'!$G$149</f>
        <v>m³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3" s="20" customFormat="1" ht="27.6" customHeight="1" x14ac:dyDescent="0.3">
      <c r="A5" s="460" t="s">
        <v>369</v>
      </c>
      <c r="B5" s="461"/>
      <c r="C5" s="461"/>
      <c r="D5" s="462" t="str">
        <f>'ACTA OBRA No. 16'!$F$142</f>
        <v>OBRAS DE CONCRETO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tr">
        <f>'ACTA OBRA No. 16'!$F$149</f>
        <v xml:space="preserve">Concreto de f'c = 210 kg/cm2 para canales en zonas de deposito 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</row>
    <row r="6" spans="1:43" s="20" customFormat="1" ht="5.4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3" s="20" customFormat="1" ht="19.95" customHeight="1" x14ac:dyDescent="0.3">
      <c r="A7" s="328" t="s">
        <v>409</v>
      </c>
      <c r="B7" s="328"/>
      <c r="C7" s="328"/>
      <c r="D7" s="328"/>
      <c r="E7" s="328"/>
      <c r="F7" s="325" t="s">
        <v>399</v>
      </c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7"/>
      <c r="U7" s="328" t="s">
        <v>470</v>
      </c>
      <c r="V7" s="328"/>
      <c r="W7" s="328"/>
      <c r="X7" s="328"/>
      <c r="Y7" s="328"/>
      <c r="Z7" s="328"/>
      <c r="AA7" s="325" t="s">
        <v>405</v>
      </c>
      <c r="AB7" s="326"/>
      <c r="AC7" s="326"/>
      <c r="AD7" s="326"/>
      <c r="AE7" s="326"/>
      <c r="AF7" s="327"/>
      <c r="AG7" s="328" t="s">
        <v>402</v>
      </c>
      <c r="AH7" s="328"/>
      <c r="AI7" s="328"/>
      <c r="AJ7" s="328"/>
      <c r="AK7" s="328"/>
      <c r="AL7" s="328"/>
      <c r="AM7" s="325" t="s">
        <v>376</v>
      </c>
      <c r="AN7" s="326"/>
      <c r="AO7" s="326"/>
      <c r="AP7" s="326"/>
      <c r="AQ7" s="327"/>
    </row>
    <row r="8" spans="1:43" s="20" customFormat="1" ht="24" customHeight="1" x14ac:dyDescent="0.3">
      <c r="A8" s="458">
        <v>45403</v>
      </c>
      <c r="B8" s="445"/>
      <c r="C8" s="445"/>
      <c r="D8" s="445"/>
      <c r="E8" s="445"/>
      <c r="F8" s="402" t="s">
        <v>710</v>
      </c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4"/>
      <c r="U8" s="446">
        <v>24150</v>
      </c>
      <c r="V8" s="445"/>
      <c r="W8" s="445"/>
      <c r="X8" s="445"/>
      <c r="Y8" s="445"/>
      <c r="Z8" s="445"/>
      <c r="AA8" s="504">
        <v>24150</v>
      </c>
      <c r="AB8" s="403"/>
      <c r="AC8" s="403"/>
      <c r="AD8" s="403"/>
      <c r="AE8" s="403"/>
      <c r="AF8" s="404"/>
      <c r="AG8" s="454" t="s">
        <v>398</v>
      </c>
      <c r="AH8" s="445"/>
      <c r="AI8" s="445"/>
      <c r="AJ8" s="445"/>
      <c r="AK8" s="445"/>
      <c r="AL8" s="445"/>
      <c r="AM8" s="455">
        <f>10*2*0.25</f>
        <v>5</v>
      </c>
      <c r="AN8" s="403"/>
      <c r="AO8" s="403"/>
      <c r="AP8" s="403"/>
      <c r="AQ8" s="404"/>
    </row>
    <row r="9" spans="1:43" s="20" customFormat="1" ht="24" customHeight="1" x14ac:dyDescent="0.3">
      <c r="A9" s="458">
        <v>45405</v>
      </c>
      <c r="B9" s="445"/>
      <c r="C9" s="445"/>
      <c r="D9" s="445"/>
      <c r="E9" s="445"/>
      <c r="F9" s="402" t="s">
        <v>550</v>
      </c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4"/>
      <c r="U9" s="446">
        <v>24150</v>
      </c>
      <c r="V9" s="445"/>
      <c r="W9" s="445"/>
      <c r="X9" s="445"/>
      <c r="Y9" s="445"/>
      <c r="Z9" s="445"/>
      <c r="AA9" s="504">
        <v>24150</v>
      </c>
      <c r="AB9" s="403"/>
      <c r="AC9" s="403"/>
      <c r="AD9" s="403"/>
      <c r="AE9" s="403"/>
      <c r="AF9" s="404"/>
      <c r="AG9" s="454" t="s">
        <v>398</v>
      </c>
      <c r="AH9" s="445"/>
      <c r="AI9" s="445"/>
      <c r="AJ9" s="445"/>
      <c r="AK9" s="445"/>
      <c r="AL9" s="445"/>
      <c r="AM9" s="455">
        <f>10*0.8*0.25</f>
        <v>2</v>
      </c>
      <c r="AN9" s="403"/>
      <c r="AO9" s="403"/>
      <c r="AP9" s="403"/>
      <c r="AQ9" s="404"/>
    </row>
    <row r="10" spans="1:43" s="20" customFormat="1" ht="24" customHeight="1" x14ac:dyDescent="0.3">
      <c r="A10" s="458">
        <v>45405</v>
      </c>
      <c r="B10" s="445"/>
      <c r="C10" s="445"/>
      <c r="D10" s="445"/>
      <c r="E10" s="445"/>
      <c r="F10" s="402" t="s">
        <v>551</v>
      </c>
      <c r="G10" s="403"/>
      <c r="H10" s="403"/>
      <c r="I10" s="403"/>
      <c r="J10" s="403"/>
      <c r="K10" s="403"/>
      <c r="L10" s="403"/>
      <c r="M10" s="403"/>
      <c r="N10" s="403"/>
      <c r="O10" s="403"/>
      <c r="P10" s="403"/>
      <c r="Q10" s="403"/>
      <c r="R10" s="403"/>
      <c r="S10" s="403"/>
      <c r="T10" s="404"/>
      <c r="U10" s="504">
        <v>24150</v>
      </c>
      <c r="V10" s="499"/>
      <c r="W10" s="499"/>
      <c r="X10" s="499"/>
      <c r="Y10" s="499"/>
      <c r="Z10" s="500"/>
      <c r="AA10" s="504">
        <v>24150</v>
      </c>
      <c r="AB10" s="403"/>
      <c r="AC10" s="403"/>
      <c r="AD10" s="403"/>
      <c r="AE10" s="403"/>
      <c r="AF10" s="404"/>
      <c r="AG10" s="454" t="s">
        <v>398</v>
      </c>
      <c r="AH10" s="445"/>
      <c r="AI10" s="445"/>
      <c r="AJ10" s="445"/>
      <c r="AK10" s="445"/>
      <c r="AL10" s="445"/>
      <c r="AM10" s="455">
        <f>10*0.8*0.25</f>
        <v>2</v>
      </c>
      <c r="AN10" s="403"/>
      <c r="AO10" s="403"/>
      <c r="AP10" s="403"/>
      <c r="AQ10" s="404"/>
    </row>
    <row r="11" spans="1:43" s="20" customFormat="1" ht="24" customHeight="1" x14ac:dyDescent="0.3">
      <c r="A11" s="458">
        <v>45407</v>
      </c>
      <c r="B11" s="445"/>
      <c r="C11" s="445"/>
      <c r="D11" s="445"/>
      <c r="E11" s="445"/>
      <c r="F11" s="402" t="s">
        <v>711</v>
      </c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S11" s="403"/>
      <c r="T11" s="404"/>
      <c r="U11" s="504">
        <v>24150</v>
      </c>
      <c r="V11" s="499"/>
      <c r="W11" s="499"/>
      <c r="X11" s="499"/>
      <c r="Y11" s="499"/>
      <c r="Z11" s="500"/>
      <c r="AA11" s="504">
        <v>24150</v>
      </c>
      <c r="AB11" s="403"/>
      <c r="AC11" s="403"/>
      <c r="AD11" s="403"/>
      <c r="AE11" s="403"/>
      <c r="AF11" s="404"/>
      <c r="AG11" s="454" t="s">
        <v>398</v>
      </c>
      <c r="AH11" s="445"/>
      <c r="AI11" s="445"/>
      <c r="AJ11" s="445"/>
      <c r="AK11" s="445"/>
      <c r="AL11" s="445"/>
      <c r="AM11" s="455">
        <f>+(8.8*2*0.25)+(2*0.5*0.3)</f>
        <v>4.7</v>
      </c>
      <c r="AN11" s="403"/>
      <c r="AO11" s="403"/>
      <c r="AP11" s="403"/>
      <c r="AQ11" s="404"/>
    </row>
    <row r="12" spans="1:43" s="20" customFormat="1" ht="24" customHeight="1" x14ac:dyDescent="0.3">
      <c r="A12" s="458">
        <v>45408</v>
      </c>
      <c r="B12" s="445"/>
      <c r="C12" s="445"/>
      <c r="D12" s="445"/>
      <c r="E12" s="445"/>
      <c r="F12" s="402" t="s">
        <v>712</v>
      </c>
      <c r="G12" s="403"/>
      <c r="H12" s="403"/>
      <c r="I12" s="403"/>
      <c r="J12" s="403"/>
      <c r="K12" s="403"/>
      <c r="L12" s="403"/>
      <c r="M12" s="403"/>
      <c r="N12" s="403"/>
      <c r="O12" s="403"/>
      <c r="P12" s="403"/>
      <c r="Q12" s="403"/>
      <c r="R12" s="403"/>
      <c r="S12" s="403"/>
      <c r="T12" s="404"/>
      <c r="U12" s="504">
        <v>24150</v>
      </c>
      <c r="V12" s="499"/>
      <c r="W12" s="499"/>
      <c r="X12" s="499"/>
      <c r="Y12" s="499"/>
      <c r="Z12" s="500"/>
      <c r="AA12" s="504">
        <v>24150</v>
      </c>
      <c r="AB12" s="403"/>
      <c r="AC12" s="403"/>
      <c r="AD12" s="403"/>
      <c r="AE12" s="403"/>
      <c r="AF12" s="404"/>
      <c r="AG12" s="454" t="s">
        <v>398</v>
      </c>
      <c r="AH12" s="445"/>
      <c r="AI12" s="445"/>
      <c r="AJ12" s="445"/>
      <c r="AK12" s="445"/>
      <c r="AL12" s="445"/>
      <c r="AM12" s="455">
        <f>12.9*2.1*0.05</f>
        <v>1.3545000000000003</v>
      </c>
      <c r="AN12" s="403"/>
      <c r="AO12" s="403"/>
      <c r="AP12" s="403"/>
      <c r="AQ12" s="404"/>
    </row>
    <row r="13" spans="1:43" s="20" customFormat="1" ht="24" customHeight="1" x14ac:dyDescent="0.3">
      <c r="A13" s="458">
        <v>45409</v>
      </c>
      <c r="B13" s="445"/>
      <c r="C13" s="445"/>
      <c r="D13" s="445"/>
      <c r="E13" s="445"/>
      <c r="F13" s="402" t="s">
        <v>713</v>
      </c>
      <c r="G13" s="403"/>
      <c r="H13" s="403"/>
      <c r="I13" s="403"/>
      <c r="J13" s="403"/>
      <c r="K13" s="403"/>
      <c r="L13" s="403"/>
      <c r="M13" s="403"/>
      <c r="N13" s="403"/>
      <c r="O13" s="403"/>
      <c r="P13" s="403"/>
      <c r="Q13" s="403"/>
      <c r="R13" s="403"/>
      <c r="S13" s="403"/>
      <c r="T13" s="404"/>
      <c r="U13" s="504">
        <v>24150</v>
      </c>
      <c r="V13" s="499"/>
      <c r="W13" s="499"/>
      <c r="X13" s="499"/>
      <c r="Y13" s="499"/>
      <c r="Z13" s="500"/>
      <c r="AA13" s="504">
        <v>24150</v>
      </c>
      <c r="AB13" s="403"/>
      <c r="AC13" s="403"/>
      <c r="AD13" s="403"/>
      <c r="AE13" s="403"/>
      <c r="AF13" s="404"/>
      <c r="AG13" s="454" t="s">
        <v>398</v>
      </c>
      <c r="AH13" s="445"/>
      <c r="AI13" s="445"/>
      <c r="AJ13" s="445"/>
      <c r="AK13" s="445"/>
      <c r="AL13" s="445"/>
      <c r="AM13" s="455">
        <v>4</v>
      </c>
      <c r="AN13" s="403"/>
      <c r="AO13" s="403"/>
      <c r="AP13" s="403"/>
      <c r="AQ13" s="404"/>
    </row>
    <row r="14" spans="1:43" s="20" customFormat="1" ht="24" customHeight="1" x14ac:dyDescent="0.3">
      <c r="A14" s="458">
        <v>45411</v>
      </c>
      <c r="B14" s="445"/>
      <c r="C14" s="445"/>
      <c r="D14" s="445"/>
      <c r="E14" s="445"/>
      <c r="F14" s="402" t="s">
        <v>714</v>
      </c>
      <c r="G14" s="403"/>
      <c r="H14" s="403"/>
      <c r="I14" s="403"/>
      <c r="J14" s="403"/>
      <c r="K14" s="403"/>
      <c r="L14" s="403"/>
      <c r="M14" s="403"/>
      <c r="N14" s="403"/>
      <c r="O14" s="403"/>
      <c r="P14" s="403"/>
      <c r="Q14" s="403"/>
      <c r="R14" s="403"/>
      <c r="S14" s="403"/>
      <c r="T14" s="404"/>
      <c r="U14" s="504">
        <v>24150</v>
      </c>
      <c r="V14" s="499"/>
      <c r="W14" s="499"/>
      <c r="X14" s="499"/>
      <c r="Y14" s="499"/>
      <c r="Z14" s="500"/>
      <c r="AA14" s="504">
        <v>24150</v>
      </c>
      <c r="AB14" s="403"/>
      <c r="AC14" s="403"/>
      <c r="AD14" s="403"/>
      <c r="AE14" s="403"/>
      <c r="AF14" s="404"/>
      <c r="AG14" s="454" t="s">
        <v>398</v>
      </c>
      <c r="AH14" s="445"/>
      <c r="AI14" s="445"/>
      <c r="AJ14" s="445"/>
      <c r="AK14" s="445"/>
      <c r="AL14" s="445"/>
      <c r="AM14" s="455">
        <v>3.51</v>
      </c>
      <c r="AN14" s="403"/>
      <c r="AO14" s="403"/>
      <c r="AP14" s="403"/>
      <c r="AQ14" s="404"/>
    </row>
    <row r="15" spans="1:43" s="20" customFormat="1" ht="24" customHeight="1" x14ac:dyDescent="0.3">
      <c r="A15" s="458">
        <v>45411</v>
      </c>
      <c r="B15" s="445"/>
      <c r="C15" s="445"/>
      <c r="D15" s="445"/>
      <c r="E15" s="445"/>
      <c r="F15" s="402" t="s">
        <v>715</v>
      </c>
      <c r="G15" s="403"/>
      <c r="H15" s="403"/>
      <c r="I15" s="403"/>
      <c r="J15" s="403"/>
      <c r="K15" s="403"/>
      <c r="L15" s="403"/>
      <c r="M15" s="403"/>
      <c r="N15" s="403"/>
      <c r="O15" s="403"/>
      <c r="P15" s="403"/>
      <c r="Q15" s="403"/>
      <c r="R15" s="403"/>
      <c r="S15" s="403"/>
      <c r="T15" s="404"/>
      <c r="U15" s="504">
        <v>24150</v>
      </c>
      <c r="V15" s="499"/>
      <c r="W15" s="499"/>
      <c r="X15" s="499"/>
      <c r="Y15" s="499"/>
      <c r="Z15" s="500"/>
      <c r="AA15" s="504">
        <v>24150</v>
      </c>
      <c r="AB15" s="499"/>
      <c r="AC15" s="499"/>
      <c r="AD15" s="499"/>
      <c r="AE15" s="499"/>
      <c r="AF15" s="500"/>
      <c r="AG15" s="454" t="s">
        <v>398</v>
      </c>
      <c r="AH15" s="445"/>
      <c r="AI15" s="445"/>
      <c r="AJ15" s="445"/>
      <c r="AK15" s="445"/>
      <c r="AL15" s="445"/>
      <c r="AM15" s="455">
        <f>+(2.4*0.25*0.25*2)-(((0.5+0.9)/2)*0.25*0.42)</f>
        <v>0.22649999999999998</v>
      </c>
      <c r="AN15" s="403"/>
      <c r="AO15" s="403"/>
      <c r="AP15" s="403"/>
      <c r="AQ15" s="404"/>
    </row>
    <row r="16" spans="1:43" s="20" customFormat="1" ht="24" customHeight="1" x14ac:dyDescent="0.3">
      <c r="A16" s="458">
        <v>45414</v>
      </c>
      <c r="B16" s="445"/>
      <c r="C16" s="445"/>
      <c r="D16" s="445"/>
      <c r="E16" s="445"/>
      <c r="F16" s="402" t="s">
        <v>716</v>
      </c>
      <c r="G16" s="403"/>
      <c r="H16" s="403"/>
      <c r="I16" s="403"/>
      <c r="J16" s="403"/>
      <c r="K16" s="403"/>
      <c r="L16" s="403"/>
      <c r="M16" s="403"/>
      <c r="N16" s="403"/>
      <c r="O16" s="403"/>
      <c r="P16" s="403"/>
      <c r="Q16" s="403"/>
      <c r="R16" s="403"/>
      <c r="S16" s="403"/>
      <c r="T16" s="404"/>
      <c r="U16" s="504">
        <v>24150</v>
      </c>
      <c r="V16" s="499"/>
      <c r="W16" s="499"/>
      <c r="X16" s="499"/>
      <c r="Y16" s="499"/>
      <c r="Z16" s="500"/>
      <c r="AA16" s="504">
        <v>24150</v>
      </c>
      <c r="AB16" s="499"/>
      <c r="AC16" s="499"/>
      <c r="AD16" s="499"/>
      <c r="AE16" s="499"/>
      <c r="AF16" s="500"/>
      <c r="AG16" s="454" t="s">
        <v>398</v>
      </c>
      <c r="AH16" s="445"/>
      <c r="AI16" s="445"/>
      <c r="AJ16" s="445"/>
      <c r="AK16" s="445"/>
      <c r="AL16" s="445"/>
      <c r="AM16" s="455">
        <f>7.3*2.1*0.05</f>
        <v>0.76650000000000007</v>
      </c>
      <c r="AN16" s="403"/>
      <c r="AO16" s="403"/>
      <c r="AP16" s="403"/>
      <c r="AQ16" s="404"/>
    </row>
    <row r="17" spans="1:43" s="20" customFormat="1" ht="24" customHeight="1" x14ac:dyDescent="0.3">
      <c r="A17" s="458">
        <v>45414</v>
      </c>
      <c r="B17" s="445"/>
      <c r="C17" s="445"/>
      <c r="D17" s="445"/>
      <c r="E17" s="445"/>
      <c r="F17" s="402" t="s">
        <v>830</v>
      </c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3"/>
      <c r="S17" s="403"/>
      <c r="T17" s="404"/>
      <c r="U17" s="504">
        <v>24150</v>
      </c>
      <c r="V17" s="499"/>
      <c r="W17" s="499"/>
      <c r="X17" s="499"/>
      <c r="Y17" s="499"/>
      <c r="Z17" s="500"/>
      <c r="AA17" s="504">
        <v>24150</v>
      </c>
      <c r="AB17" s="499"/>
      <c r="AC17" s="499"/>
      <c r="AD17" s="499"/>
      <c r="AE17" s="499"/>
      <c r="AF17" s="500"/>
      <c r="AG17" s="454" t="s">
        <v>398</v>
      </c>
      <c r="AH17" s="445"/>
      <c r="AI17" s="445"/>
      <c r="AJ17" s="445"/>
      <c r="AK17" s="445"/>
      <c r="AL17" s="445"/>
      <c r="AM17" s="455">
        <v>5.32</v>
      </c>
      <c r="AN17" s="403"/>
      <c r="AO17" s="403"/>
      <c r="AP17" s="403"/>
      <c r="AQ17" s="404"/>
    </row>
    <row r="18" spans="1:43" s="20" customFormat="1" ht="24" customHeight="1" x14ac:dyDescent="0.3">
      <c r="A18" s="458">
        <v>45414</v>
      </c>
      <c r="B18" s="445"/>
      <c r="C18" s="445"/>
      <c r="D18" s="445"/>
      <c r="E18" s="445"/>
      <c r="F18" s="402" t="s">
        <v>831</v>
      </c>
      <c r="G18" s="403"/>
      <c r="H18" s="403"/>
      <c r="I18" s="403"/>
      <c r="J18" s="403"/>
      <c r="K18" s="403"/>
      <c r="L18" s="403"/>
      <c r="M18" s="403"/>
      <c r="N18" s="403"/>
      <c r="O18" s="403"/>
      <c r="P18" s="403"/>
      <c r="Q18" s="403"/>
      <c r="R18" s="403"/>
      <c r="S18" s="403"/>
      <c r="T18" s="404"/>
      <c r="U18" s="504">
        <v>24150</v>
      </c>
      <c r="V18" s="499"/>
      <c r="W18" s="499"/>
      <c r="X18" s="499"/>
      <c r="Y18" s="499"/>
      <c r="Z18" s="500"/>
      <c r="AA18" s="504">
        <v>24150</v>
      </c>
      <c r="AB18" s="499"/>
      <c r="AC18" s="499"/>
      <c r="AD18" s="499"/>
      <c r="AE18" s="499"/>
      <c r="AF18" s="500"/>
      <c r="AG18" s="454" t="s">
        <v>398</v>
      </c>
      <c r="AH18" s="445"/>
      <c r="AI18" s="445"/>
      <c r="AJ18" s="445"/>
      <c r="AK18" s="445"/>
      <c r="AL18" s="445"/>
      <c r="AM18" s="455">
        <v>0.13</v>
      </c>
      <c r="AN18" s="403"/>
      <c r="AO18" s="403"/>
      <c r="AP18" s="403"/>
      <c r="AQ18" s="404"/>
    </row>
    <row r="19" spans="1:43" s="20" customFormat="1" ht="24" customHeight="1" x14ac:dyDescent="0.3">
      <c r="A19" s="458">
        <v>45414</v>
      </c>
      <c r="B19" s="445"/>
      <c r="C19" s="445"/>
      <c r="D19" s="445"/>
      <c r="E19" s="445"/>
      <c r="F19" s="402" t="s">
        <v>832</v>
      </c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  <c r="T19" s="404"/>
      <c r="U19" s="504">
        <v>24150</v>
      </c>
      <c r="V19" s="499"/>
      <c r="W19" s="499"/>
      <c r="X19" s="499"/>
      <c r="Y19" s="499"/>
      <c r="Z19" s="500"/>
      <c r="AA19" s="504">
        <v>24150</v>
      </c>
      <c r="AB19" s="499"/>
      <c r="AC19" s="499"/>
      <c r="AD19" s="499"/>
      <c r="AE19" s="499"/>
      <c r="AF19" s="500"/>
      <c r="AG19" s="454" t="s">
        <v>398</v>
      </c>
      <c r="AH19" s="445"/>
      <c r="AI19" s="445"/>
      <c r="AJ19" s="445"/>
      <c r="AK19" s="445"/>
      <c r="AL19" s="445"/>
      <c r="AM19" s="455">
        <v>0.63</v>
      </c>
      <c r="AN19" s="403"/>
      <c r="AO19" s="403"/>
      <c r="AP19" s="403"/>
      <c r="AQ19" s="404"/>
    </row>
    <row r="20" spans="1:43" s="20" customFormat="1" ht="24" customHeight="1" x14ac:dyDescent="0.3">
      <c r="A20" s="458">
        <v>45418</v>
      </c>
      <c r="B20" s="445"/>
      <c r="C20" s="445"/>
      <c r="D20" s="445"/>
      <c r="E20" s="445"/>
      <c r="F20" s="402" t="s">
        <v>717</v>
      </c>
      <c r="G20" s="403"/>
      <c r="H20" s="403"/>
      <c r="I20" s="403"/>
      <c r="J20" s="403"/>
      <c r="K20" s="403"/>
      <c r="L20" s="403"/>
      <c r="M20" s="403"/>
      <c r="N20" s="403"/>
      <c r="O20" s="403"/>
      <c r="P20" s="403"/>
      <c r="Q20" s="403"/>
      <c r="R20" s="403"/>
      <c r="S20" s="403"/>
      <c r="T20" s="404"/>
      <c r="U20" s="504">
        <v>24150</v>
      </c>
      <c r="V20" s="499"/>
      <c r="W20" s="499"/>
      <c r="X20" s="499"/>
      <c r="Y20" s="499"/>
      <c r="Z20" s="500"/>
      <c r="AA20" s="504">
        <v>24150</v>
      </c>
      <c r="AB20" s="499"/>
      <c r="AC20" s="499"/>
      <c r="AD20" s="499"/>
      <c r="AE20" s="499"/>
      <c r="AF20" s="500"/>
      <c r="AG20" s="454" t="s">
        <v>398</v>
      </c>
      <c r="AH20" s="445"/>
      <c r="AI20" s="445"/>
      <c r="AJ20" s="445"/>
      <c r="AK20" s="445"/>
      <c r="AL20" s="445"/>
      <c r="AM20" s="455">
        <f>10.13*0.8*0.25*2</f>
        <v>4.0520000000000005</v>
      </c>
      <c r="AN20" s="403"/>
      <c r="AO20" s="403"/>
      <c r="AP20" s="403"/>
      <c r="AQ20" s="404"/>
    </row>
    <row r="21" spans="1:43" s="20" customFormat="1" ht="24" customHeight="1" x14ac:dyDescent="0.3">
      <c r="A21" s="458">
        <v>45419</v>
      </c>
      <c r="B21" s="445"/>
      <c r="C21" s="445"/>
      <c r="D21" s="445"/>
      <c r="E21" s="445"/>
      <c r="F21" s="402" t="s">
        <v>833</v>
      </c>
      <c r="G21" s="403"/>
      <c r="H21" s="403"/>
      <c r="I21" s="403"/>
      <c r="J21" s="403"/>
      <c r="K21" s="403"/>
      <c r="L21" s="403"/>
      <c r="M21" s="403"/>
      <c r="N21" s="403"/>
      <c r="O21" s="403"/>
      <c r="P21" s="403"/>
      <c r="Q21" s="403"/>
      <c r="R21" s="403"/>
      <c r="S21" s="403"/>
      <c r="T21" s="404"/>
      <c r="U21" s="504">
        <v>24150</v>
      </c>
      <c r="V21" s="499"/>
      <c r="W21" s="499"/>
      <c r="X21" s="499"/>
      <c r="Y21" s="499"/>
      <c r="Z21" s="500"/>
      <c r="AA21" s="504">
        <v>24150</v>
      </c>
      <c r="AB21" s="499"/>
      <c r="AC21" s="499"/>
      <c r="AD21" s="499"/>
      <c r="AE21" s="499"/>
      <c r="AF21" s="500"/>
      <c r="AG21" s="454" t="s">
        <v>398</v>
      </c>
      <c r="AH21" s="445"/>
      <c r="AI21" s="445"/>
      <c r="AJ21" s="445"/>
      <c r="AK21" s="445"/>
      <c r="AL21" s="445"/>
      <c r="AM21" s="455">
        <v>5.28</v>
      </c>
      <c r="AN21" s="403"/>
      <c r="AO21" s="403"/>
      <c r="AP21" s="403"/>
      <c r="AQ21" s="404"/>
    </row>
    <row r="22" spans="1:43" s="20" customFormat="1" ht="24" customHeight="1" x14ac:dyDescent="0.3">
      <c r="A22" s="458">
        <v>45419</v>
      </c>
      <c r="B22" s="445"/>
      <c r="C22" s="445"/>
      <c r="D22" s="445"/>
      <c r="E22" s="445"/>
      <c r="F22" s="402" t="s">
        <v>834</v>
      </c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  <c r="T22" s="404"/>
      <c r="U22" s="504">
        <v>24150</v>
      </c>
      <c r="V22" s="499"/>
      <c r="W22" s="499"/>
      <c r="X22" s="499"/>
      <c r="Y22" s="499"/>
      <c r="Z22" s="500"/>
      <c r="AA22" s="504">
        <v>24150</v>
      </c>
      <c r="AB22" s="499"/>
      <c r="AC22" s="499"/>
      <c r="AD22" s="499"/>
      <c r="AE22" s="499"/>
      <c r="AF22" s="500"/>
      <c r="AG22" s="454" t="s">
        <v>398</v>
      </c>
      <c r="AH22" s="445"/>
      <c r="AI22" s="445"/>
      <c r="AJ22" s="445"/>
      <c r="AK22" s="445"/>
      <c r="AL22" s="445"/>
      <c r="AM22" s="455">
        <v>0.63</v>
      </c>
      <c r="AN22" s="403"/>
      <c r="AO22" s="403"/>
      <c r="AP22" s="403"/>
      <c r="AQ22" s="404"/>
    </row>
    <row r="23" spans="1:43" s="20" customFormat="1" ht="24" customHeight="1" x14ac:dyDescent="0.3">
      <c r="A23" s="458">
        <v>45420</v>
      </c>
      <c r="B23" s="445"/>
      <c r="C23" s="445"/>
      <c r="D23" s="445"/>
      <c r="E23" s="445"/>
      <c r="F23" s="402" t="s">
        <v>824</v>
      </c>
      <c r="G23" s="403"/>
      <c r="H23" s="403"/>
      <c r="I23" s="403"/>
      <c r="J23" s="403"/>
      <c r="K23" s="403"/>
      <c r="L23" s="403"/>
      <c r="M23" s="403"/>
      <c r="N23" s="403"/>
      <c r="O23" s="403"/>
      <c r="P23" s="403"/>
      <c r="Q23" s="403"/>
      <c r="R23" s="403"/>
      <c r="S23" s="403"/>
      <c r="T23" s="404"/>
      <c r="U23" s="446">
        <v>21720</v>
      </c>
      <c r="V23" s="445"/>
      <c r="W23" s="445"/>
      <c r="X23" s="445"/>
      <c r="Y23" s="445"/>
      <c r="Z23" s="445"/>
      <c r="AA23" s="504">
        <v>21720</v>
      </c>
      <c r="AB23" s="403"/>
      <c r="AC23" s="403"/>
      <c r="AD23" s="403"/>
      <c r="AE23" s="403"/>
      <c r="AF23" s="404"/>
      <c r="AG23" s="454" t="s">
        <v>379</v>
      </c>
      <c r="AH23" s="445"/>
      <c r="AI23" s="445"/>
      <c r="AJ23" s="445"/>
      <c r="AK23" s="445"/>
      <c r="AL23" s="445"/>
      <c r="AM23" s="455">
        <f>2.7*2.1*0.05</f>
        <v>0.28350000000000003</v>
      </c>
      <c r="AN23" s="403"/>
      <c r="AO23" s="403"/>
      <c r="AP23" s="403"/>
      <c r="AQ23" s="404"/>
    </row>
    <row r="24" spans="1:43" s="20" customFormat="1" ht="24" customHeight="1" x14ac:dyDescent="0.3">
      <c r="A24" s="458">
        <v>45420</v>
      </c>
      <c r="B24" s="445"/>
      <c r="C24" s="445"/>
      <c r="D24" s="445"/>
      <c r="E24" s="445"/>
      <c r="F24" s="402" t="s">
        <v>825</v>
      </c>
      <c r="G24" s="403"/>
      <c r="H24" s="403"/>
      <c r="I24" s="403"/>
      <c r="J24" s="403"/>
      <c r="K24" s="403"/>
      <c r="L24" s="403"/>
      <c r="M24" s="403"/>
      <c r="N24" s="403"/>
      <c r="O24" s="403"/>
      <c r="P24" s="403"/>
      <c r="Q24" s="403"/>
      <c r="R24" s="403"/>
      <c r="S24" s="403"/>
      <c r="T24" s="404"/>
      <c r="U24" s="446">
        <v>21720</v>
      </c>
      <c r="V24" s="445"/>
      <c r="W24" s="445"/>
      <c r="X24" s="445"/>
      <c r="Y24" s="445"/>
      <c r="Z24" s="445"/>
      <c r="AA24" s="504">
        <v>21720</v>
      </c>
      <c r="AB24" s="403"/>
      <c r="AC24" s="403"/>
      <c r="AD24" s="403"/>
      <c r="AE24" s="403"/>
      <c r="AF24" s="404"/>
      <c r="AG24" s="454" t="s">
        <v>379</v>
      </c>
      <c r="AH24" s="445"/>
      <c r="AI24" s="445"/>
      <c r="AJ24" s="445"/>
      <c r="AK24" s="445"/>
      <c r="AL24" s="445"/>
      <c r="AM24" s="455">
        <f>1.8*2.1*0.05</f>
        <v>0.18900000000000003</v>
      </c>
      <c r="AN24" s="403"/>
      <c r="AO24" s="403"/>
      <c r="AP24" s="403"/>
      <c r="AQ24" s="404"/>
    </row>
    <row r="25" spans="1:43" s="20" customFormat="1" ht="24" customHeight="1" x14ac:dyDescent="0.3">
      <c r="A25" s="458">
        <v>45420</v>
      </c>
      <c r="B25" s="445"/>
      <c r="C25" s="445"/>
      <c r="D25" s="445"/>
      <c r="E25" s="445"/>
      <c r="F25" s="402" t="s">
        <v>826</v>
      </c>
      <c r="G25" s="403"/>
      <c r="H25" s="403"/>
      <c r="I25" s="403"/>
      <c r="J25" s="403"/>
      <c r="K25" s="403"/>
      <c r="L25" s="403"/>
      <c r="M25" s="403"/>
      <c r="N25" s="403"/>
      <c r="O25" s="403"/>
      <c r="P25" s="403"/>
      <c r="Q25" s="403"/>
      <c r="R25" s="403"/>
      <c r="S25" s="403"/>
      <c r="T25" s="404"/>
      <c r="U25" s="446">
        <v>21720</v>
      </c>
      <c r="V25" s="445"/>
      <c r="W25" s="445"/>
      <c r="X25" s="445"/>
      <c r="Y25" s="445"/>
      <c r="Z25" s="445"/>
      <c r="AA25" s="504">
        <v>21720</v>
      </c>
      <c r="AB25" s="403"/>
      <c r="AC25" s="403"/>
      <c r="AD25" s="403"/>
      <c r="AE25" s="403"/>
      <c r="AF25" s="404"/>
      <c r="AG25" s="454" t="s">
        <v>379</v>
      </c>
      <c r="AH25" s="445"/>
      <c r="AI25" s="445"/>
      <c r="AJ25" s="445"/>
      <c r="AK25" s="445"/>
      <c r="AL25" s="445"/>
      <c r="AM25" s="455">
        <f>1.8*2.1*0.05</f>
        <v>0.18900000000000003</v>
      </c>
      <c r="AN25" s="403"/>
      <c r="AO25" s="403"/>
      <c r="AP25" s="403"/>
      <c r="AQ25" s="404"/>
    </row>
    <row r="26" spans="1:43" s="20" customFormat="1" ht="24" customHeight="1" x14ac:dyDescent="0.3">
      <c r="A26" s="458">
        <v>45420</v>
      </c>
      <c r="B26" s="445"/>
      <c r="C26" s="445"/>
      <c r="D26" s="445"/>
      <c r="E26" s="445"/>
      <c r="F26" s="402" t="s">
        <v>827</v>
      </c>
      <c r="G26" s="403"/>
      <c r="H26" s="403"/>
      <c r="I26" s="403"/>
      <c r="J26" s="403"/>
      <c r="K26" s="403"/>
      <c r="L26" s="403"/>
      <c r="M26" s="403"/>
      <c r="N26" s="403"/>
      <c r="O26" s="403"/>
      <c r="P26" s="403"/>
      <c r="Q26" s="403"/>
      <c r="R26" s="403"/>
      <c r="S26" s="403"/>
      <c r="T26" s="404"/>
      <c r="U26" s="446">
        <v>21720</v>
      </c>
      <c r="V26" s="445"/>
      <c r="W26" s="445"/>
      <c r="X26" s="445"/>
      <c r="Y26" s="445"/>
      <c r="Z26" s="445"/>
      <c r="AA26" s="504">
        <v>21720</v>
      </c>
      <c r="AB26" s="403"/>
      <c r="AC26" s="403"/>
      <c r="AD26" s="403"/>
      <c r="AE26" s="403"/>
      <c r="AF26" s="404"/>
      <c r="AG26" s="454" t="s">
        <v>379</v>
      </c>
      <c r="AH26" s="445"/>
      <c r="AI26" s="445"/>
      <c r="AJ26" s="445"/>
      <c r="AK26" s="445"/>
      <c r="AL26" s="445"/>
      <c r="AM26" s="455">
        <f>1.8*2.1*0.05</f>
        <v>0.18900000000000003</v>
      </c>
      <c r="AN26" s="403"/>
      <c r="AO26" s="403"/>
      <c r="AP26" s="403"/>
      <c r="AQ26" s="404"/>
    </row>
    <row r="27" spans="1:43" s="20" customFormat="1" ht="24" customHeight="1" x14ac:dyDescent="0.3">
      <c r="A27" s="458">
        <v>45420</v>
      </c>
      <c r="B27" s="445"/>
      <c r="C27" s="445"/>
      <c r="D27" s="445"/>
      <c r="E27" s="445"/>
      <c r="F27" s="402" t="s">
        <v>828</v>
      </c>
      <c r="G27" s="403"/>
      <c r="H27" s="403"/>
      <c r="I27" s="403"/>
      <c r="J27" s="403"/>
      <c r="K27" s="403"/>
      <c r="L27" s="403"/>
      <c r="M27" s="403"/>
      <c r="N27" s="403"/>
      <c r="O27" s="403"/>
      <c r="P27" s="403"/>
      <c r="Q27" s="403"/>
      <c r="R27" s="403"/>
      <c r="S27" s="403"/>
      <c r="T27" s="404"/>
      <c r="U27" s="446">
        <v>21720</v>
      </c>
      <c r="V27" s="445"/>
      <c r="W27" s="445"/>
      <c r="X27" s="445"/>
      <c r="Y27" s="445"/>
      <c r="Z27" s="445"/>
      <c r="AA27" s="504">
        <v>21720</v>
      </c>
      <c r="AB27" s="403"/>
      <c r="AC27" s="403"/>
      <c r="AD27" s="403"/>
      <c r="AE27" s="403"/>
      <c r="AF27" s="404"/>
      <c r="AG27" s="454" t="s">
        <v>379</v>
      </c>
      <c r="AH27" s="445"/>
      <c r="AI27" s="445"/>
      <c r="AJ27" s="445"/>
      <c r="AK27" s="445"/>
      <c r="AL27" s="445"/>
      <c r="AM27" s="455">
        <f>1.8*2.1*0.05</f>
        <v>0.18900000000000003</v>
      </c>
      <c r="AN27" s="403"/>
      <c r="AO27" s="403"/>
      <c r="AP27" s="403"/>
      <c r="AQ27" s="404"/>
    </row>
    <row r="28" spans="1:43" s="20" customFormat="1" ht="24" customHeight="1" x14ac:dyDescent="0.3">
      <c r="A28" s="458">
        <v>45420</v>
      </c>
      <c r="B28" s="445"/>
      <c r="C28" s="445"/>
      <c r="D28" s="445"/>
      <c r="E28" s="445"/>
      <c r="F28" s="402" t="s">
        <v>829</v>
      </c>
      <c r="G28" s="403"/>
      <c r="H28" s="403"/>
      <c r="I28" s="403"/>
      <c r="J28" s="403"/>
      <c r="K28" s="403"/>
      <c r="L28" s="403"/>
      <c r="M28" s="403"/>
      <c r="N28" s="403"/>
      <c r="O28" s="403"/>
      <c r="P28" s="403"/>
      <c r="Q28" s="403"/>
      <c r="R28" s="403"/>
      <c r="S28" s="403"/>
      <c r="T28" s="404"/>
      <c r="U28" s="446">
        <v>21720</v>
      </c>
      <c r="V28" s="445"/>
      <c r="W28" s="445"/>
      <c r="X28" s="445"/>
      <c r="Y28" s="445"/>
      <c r="Z28" s="445"/>
      <c r="AA28" s="504">
        <v>21720</v>
      </c>
      <c r="AB28" s="403"/>
      <c r="AC28" s="403"/>
      <c r="AD28" s="403"/>
      <c r="AE28" s="403"/>
      <c r="AF28" s="404"/>
      <c r="AG28" s="454" t="s">
        <v>379</v>
      </c>
      <c r="AH28" s="445"/>
      <c r="AI28" s="445"/>
      <c r="AJ28" s="445"/>
      <c r="AK28" s="445"/>
      <c r="AL28" s="445"/>
      <c r="AM28" s="455">
        <f>4*2.1*0.05</f>
        <v>0.42000000000000004</v>
      </c>
      <c r="AN28" s="403"/>
      <c r="AO28" s="403"/>
      <c r="AP28" s="403"/>
      <c r="AQ28" s="404"/>
    </row>
    <row r="29" spans="1:43" s="20" customFormat="1" ht="24" customHeight="1" x14ac:dyDescent="0.3">
      <c r="A29" s="458">
        <v>45422</v>
      </c>
      <c r="B29" s="445"/>
      <c r="C29" s="445"/>
      <c r="D29" s="445"/>
      <c r="E29" s="445"/>
      <c r="F29" s="402" t="s">
        <v>718</v>
      </c>
      <c r="G29" s="403"/>
      <c r="H29" s="403"/>
      <c r="I29" s="403"/>
      <c r="J29" s="403"/>
      <c r="K29" s="403"/>
      <c r="L29" s="403"/>
      <c r="M29" s="403"/>
      <c r="N29" s="403"/>
      <c r="O29" s="403"/>
      <c r="P29" s="403"/>
      <c r="Q29" s="403"/>
      <c r="R29" s="403"/>
      <c r="S29" s="403"/>
      <c r="T29" s="404"/>
      <c r="U29" s="504">
        <v>24150</v>
      </c>
      <c r="V29" s="499"/>
      <c r="W29" s="499"/>
      <c r="X29" s="499"/>
      <c r="Y29" s="499"/>
      <c r="Z29" s="500"/>
      <c r="AA29" s="504">
        <v>24150</v>
      </c>
      <c r="AB29" s="403"/>
      <c r="AC29" s="403"/>
      <c r="AD29" s="403"/>
      <c r="AE29" s="403"/>
      <c r="AF29" s="404"/>
      <c r="AG29" s="454" t="s">
        <v>398</v>
      </c>
      <c r="AH29" s="445"/>
      <c r="AI29" s="445"/>
      <c r="AJ29" s="445"/>
      <c r="AK29" s="445"/>
      <c r="AL29" s="445"/>
      <c r="AM29" s="455">
        <v>4.29</v>
      </c>
      <c r="AN29" s="403"/>
      <c r="AO29" s="403"/>
      <c r="AP29" s="403"/>
      <c r="AQ29" s="404"/>
    </row>
    <row r="30" spans="1:43" s="20" customFormat="1" ht="24" customHeight="1" x14ac:dyDescent="0.3">
      <c r="A30" s="458">
        <v>45424</v>
      </c>
      <c r="B30" s="445"/>
      <c r="C30" s="445"/>
      <c r="D30" s="445"/>
      <c r="E30" s="445"/>
      <c r="F30" s="402" t="s">
        <v>719</v>
      </c>
      <c r="G30" s="403"/>
      <c r="H30" s="403"/>
      <c r="I30" s="403"/>
      <c r="J30" s="403"/>
      <c r="K30" s="403"/>
      <c r="L30" s="403"/>
      <c r="M30" s="403"/>
      <c r="N30" s="403"/>
      <c r="O30" s="403"/>
      <c r="P30" s="403"/>
      <c r="Q30" s="403"/>
      <c r="R30" s="403"/>
      <c r="S30" s="403"/>
      <c r="T30" s="404"/>
      <c r="U30" s="504">
        <v>24150</v>
      </c>
      <c r="V30" s="499"/>
      <c r="W30" s="499"/>
      <c r="X30" s="499"/>
      <c r="Y30" s="499"/>
      <c r="Z30" s="500"/>
      <c r="AA30" s="504">
        <v>24150</v>
      </c>
      <c r="AB30" s="403"/>
      <c r="AC30" s="403"/>
      <c r="AD30" s="403"/>
      <c r="AE30" s="403"/>
      <c r="AF30" s="404"/>
      <c r="AG30" s="454" t="s">
        <v>398</v>
      </c>
      <c r="AH30" s="445"/>
      <c r="AI30" s="445"/>
      <c r="AJ30" s="445"/>
      <c r="AK30" s="445"/>
      <c r="AL30" s="445"/>
      <c r="AM30" s="455">
        <v>0.378</v>
      </c>
      <c r="AN30" s="403"/>
      <c r="AO30" s="403"/>
      <c r="AP30" s="403"/>
      <c r="AQ30" s="404"/>
    </row>
    <row r="31" spans="1:43" s="20" customFormat="1" ht="24" customHeight="1" x14ac:dyDescent="0.3">
      <c r="A31" s="458">
        <v>45428</v>
      </c>
      <c r="B31" s="445"/>
      <c r="C31" s="445"/>
      <c r="D31" s="445"/>
      <c r="E31" s="445"/>
      <c r="F31" s="402" t="s">
        <v>720</v>
      </c>
      <c r="G31" s="403"/>
      <c r="H31" s="403"/>
      <c r="I31" s="403"/>
      <c r="J31" s="403"/>
      <c r="K31" s="403"/>
      <c r="L31" s="403"/>
      <c r="M31" s="403"/>
      <c r="N31" s="403"/>
      <c r="O31" s="403"/>
      <c r="P31" s="403"/>
      <c r="Q31" s="403"/>
      <c r="R31" s="403"/>
      <c r="S31" s="403"/>
      <c r="T31" s="404"/>
      <c r="U31" s="504">
        <v>24150</v>
      </c>
      <c r="V31" s="499"/>
      <c r="W31" s="499"/>
      <c r="X31" s="499"/>
      <c r="Y31" s="499"/>
      <c r="Z31" s="500"/>
      <c r="AA31" s="504">
        <v>24150</v>
      </c>
      <c r="AB31" s="403"/>
      <c r="AC31" s="403"/>
      <c r="AD31" s="403"/>
      <c r="AE31" s="403"/>
      <c r="AF31" s="404"/>
      <c r="AG31" s="454" t="s">
        <v>398</v>
      </c>
      <c r="AH31" s="445"/>
      <c r="AI31" s="445"/>
      <c r="AJ31" s="445"/>
      <c r="AK31" s="445"/>
      <c r="AL31" s="445"/>
      <c r="AM31" s="455">
        <v>0.378</v>
      </c>
      <c r="AN31" s="403"/>
      <c r="AO31" s="403"/>
      <c r="AP31" s="403"/>
      <c r="AQ31" s="404"/>
    </row>
    <row r="32" spans="1:43" s="20" customFormat="1" ht="24" customHeight="1" x14ac:dyDescent="0.3">
      <c r="A32" s="458">
        <v>45429</v>
      </c>
      <c r="B32" s="445"/>
      <c r="C32" s="445"/>
      <c r="D32" s="445"/>
      <c r="E32" s="445"/>
      <c r="F32" s="402" t="s">
        <v>721</v>
      </c>
      <c r="G32" s="403"/>
      <c r="H32" s="403"/>
      <c r="I32" s="403"/>
      <c r="J32" s="403"/>
      <c r="K32" s="403"/>
      <c r="L32" s="403"/>
      <c r="M32" s="403"/>
      <c r="N32" s="403"/>
      <c r="O32" s="403"/>
      <c r="P32" s="403"/>
      <c r="Q32" s="403"/>
      <c r="R32" s="403"/>
      <c r="S32" s="403"/>
      <c r="T32" s="404"/>
      <c r="U32" s="504">
        <v>24150</v>
      </c>
      <c r="V32" s="499"/>
      <c r="W32" s="499"/>
      <c r="X32" s="499"/>
      <c r="Y32" s="499"/>
      <c r="Z32" s="500"/>
      <c r="AA32" s="504">
        <v>24150</v>
      </c>
      <c r="AB32" s="403"/>
      <c r="AC32" s="403"/>
      <c r="AD32" s="403"/>
      <c r="AE32" s="403"/>
      <c r="AF32" s="404"/>
      <c r="AG32" s="454" t="s">
        <v>398</v>
      </c>
      <c r="AH32" s="445"/>
      <c r="AI32" s="445"/>
      <c r="AJ32" s="445"/>
      <c r="AK32" s="445"/>
      <c r="AL32" s="445"/>
      <c r="AM32" s="455">
        <v>1.1000000000000001</v>
      </c>
      <c r="AN32" s="403"/>
      <c r="AO32" s="403"/>
      <c r="AP32" s="403"/>
      <c r="AQ32" s="404"/>
    </row>
    <row r="33" spans="1:44" x14ac:dyDescent="0.3">
      <c r="A33" s="333" t="s">
        <v>407</v>
      </c>
      <c r="B33" s="333"/>
      <c r="C33" s="333"/>
      <c r="D33" s="333"/>
      <c r="E33" s="333"/>
      <c r="F33" s="333"/>
      <c r="G33" s="333"/>
      <c r="H33" s="333"/>
      <c r="I33" s="333"/>
      <c r="J33" s="333"/>
      <c r="K33" s="333"/>
      <c r="L33" s="333"/>
      <c r="M33" s="333"/>
      <c r="N33" s="333"/>
      <c r="O33" s="333"/>
      <c r="P33" s="333"/>
      <c r="Q33" s="333"/>
      <c r="R33" s="333"/>
      <c r="S33" s="333"/>
      <c r="T33" s="333"/>
      <c r="U33" s="333"/>
      <c r="V33" s="333"/>
      <c r="W33" s="333"/>
      <c r="X33" s="333"/>
      <c r="Y33" s="333"/>
      <c r="Z33" s="333"/>
      <c r="AA33" s="333"/>
      <c r="AB33" s="333"/>
      <c r="AC33" s="333"/>
      <c r="AD33" s="333"/>
      <c r="AE33" s="333"/>
      <c r="AF33" s="333"/>
      <c r="AG33" s="333"/>
      <c r="AH33" s="333"/>
      <c r="AI33" s="333"/>
      <c r="AJ33" s="333"/>
      <c r="AK33" s="333"/>
      <c r="AL33" s="333"/>
      <c r="AM33" s="334">
        <f>SUM(AM8:AQ32)</f>
        <v>47.204999999999998</v>
      </c>
      <c r="AN33" s="334"/>
      <c r="AO33" s="334"/>
      <c r="AP33" s="334"/>
      <c r="AQ33" s="334"/>
      <c r="AR33" s="230"/>
    </row>
    <row r="34" spans="1:44" x14ac:dyDescent="0.3">
      <c r="A34" s="329"/>
      <c r="B34" s="330"/>
      <c r="C34" s="330"/>
      <c r="D34" s="331"/>
      <c r="E34" s="363" t="s">
        <v>383</v>
      </c>
      <c r="F34" s="364"/>
      <c r="G34" s="364"/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5"/>
      <c r="Y34" s="363" t="s">
        <v>384</v>
      </c>
      <c r="Z34" s="364"/>
      <c r="AA34" s="364"/>
      <c r="AB34" s="364"/>
      <c r="AC34" s="364"/>
      <c r="AD34" s="364"/>
      <c r="AE34" s="364"/>
      <c r="AF34" s="364"/>
      <c r="AG34" s="364"/>
      <c r="AH34" s="364"/>
      <c r="AI34" s="364"/>
      <c r="AJ34" s="364"/>
      <c r="AK34" s="364"/>
      <c r="AL34" s="364"/>
      <c r="AM34" s="364"/>
      <c r="AN34" s="364"/>
      <c r="AO34" s="364"/>
      <c r="AP34" s="364"/>
      <c r="AQ34" s="365"/>
    </row>
    <row r="35" spans="1:44" x14ac:dyDescent="0.3">
      <c r="A35" s="378"/>
      <c r="B35" s="379"/>
      <c r="C35" s="379"/>
      <c r="D35" s="380"/>
      <c r="E35" s="381" t="s">
        <v>385</v>
      </c>
      <c r="F35" s="382"/>
      <c r="G35" s="382"/>
      <c r="H35" s="382"/>
      <c r="I35" s="382"/>
      <c r="J35" s="382"/>
      <c r="K35" s="382"/>
      <c r="L35" s="382"/>
      <c r="M35" s="382"/>
      <c r="N35" s="383"/>
      <c r="O35" s="381" t="s">
        <v>386</v>
      </c>
      <c r="P35" s="382"/>
      <c r="Q35" s="382"/>
      <c r="R35" s="382"/>
      <c r="S35" s="382"/>
      <c r="T35" s="382"/>
      <c r="U35" s="382"/>
      <c r="V35" s="382"/>
      <c r="W35" s="382"/>
      <c r="X35" s="383"/>
      <c r="Y35" s="381" t="s">
        <v>386</v>
      </c>
      <c r="Z35" s="382"/>
      <c r="AA35" s="382"/>
      <c r="AB35" s="382"/>
      <c r="AC35" s="382"/>
      <c r="AD35" s="382"/>
      <c r="AE35" s="382"/>
      <c r="AF35" s="382"/>
      <c r="AG35" s="382"/>
      <c r="AH35" s="383"/>
      <c r="AI35" s="381" t="s">
        <v>387</v>
      </c>
      <c r="AJ35" s="382"/>
      <c r="AK35" s="382"/>
      <c r="AL35" s="382"/>
      <c r="AM35" s="382"/>
      <c r="AN35" s="382"/>
      <c r="AO35" s="382"/>
      <c r="AP35" s="382"/>
      <c r="AQ35" s="383"/>
    </row>
    <row r="36" spans="1:44" x14ac:dyDescent="0.3">
      <c r="A36" s="375" t="s">
        <v>388</v>
      </c>
      <c r="B36" s="376"/>
      <c r="C36" s="376"/>
      <c r="D36" s="377"/>
      <c r="E36" s="340" t="s">
        <v>389</v>
      </c>
      <c r="F36" s="341"/>
      <c r="G36" s="341"/>
      <c r="H36" s="341"/>
      <c r="I36" s="341"/>
      <c r="J36" s="341"/>
      <c r="K36" s="341"/>
      <c r="L36" s="341"/>
      <c r="M36" s="341"/>
      <c r="N36" s="342"/>
      <c r="O36" s="340" t="s">
        <v>390</v>
      </c>
      <c r="P36" s="341"/>
      <c r="Q36" s="341"/>
      <c r="R36" s="341"/>
      <c r="S36" s="341"/>
      <c r="T36" s="341"/>
      <c r="U36" s="341"/>
      <c r="V36" s="341"/>
      <c r="W36" s="341"/>
      <c r="X36" s="342"/>
      <c r="Y36" s="340" t="s">
        <v>867</v>
      </c>
      <c r="Z36" s="341"/>
      <c r="AA36" s="341"/>
      <c r="AB36" s="341"/>
      <c r="AC36" s="341"/>
      <c r="AD36" s="341"/>
      <c r="AE36" s="341"/>
      <c r="AF36" s="341"/>
      <c r="AG36" s="341"/>
      <c r="AH36" s="342"/>
      <c r="AI36" s="340" t="s">
        <v>391</v>
      </c>
      <c r="AJ36" s="341"/>
      <c r="AK36" s="341"/>
      <c r="AL36" s="341"/>
      <c r="AM36" s="341"/>
      <c r="AN36" s="341"/>
      <c r="AO36" s="341"/>
      <c r="AP36" s="341"/>
      <c r="AQ36" s="342"/>
    </row>
    <row r="37" spans="1:44" x14ac:dyDescent="0.3">
      <c r="A37" s="375" t="s">
        <v>392</v>
      </c>
      <c r="B37" s="376"/>
      <c r="C37" s="376"/>
      <c r="D37" s="377"/>
      <c r="E37" s="340" t="s">
        <v>393</v>
      </c>
      <c r="F37" s="341"/>
      <c r="G37" s="341"/>
      <c r="H37" s="341"/>
      <c r="I37" s="341"/>
      <c r="J37" s="341"/>
      <c r="K37" s="341"/>
      <c r="L37" s="341"/>
      <c r="M37" s="341"/>
      <c r="N37" s="342"/>
      <c r="O37" s="340" t="s">
        <v>394</v>
      </c>
      <c r="P37" s="341"/>
      <c r="Q37" s="341"/>
      <c r="R37" s="341"/>
      <c r="S37" s="341"/>
      <c r="T37" s="341"/>
      <c r="U37" s="341"/>
      <c r="V37" s="341"/>
      <c r="W37" s="341"/>
      <c r="X37" s="342"/>
      <c r="Y37" s="340" t="s">
        <v>408</v>
      </c>
      <c r="Z37" s="341"/>
      <c r="AA37" s="341"/>
      <c r="AB37" s="341"/>
      <c r="AC37" s="341"/>
      <c r="AD37" s="341"/>
      <c r="AE37" s="341"/>
      <c r="AF37" s="341"/>
      <c r="AG37" s="341"/>
      <c r="AH37" s="342"/>
      <c r="AI37" s="340" t="s">
        <v>396</v>
      </c>
      <c r="AJ37" s="341"/>
      <c r="AK37" s="341"/>
      <c r="AL37" s="341"/>
      <c r="AM37" s="341"/>
      <c r="AN37" s="341"/>
      <c r="AO37" s="341"/>
      <c r="AP37" s="341"/>
      <c r="AQ37" s="342"/>
    </row>
    <row r="38" spans="1:44" x14ac:dyDescent="0.3">
      <c r="A38" s="345" t="s">
        <v>397</v>
      </c>
      <c r="B38" s="346"/>
      <c r="C38" s="346"/>
      <c r="D38" s="347"/>
      <c r="E38" s="354"/>
      <c r="F38" s="355"/>
      <c r="G38" s="355"/>
      <c r="H38" s="355"/>
      <c r="I38" s="355"/>
      <c r="J38" s="355"/>
      <c r="K38" s="355"/>
      <c r="L38" s="355"/>
      <c r="M38" s="355"/>
      <c r="N38" s="356"/>
      <c r="O38" s="354"/>
      <c r="P38" s="355"/>
      <c r="Q38" s="355"/>
      <c r="R38" s="355"/>
      <c r="S38" s="355"/>
      <c r="T38" s="355"/>
      <c r="U38" s="355"/>
      <c r="V38" s="355"/>
      <c r="W38" s="355"/>
      <c r="X38" s="356"/>
      <c r="Y38" s="354"/>
      <c r="Z38" s="355"/>
      <c r="AA38" s="355"/>
      <c r="AB38" s="355"/>
      <c r="AC38" s="355"/>
      <c r="AD38" s="355"/>
      <c r="AE38" s="355"/>
      <c r="AF38" s="355"/>
      <c r="AG38" s="355"/>
      <c r="AH38" s="356"/>
      <c r="AI38" s="354"/>
      <c r="AJ38" s="355"/>
      <c r="AK38" s="355"/>
      <c r="AL38" s="355"/>
      <c r="AM38" s="355"/>
      <c r="AN38" s="355"/>
      <c r="AO38" s="355"/>
      <c r="AP38" s="355"/>
      <c r="AQ38" s="356"/>
    </row>
    <row r="39" spans="1:44" x14ac:dyDescent="0.3">
      <c r="A39" s="348"/>
      <c r="B39" s="349"/>
      <c r="C39" s="349"/>
      <c r="D39" s="350"/>
      <c r="E39" s="357"/>
      <c r="F39" s="358"/>
      <c r="G39" s="358"/>
      <c r="H39" s="358"/>
      <c r="I39" s="358"/>
      <c r="J39" s="358"/>
      <c r="K39" s="358"/>
      <c r="L39" s="358"/>
      <c r="M39" s="358"/>
      <c r="N39" s="359"/>
      <c r="O39" s="357"/>
      <c r="P39" s="358"/>
      <c r="Q39" s="358"/>
      <c r="R39" s="358"/>
      <c r="S39" s="358"/>
      <c r="T39" s="358"/>
      <c r="U39" s="358"/>
      <c r="V39" s="358"/>
      <c r="W39" s="358"/>
      <c r="X39" s="359"/>
      <c r="Y39" s="357"/>
      <c r="Z39" s="358"/>
      <c r="AA39" s="358"/>
      <c r="AB39" s="358"/>
      <c r="AC39" s="358"/>
      <c r="AD39" s="358"/>
      <c r="AE39" s="358"/>
      <c r="AF39" s="358"/>
      <c r="AG39" s="358"/>
      <c r="AH39" s="359"/>
      <c r="AI39" s="357"/>
      <c r="AJ39" s="358"/>
      <c r="AK39" s="358"/>
      <c r="AL39" s="358"/>
      <c r="AM39" s="358"/>
      <c r="AN39" s="358"/>
      <c r="AO39" s="358"/>
      <c r="AP39" s="358"/>
      <c r="AQ39" s="359"/>
    </row>
    <row r="40" spans="1:44" x14ac:dyDescent="0.3">
      <c r="A40" s="351"/>
      <c r="B40" s="352"/>
      <c r="C40" s="352"/>
      <c r="D40" s="353"/>
      <c r="E40" s="360"/>
      <c r="F40" s="361"/>
      <c r="G40" s="361"/>
      <c r="H40" s="361"/>
      <c r="I40" s="361"/>
      <c r="J40" s="361"/>
      <c r="K40" s="361"/>
      <c r="L40" s="361"/>
      <c r="M40" s="361"/>
      <c r="N40" s="362"/>
      <c r="O40" s="360"/>
      <c r="P40" s="361"/>
      <c r="Q40" s="361"/>
      <c r="R40" s="361"/>
      <c r="S40" s="361"/>
      <c r="T40" s="361"/>
      <c r="U40" s="361"/>
      <c r="V40" s="361"/>
      <c r="W40" s="361"/>
      <c r="X40" s="362"/>
      <c r="Y40" s="360"/>
      <c r="Z40" s="361"/>
      <c r="AA40" s="361"/>
      <c r="AB40" s="361"/>
      <c r="AC40" s="361"/>
      <c r="AD40" s="361"/>
      <c r="AE40" s="361"/>
      <c r="AF40" s="361"/>
      <c r="AG40" s="361"/>
      <c r="AH40" s="362"/>
      <c r="AI40" s="360"/>
      <c r="AJ40" s="361"/>
      <c r="AK40" s="361"/>
      <c r="AL40" s="361"/>
      <c r="AM40" s="361"/>
      <c r="AN40" s="361"/>
      <c r="AO40" s="361"/>
      <c r="AP40" s="361"/>
      <c r="AQ40" s="362"/>
    </row>
    <row r="41" spans="1:44" s="20" customFormat="1" ht="32.25" customHeight="1" x14ac:dyDescent="0.3">
      <c r="A41" s="470"/>
      <c r="B41" s="471"/>
      <c r="C41" s="471"/>
      <c r="D41" s="471"/>
      <c r="E41" s="471"/>
      <c r="F41" s="471"/>
      <c r="G41" s="471"/>
      <c r="H41" s="472"/>
      <c r="I41" s="476" t="s">
        <v>360</v>
      </c>
      <c r="J41" s="477"/>
      <c r="K41" s="477"/>
      <c r="L41" s="477"/>
      <c r="M41" s="477"/>
      <c r="N41" s="477"/>
      <c r="O41" s="477"/>
      <c r="P41" s="477"/>
      <c r="Q41" s="477"/>
      <c r="R41" s="477"/>
      <c r="S41" s="477"/>
      <c r="T41" s="477"/>
      <c r="U41" s="477"/>
      <c r="V41" s="477"/>
      <c r="W41" s="477"/>
      <c r="X41" s="477"/>
      <c r="Y41" s="477"/>
      <c r="Z41" s="477"/>
      <c r="AA41" s="477"/>
      <c r="AB41" s="477"/>
      <c r="AC41" s="477"/>
      <c r="AD41" s="477"/>
      <c r="AE41" s="477"/>
      <c r="AF41" s="477"/>
      <c r="AG41" s="478"/>
      <c r="AH41" s="482" t="s">
        <v>536</v>
      </c>
      <c r="AI41" s="483"/>
      <c r="AJ41" s="483"/>
      <c r="AK41" s="483"/>
      <c r="AL41" s="483"/>
      <c r="AM41" s="483"/>
      <c r="AN41" s="483"/>
      <c r="AO41" s="483"/>
      <c r="AP41" s="483"/>
      <c r="AQ41" s="484"/>
    </row>
    <row r="42" spans="1:44" s="20" customFormat="1" ht="25.95" customHeight="1" x14ac:dyDescent="0.3">
      <c r="A42" s="473"/>
      <c r="B42" s="474"/>
      <c r="C42" s="474"/>
      <c r="D42" s="474"/>
      <c r="E42" s="474"/>
      <c r="F42" s="474"/>
      <c r="G42" s="474"/>
      <c r="H42" s="475"/>
      <c r="I42" s="479"/>
      <c r="J42" s="480"/>
      <c r="K42" s="480"/>
      <c r="L42" s="480"/>
      <c r="M42" s="480"/>
      <c r="N42" s="480"/>
      <c r="O42" s="480"/>
      <c r="P42" s="480"/>
      <c r="Q42" s="480"/>
      <c r="R42" s="480"/>
      <c r="S42" s="480"/>
      <c r="T42" s="480"/>
      <c r="U42" s="480"/>
      <c r="V42" s="480"/>
      <c r="W42" s="480"/>
      <c r="X42" s="480"/>
      <c r="Y42" s="480"/>
      <c r="Z42" s="480"/>
      <c r="AA42" s="480"/>
      <c r="AB42" s="480"/>
      <c r="AC42" s="480"/>
      <c r="AD42" s="480"/>
      <c r="AE42" s="480"/>
      <c r="AF42" s="480"/>
      <c r="AG42" s="481"/>
      <c r="AH42" s="485"/>
      <c r="AI42" s="486"/>
      <c r="AJ42" s="486"/>
      <c r="AK42" s="486"/>
      <c r="AL42" s="486"/>
      <c r="AM42" s="486"/>
      <c r="AN42" s="486"/>
      <c r="AO42" s="486"/>
      <c r="AP42" s="486"/>
      <c r="AQ42" s="487"/>
    </row>
    <row r="43" spans="1:44" s="20" customFormat="1" ht="26.4" customHeight="1" x14ac:dyDescent="0.3">
      <c r="A43" s="488" t="s">
        <v>361</v>
      </c>
      <c r="B43" s="489"/>
      <c r="C43" s="489"/>
      <c r="D43" s="490" t="s">
        <v>1</v>
      </c>
      <c r="E43" s="490"/>
      <c r="F43" s="490"/>
      <c r="G43" s="490"/>
      <c r="H43" s="490"/>
      <c r="I43" s="490"/>
      <c r="J43" s="490"/>
      <c r="K43" s="490"/>
      <c r="L43" s="490"/>
      <c r="M43" s="490"/>
      <c r="N43" s="490"/>
      <c r="O43" s="490"/>
      <c r="P43" s="490"/>
      <c r="Q43" s="490"/>
      <c r="R43" s="490"/>
      <c r="S43" s="490"/>
      <c r="T43" s="490"/>
      <c r="U43" s="490"/>
      <c r="V43" s="490"/>
      <c r="W43" s="490"/>
      <c r="X43" s="490"/>
      <c r="Y43" s="490"/>
      <c r="Z43" s="490"/>
      <c r="AA43" s="490"/>
      <c r="AB43" s="490"/>
      <c r="AC43" s="490"/>
      <c r="AD43" s="490"/>
      <c r="AE43" s="490"/>
      <c r="AF43" s="490"/>
      <c r="AG43" s="490"/>
      <c r="AH43" s="490"/>
      <c r="AI43" s="490"/>
      <c r="AJ43" s="489" t="s">
        <v>362</v>
      </c>
      <c r="AK43" s="489"/>
      <c r="AL43" s="489"/>
      <c r="AM43" s="469">
        <v>2</v>
      </c>
      <c r="AN43" s="469"/>
      <c r="AO43" s="469"/>
      <c r="AP43" s="469"/>
      <c r="AQ43" s="33"/>
    </row>
    <row r="44" spans="1:44" s="20" customFormat="1" ht="15" customHeight="1" x14ac:dyDescent="0.3">
      <c r="A44" s="464" t="s">
        <v>363</v>
      </c>
      <c r="B44" s="465"/>
      <c r="C44" s="465"/>
      <c r="D44" s="466" t="s">
        <v>364</v>
      </c>
      <c r="E44" s="466"/>
      <c r="F44" s="466"/>
      <c r="G44" s="466"/>
      <c r="H44" s="466"/>
      <c r="I44" s="466"/>
      <c r="J44" s="466"/>
      <c r="K44" s="466"/>
      <c r="L44" s="466"/>
      <c r="M44" s="466"/>
      <c r="N44" s="466"/>
      <c r="O44" s="466"/>
      <c r="P44" s="466"/>
      <c r="Q44" s="466"/>
      <c r="R44" s="467" t="s">
        <v>365</v>
      </c>
      <c r="S44" s="467"/>
      <c r="T44" s="467"/>
      <c r="U44" s="467"/>
      <c r="V44" s="467"/>
      <c r="W44" s="467"/>
      <c r="X44" s="467"/>
      <c r="Y44" s="468">
        <v>16</v>
      </c>
      <c r="Z44" s="468"/>
      <c r="AA44" s="44"/>
      <c r="AB44" s="467" t="s">
        <v>366</v>
      </c>
      <c r="AC44" s="467"/>
      <c r="AD44" s="469" t="str">
        <f>'ACTA OBRA No. 16'!$D$149</f>
        <v>16.1.6</v>
      </c>
      <c r="AE44" s="469"/>
      <c r="AF44" s="469"/>
      <c r="AG44" s="34" t="s">
        <v>367</v>
      </c>
      <c r="AH44" s="35"/>
      <c r="AI44" s="36"/>
      <c r="AJ44" s="491" t="str">
        <f>'ACTA OBRA No. 16'!$G$149</f>
        <v>m³</v>
      </c>
      <c r="AK44" s="491"/>
      <c r="AL44" s="467" t="s">
        <v>368</v>
      </c>
      <c r="AM44" s="467"/>
      <c r="AN44" s="492">
        <v>45432</v>
      </c>
      <c r="AO44" s="492"/>
      <c r="AP44" s="492"/>
      <c r="AQ44" s="493"/>
    </row>
    <row r="45" spans="1:44" s="20" customFormat="1" ht="27.6" customHeight="1" x14ac:dyDescent="0.3">
      <c r="A45" s="460" t="s">
        <v>369</v>
      </c>
      <c r="B45" s="461"/>
      <c r="C45" s="461"/>
      <c r="D45" s="462" t="str">
        <f>'ACTA OBRA No. 16'!$F$142</f>
        <v>OBRAS DE CONCRETO</v>
      </c>
      <c r="E45" s="462"/>
      <c r="F45" s="462"/>
      <c r="G45" s="462"/>
      <c r="H45" s="462"/>
      <c r="I45" s="462"/>
      <c r="J45" s="462"/>
      <c r="K45" s="462"/>
      <c r="L45" s="462"/>
      <c r="M45" s="462"/>
      <c r="N45" s="462"/>
      <c r="O45" s="462"/>
      <c r="P45" s="462"/>
      <c r="Q45" s="462"/>
      <c r="S45" s="38"/>
      <c r="T45" s="37" t="s">
        <v>370</v>
      </c>
      <c r="U45" s="38"/>
      <c r="V45" s="38"/>
      <c r="W45" s="38"/>
      <c r="X45" s="37"/>
      <c r="Y45" s="38"/>
      <c r="Z45" s="38"/>
      <c r="AA45" s="38"/>
      <c r="AB45" s="463" t="str">
        <f>'ACTA OBRA No. 16'!$F$149</f>
        <v xml:space="preserve">Concreto de f'c = 210 kg/cm2 para canales en zonas de deposito </v>
      </c>
      <c r="AC45" s="463"/>
      <c r="AD45" s="463"/>
      <c r="AE45" s="463"/>
      <c r="AF45" s="463"/>
      <c r="AG45" s="463"/>
      <c r="AH45" s="463"/>
      <c r="AI45" s="463"/>
      <c r="AJ45" s="463"/>
      <c r="AK45" s="463"/>
      <c r="AL45" s="463"/>
      <c r="AM45" s="463"/>
      <c r="AN45" s="463"/>
      <c r="AO45" s="463"/>
      <c r="AP45" s="463"/>
      <c r="AQ45" s="33"/>
    </row>
    <row r="46" spans="1:44" s="20" customFormat="1" ht="5.4" customHeight="1" x14ac:dyDescent="0.3">
      <c r="A46" s="39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1"/>
    </row>
    <row r="47" spans="1:44" s="20" customFormat="1" ht="19.95" customHeight="1" x14ac:dyDescent="0.3">
      <c r="A47" s="328" t="s">
        <v>409</v>
      </c>
      <c r="B47" s="328"/>
      <c r="C47" s="328"/>
      <c r="D47" s="328"/>
      <c r="E47" s="328"/>
      <c r="F47" s="325" t="s">
        <v>399</v>
      </c>
      <c r="G47" s="326"/>
      <c r="H47" s="326"/>
      <c r="I47" s="326"/>
      <c r="J47" s="326"/>
      <c r="K47" s="326"/>
      <c r="L47" s="326"/>
      <c r="M47" s="326"/>
      <c r="N47" s="326"/>
      <c r="O47" s="326"/>
      <c r="P47" s="326"/>
      <c r="Q47" s="326"/>
      <c r="R47" s="326"/>
      <c r="S47" s="326"/>
      <c r="T47" s="327"/>
      <c r="U47" s="328" t="s">
        <v>470</v>
      </c>
      <c r="V47" s="328"/>
      <c r="W47" s="328"/>
      <c r="X47" s="328"/>
      <c r="Y47" s="328"/>
      <c r="Z47" s="328"/>
      <c r="AA47" s="325" t="s">
        <v>405</v>
      </c>
      <c r="AB47" s="326"/>
      <c r="AC47" s="326"/>
      <c r="AD47" s="326"/>
      <c r="AE47" s="326"/>
      <c r="AF47" s="327"/>
      <c r="AG47" s="328" t="s">
        <v>402</v>
      </c>
      <c r="AH47" s="328"/>
      <c r="AI47" s="328"/>
      <c r="AJ47" s="328"/>
      <c r="AK47" s="328"/>
      <c r="AL47" s="328"/>
      <c r="AM47" s="325" t="s">
        <v>376</v>
      </c>
      <c r="AN47" s="326"/>
      <c r="AO47" s="326"/>
      <c r="AP47" s="326"/>
      <c r="AQ47" s="327"/>
    </row>
    <row r="48" spans="1:44" s="20" customFormat="1" ht="24" customHeight="1" x14ac:dyDescent="0.3">
      <c r="A48" s="458">
        <v>45426</v>
      </c>
      <c r="B48" s="445"/>
      <c r="C48" s="445"/>
      <c r="D48" s="445"/>
      <c r="E48" s="445"/>
      <c r="F48" s="402" t="s">
        <v>722</v>
      </c>
      <c r="G48" s="403"/>
      <c r="H48" s="403"/>
      <c r="I48" s="403"/>
      <c r="J48" s="403"/>
      <c r="K48" s="403"/>
      <c r="L48" s="403"/>
      <c r="M48" s="403"/>
      <c r="N48" s="403"/>
      <c r="O48" s="403"/>
      <c r="P48" s="403"/>
      <c r="Q48" s="403"/>
      <c r="R48" s="403"/>
      <c r="S48" s="403"/>
      <c r="T48" s="404"/>
      <c r="U48" s="504">
        <v>24150</v>
      </c>
      <c r="V48" s="499"/>
      <c r="W48" s="499"/>
      <c r="X48" s="499"/>
      <c r="Y48" s="499"/>
      <c r="Z48" s="500"/>
      <c r="AA48" s="504">
        <v>24150</v>
      </c>
      <c r="AB48" s="403"/>
      <c r="AC48" s="403"/>
      <c r="AD48" s="403"/>
      <c r="AE48" s="403"/>
      <c r="AF48" s="404"/>
      <c r="AG48" s="454" t="s">
        <v>398</v>
      </c>
      <c r="AH48" s="445"/>
      <c r="AI48" s="445"/>
      <c r="AJ48" s="445"/>
      <c r="AK48" s="445"/>
      <c r="AL48" s="445"/>
      <c r="AM48" s="455">
        <v>1.89</v>
      </c>
      <c r="AN48" s="403"/>
      <c r="AO48" s="403"/>
      <c r="AP48" s="403"/>
      <c r="AQ48" s="404"/>
    </row>
    <row r="49" spans="1:44" s="20" customFormat="1" ht="24" customHeight="1" x14ac:dyDescent="0.3">
      <c r="A49" s="458">
        <v>45426</v>
      </c>
      <c r="B49" s="445"/>
      <c r="C49" s="445"/>
      <c r="D49" s="445"/>
      <c r="E49" s="445"/>
      <c r="F49" s="402" t="s">
        <v>723</v>
      </c>
      <c r="G49" s="403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  <c r="T49" s="404"/>
      <c r="U49" s="504">
        <v>24150</v>
      </c>
      <c r="V49" s="499"/>
      <c r="W49" s="499"/>
      <c r="X49" s="499"/>
      <c r="Y49" s="499"/>
      <c r="Z49" s="500"/>
      <c r="AA49" s="504">
        <v>24150</v>
      </c>
      <c r="AB49" s="403"/>
      <c r="AC49" s="403"/>
      <c r="AD49" s="403"/>
      <c r="AE49" s="403"/>
      <c r="AF49" s="404"/>
      <c r="AG49" s="454" t="s">
        <v>398</v>
      </c>
      <c r="AH49" s="445"/>
      <c r="AI49" s="445"/>
      <c r="AJ49" s="445"/>
      <c r="AK49" s="445"/>
      <c r="AL49" s="445"/>
      <c r="AM49" s="455">
        <v>0.94499999999999995</v>
      </c>
      <c r="AN49" s="403"/>
      <c r="AO49" s="403"/>
      <c r="AP49" s="403"/>
      <c r="AQ49" s="404"/>
    </row>
    <row r="50" spans="1:44" s="20" customFormat="1" ht="24" customHeight="1" x14ac:dyDescent="0.3">
      <c r="A50" s="458">
        <v>45426</v>
      </c>
      <c r="B50" s="445"/>
      <c r="C50" s="445"/>
      <c r="D50" s="445"/>
      <c r="E50" s="445"/>
      <c r="F50" s="402" t="s">
        <v>724</v>
      </c>
      <c r="G50" s="403"/>
      <c r="H50" s="403"/>
      <c r="I50" s="403"/>
      <c r="J50" s="403"/>
      <c r="K50" s="403"/>
      <c r="L50" s="403"/>
      <c r="M50" s="403"/>
      <c r="N50" s="403"/>
      <c r="O50" s="403"/>
      <c r="P50" s="403"/>
      <c r="Q50" s="403"/>
      <c r="R50" s="403"/>
      <c r="S50" s="403"/>
      <c r="T50" s="404"/>
      <c r="U50" s="504">
        <v>24150</v>
      </c>
      <c r="V50" s="499"/>
      <c r="W50" s="499"/>
      <c r="X50" s="499"/>
      <c r="Y50" s="499"/>
      <c r="Z50" s="500"/>
      <c r="AA50" s="504">
        <v>24150</v>
      </c>
      <c r="AB50" s="403"/>
      <c r="AC50" s="403"/>
      <c r="AD50" s="403"/>
      <c r="AE50" s="403"/>
      <c r="AF50" s="404"/>
      <c r="AG50" s="454" t="s">
        <v>398</v>
      </c>
      <c r="AH50" s="445"/>
      <c r="AI50" s="445"/>
      <c r="AJ50" s="445"/>
      <c r="AK50" s="445"/>
      <c r="AL50" s="445"/>
      <c r="AM50" s="455">
        <v>0.378</v>
      </c>
      <c r="AN50" s="403"/>
      <c r="AO50" s="403"/>
      <c r="AP50" s="403"/>
      <c r="AQ50" s="404"/>
    </row>
    <row r="51" spans="1:44" s="236" customFormat="1" ht="24" customHeight="1" x14ac:dyDescent="0.3">
      <c r="A51" s="458">
        <v>45428</v>
      </c>
      <c r="B51" s="445"/>
      <c r="C51" s="445"/>
      <c r="D51" s="445"/>
      <c r="E51" s="445"/>
      <c r="F51" s="402" t="s">
        <v>835</v>
      </c>
      <c r="G51" s="403"/>
      <c r="H51" s="40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  <c r="T51" s="404"/>
      <c r="U51" s="504">
        <v>21720</v>
      </c>
      <c r="V51" s="499"/>
      <c r="W51" s="499"/>
      <c r="X51" s="499"/>
      <c r="Y51" s="499"/>
      <c r="Z51" s="500"/>
      <c r="AA51" s="504">
        <v>21720</v>
      </c>
      <c r="AB51" s="499"/>
      <c r="AC51" s="499"/>
      <c r="AD51" s="499"/>
      <c r="AE51" s="499"/>
      <c r="AF51" s="500"/>
      <c r="AG51" s="454" t="s">
        <v>379</v>
      </c>
      <c r="AH51" s="445"/>
      <c r="AI51" s="445"/>
      <c r="AJ51" s="445"/>
      <c r="AK51" s="445"/>
      <c r="AL51" s="445"/>
      <c r="AM51" s="455">
        <v>1.41</v>
      </c>
      <c r="AN51" s="403"/>
      <c r="AO51" s="403"/>
      <c r="AP51" s="403"/>
      <c r="AQ51" s="404"/>
    </row>
    <row r="52" spans="1:44" s="236" customFormat="1" ht="24" customHeight="1" x14ac:dyDescent="0.3">
      <c r="A52" s="458">
        <v>45428</v>
      </c>
      <c r="B52" s="445"/>
      <c r="C52" s="445"/>
      <c r="D52" s="445"/>
      <c r="E52" s="445"/>
      <c r="F52" s="402" t="s">
        <v>836</v>
      </c>
      <c r="G52" s="403"/>
      <c r="H52" s="403"/>
      <c r="I52" s="403"/>
      <c r="J52" s="403"/>
      <c r="K52" s="403"/>
      <c r="L52" s="403"/>
      <c r="M52" s="403"/>
      <c r="N52" s="403"/>
      <c r="O52" s="403"/>
      <c r="P52" s="403"/>
      <c r="Q52" s="403"/>
      <c r="R52" s="403"/>
      <c r="S52" s="403"/>
      <c r="T52" s="404"/>
      <c r="U52" s="504">
        <v>21720</v>
      </c>
      <c r="V52" s="499"/>
      <c r="W52" s="499"/>
      <c r="X52" s="499"/>
      <c r="Y52" s="499"/>
      <c r="Z52" s="500"/>
      <c r="AA52" s="504">
        <v>21720</v>
      </c>
      <c r="AB52" s="499"/>
      <c r="AC52" s="499"/>
      <c r="AD52" s="499"/>
      <c r="AE52" s="499"/>
      <c r="AF52" s="500"/>
      <c r="AG52" s="454" t="s">
        <v>379</v>
      </c>
      <c r="AH52" s="445"/>
      <c r="AI52" s="445"/>
      <c r="AJ52" s="445"/>
      <c r="AK52" s="445"/>
      <c r="AL52" s="445"/>
      <c r="AM52" s="455">
        <v>0.94</v>
      </c>
      <c r="AN52" s="403"/>
      <c r="AO52" s="403"/>
      <c r="AP52" s="403"/>
      <c r="AQ52" s="404"/>
    </row>
    <row r="53" spans="1:44" s="236" customFormat="1" ht="24" customHeight="1" x14ac:dyDescent="0.3">
      <c r="A53" s="458">
        <v>45428</v>
      </c>
      <c r="B53" s="445"/>
      <c r="C53" s="445"/>
      <c r="D53" s="445"/>
      <c r="E53" s="445"/>
      <c r="F53" s="402" t="s">
        <v>836</v>
      </c>
      <c r="G53" s="403"/>
      <c r="H53" s="403"/>
      <c r="I53" s="403"/>
      <c r="J53" s="403"/>
      <c r="K53" s="403"/>
      <c r="L53" s="403"/>
      <c r="M53" s="403"/>
      <c r="N53" s="403"/>
      <c r="O53" s="403"/>
      <c r="P53" s="403"/>
      <c r="Q53" s="403"/>
      <c r="R53" s="403"/>
      <c r="S53" s="403"/>
      <c r="T53" s="404"/>
      <c r="U53" s="446">
        <v>21720</v>
      </c>
      <c r="V53" s="445"/>
      <c r="W53" s="445"/>
      <c r="X53" s="445"/>
      <c r="Y53" s="445"/>
      <c r="Z53" s="445"/>
      <c r="AA53" s="446">
        <v>21720</v>
      </c>
      <c r="AB53" s="445"/>
      <c r="AC53" s="445"/>
      <c r="AD53" s="445"/>
      <c r="AE53" s="445"/>
      <c r="AF53" s="445"/>
      <c r="AG53" s="454" t="s">
        <v>379</v>
      </c>
      <c r="AH53" s="445"/>
      <c r="AI53" s="445"/>
      <c r="AJ53" s="445"/>
      <c r="AK53" s="445"/>
      <c r="AL53" s="445"/>
      <c r="AM53" s="455">
        <v>0.94</v>
      </c>
      <c r="AN53" s="403"/>
      <c r="AO53" s="403"/>
      <c r="AP53" s="403"/>
      <c r="AQ53" s="404"/>
    </row>
    <row r="54" spans="1:44" s="236" customFormat="1" ht="24" customHeight="1" x14ac:dyDescent="0.3">
      <c r="A54" s="458">
        <v>45428</v>
      </c>
      <c r="B54" s="445"/>
      <c r="C54" s="445"/>
      <c r="D54" s="445"/>
      <c r="E54" s="445"/>
      <c r="F54" s="402" t="s">
        <v>837</v>
      </c>
      <c r="G54" s="403"/>
      <c r="H54" s="403"/>
      <c r="I54" s="403"/>
      <c r="J54" s="403"/>
      <c r="K54" s="403"/>
      <c r="L54" s="403"/>
      <c r="M54" s="403"/>
      <c r="N54" s="403"/>
      <c r="O54" s="403"/>
      <c r="P54" s="403"/>
      <c r="Q54" s="403"/>
      <c r="R54" s="403"/>
      <c r="S54" s="403"/>
      <c r="T54" s="404"/>
      <c r="U54" s="446">
        <v>21720</v>
      </c>
      <c r="V54" s="445"/>
      <c r="W54" s="445"/>
      <c r="X54" s="445"/>
      <c r="Y54" s="445"/>
      <c r="Z54" s="445"/>
      <c r="AA54" s="504">
        <v>21720</v>
      </c>
      <c r="AB54" s="499"/>
      <c r="AC54" s="499"/>
      <c r="AD54" s="499"/>
      <c r="AE54" s="499"/>
      <c r="AF54" s="500"/>
      <c r="AG54" s="454" t="s">
        <v>379</v>
      </c>
      <c r="AH54" s="445"/>
      <c r="AI54" s="445"/>
      <c r="AJ54" s="445"/>
      <c r="AK54" s="445"/>
      <c r="AL54" s="445"/>
      <c r="AM54" s="455">
        <v>0.36</v>
      </c>
      <c r="AN54" s="403"/>
      <c r="AO54" s="403"/>
      <c r="AP54" s="403"/>
      <c r="AQ54" s="404"/>
    </row>
    <row r="55" spans="1:44" s="236" customFormat="1" ht="24" customHeight="1" x14ac:dyDescent="0.3">
      <c r="A55" s="458">
        <v>45428</v>
      </c>
      <c r="B55" s="445"/>
      <c r="C55" s="445"/>
      <c r="D55" s="445"/>
      <c r="E55" s="445"/>
      <c r="F55" s="402" t="s">
        <v>838</v>
      </c>
      <c r="G55" s="403"/>
      <c r="H55" s="403"/>
      <c r="I55" s="403"/>
      <c r="J55" s="403"/>
      <c r="K55" s="403"/>
      <c r="L55" s="403"/>
      <c r="M55" s="403"/>
      <c r="N55" s="403"/>
      <c r="O55" s="403"/>
      <c r="P55" s="403"/>
      <c r="Q55" s="403"/>
      <c r="R55" s="403"/>
      <c r="S55" s="403"/>
      <c r="T55" s="404"/>
      <c r="U55" s="446">
        <v>21720</v>
      </c>
      <c r="V55" s="445"/>
      <c r="W55" s="445"/>
      <c r="X55" s="445"/>
      <c r="Y55" s="445"/>
      <c r="Z55" s="445"/>
      <c r="AA55" s="504">
        <v>21720</v>
      </c>
      <c r="AB55" s="499"/>
      <c r="AC55" s="499"/>
      <c r="AD55" s="499"/>
      <c r="AE55" s="499"/>
      <c r="AF55" s="500"/>
      <c r="AG55" s="454" t="s">
        <v>379</v>
      </c>
      <c r="AH55" s="445"/>
      <c r="AI55" s="445"/>
      <c r="AJ55" s="445"/>
      <c r="AK55" s="445"/>
      <c r="AL55" s="445"/>
      <c r="AM55" s="455">
        <v>0.31</v>
      </c>
      <c r="AN55" s="403"/>
      <c r="AO55" s="403"/>
      <c r="AP55" s="403"/>
      <c r="AQ55" s="404"/>
    </row>
    <row r="56" spans="1:44" s="236" customFormat="1" ht="24" customHeight="1" x14ac:dyDescent="0.3">
      <c r="A56" s="458">
        <v>45428</v>
      </c>
      <c r="B56" s="445"/>
      <c r="C56" s="445"/>
      <c r="D56" s="445"/>
      <c r="E56" s="445"/>
      <c r="F56" s="402" t="s">
        <v>839</v>
      </c>
      <c r="G56" s="403"/>
      <c r="H56" s="403"/>
      <c r="I56" s="403"/>
      <c r="J56" s="403"/>
      <c r="K56" s="403"/>
      <c r="L56" s="403"/>
      <c r="M56" s="403"/>
      <c r="N56" s="403"/>
      <c r="O56" s="403"/>
      <c r="P56" s="403"/>
      <c r="Q56" s="403"/>
      <c r="R56" s="403"/>
      <c r="S56" s="403"/>
      <c r="T56" s="404"/>
      <c r="U56" s="504">
        <v>21720</v>
      </c>
      <c r="V56" s="499"/>
      <c r="W56" s="499"/>
      <c r="X56" s="499"/>
      <c r="Y56" s="499"/>
      <c r="Z56" s="500"/>
      <c r="AA56" s="446">
        <v>21720</v>
      </c>
      <c r="AB56" s="445"/>
      <c r="AC56" s="445"/>
      <c r="AD56" s="445"/>
      <c r="AE56" s="445"/>
      <c r="AF56" s="445"/>
      <c r="AG56" s="454" t="s">
        <v>379</v>
      </c>
      <c r="AH56" s="445"/>
      <c r="AI56" s="445"/>
      <c r="AJ56" s="445"/>
      <c r="AK56" s="445"/>
      <c r="AL56" s="445"/>
      <c r="AM56" s="455">
        <v>0.31</v>
      </c>
      <c r="AN56" s="403"/>
      <c r="AO56" s="403"/>
      <c r="AP56" s="403"/>
      <c r="AQ56" s="404"/>
    </row>
    <row r="57" spans="1:44" s="20" customFormat="1" ht="24.6" customHeight="1" x14ac:dyDescent="0.3">
      <c r="A57" s="458">
        <v>45432</v>
      </c>
      <c r="B57" s="445"/>
      <c r="C57" s="445"/>
      <c r="D57" s="445"/>
      <c r="E57" s="445"/>
      <c r="F57" s="402" t="s">
        <v>725</v>
      </c>
      <c r="G57" s="403"/>
      <c r="H57" s="403"/>
      <c r="I57" s="403"/>
      <c r="J57" s="403"/>
      <c r="K57" s="403"/>
      <c r="L57" s="403"/>
      <c r="M57" s="403"/>
      <c r="N57" s="403"/>
      <c r="O57" s="403"/>
      <c r="P57" s="403"/>
      <c r="Q57" s="403"/>
      <c r="R57" s="403"/>
      <c r="S57" s="403"/>
      <c r="T57" s="404"/>
      <c r="U57" s="504">
        <v>24150</v>
      </c>
      <c r="V57" s="499"/>
      <c r="W57" s="499"/>
      <c r="X57" s="499"/>
      <c r="Y57" s="499"/>
      <c r="Z57" s="500"/>
      <c r="AA57" s="504">
        <v>24150</v>
      </c>
      <c r="AB57" s="403"/>
      <c r="AC57" s="403"/>
      <c r="AD57" s="403"/>
      <c r="AE57" s="403"/>
      <c r="AF57" s="404"/>
      <c r="AG57" s="454" t="s">
        <v>398</v>
      </c>
      <c r="AH57" s="445"/>
      <c r="AI57" s="445"/>
      <c r="AJ57" s="445"/>
      <c r="AK57" s="445"/>
      <c r="AL57" s="445"/>
      <c r="AM57" s="455">
        <f>1.49+0.36+0.15</f>
        <v>2</v>
      </c>
      <c r="AN57" s="403"/>
      <c r="AO57" s="403"/>
      <c r="AP57" s="403"/>
      <c r="AQ57" s="404"/>
    </row>
    <row r="58" spans="1:44" x14ac:dyDescent="0.3">
      <c r="A58" s="333" t="s">
        <v>407</v>
      </c>
      <c r="B58" s="333"/>
      <c r="C58" s="333"/>
      <c r="D58" s="333"/>
      <c r="E58" s="333"/>
      <c r="F58" s="333"/>
      <c r="G58" s="333"/>
      <c r="H58" s="333"/>
      <c r="I58" s="333"/>
      <c r="J58" s="333"/>
      <c r="K58" s="333"/>
      <c r="L58" s="333"/>
      <c r="M58" s="333"/>
      <c r="N58" s="333"/>
      <c r="O58" s="333"/>
      <c r="P58" s="333"/>
      <c r="Q58" s="333"/>
      <c r="R58" s="333"/>
      <c r="S58" s="333"/>
      <c r="T58" s="333"/>
      <c r="U58" s="333"/>
      <c r="V58" s="333"/>
      <c r="W58" s="333"/>
      <c r="X58" s="333"/>
      <c r="Y58" s="333"/>
      <c r="Z58" s="333"/>
      <c r="AA58" s="333"/>
      <c r="AB58" s="333"/>
      <c r="AC58" s="333"/>
      <c r="AD58" s="333"/>
      <c r="AE58" s="333"/>
      <c r="AF58" s="333"/>
      <c r="AG58" s="333"/>
      <c r="AH58" s="333"/>
      <c r="AI58" s="333"/>
      <c r="AJ58" s="333"/>
      <c r="AK58" s="333"/>
      <c r="AL58" s="333"/>
      <c r="AM58" s="334">
        <f>SUM(AM48:AQ57)</f>
        <v>9.4830000000000005</v>
      </c>
      <c r="AN58" s="334"/>
      <c r="AO58" s="334"/>
      <c r="AP58" s="334"/>
      <c r="AQ58" s="334"/>
      <c r="AR58" s="230"/>
    </row>
    <row r="59" spans="1:44" x14ac:dyDescent="0.3">
      <c r="A59" s="333" t="s">
        <v>353</v>
      </c>
      <c r="B59" s="333"/>
      <c r="C59" s="333"/>
      <c r="D59" s="333"/>
      <c r="E59" s="333"/>
      <c r="F59" s="333"/>
      <c r="G59" s="333"/>
      <c r="H59" s="333"/>
      <c r="I59" s="333"/>
      <c r="J59" s="333"/>
      <c r="K59" s="333"/>
      <c r="L59" s="333"/>
      <c r="M59" s="333"/>
      <c r="N59" s="333"/>
      <c r="O59" s="333"/>
      <c r="P59" s="333"/>
      <c r="Q59" s="333"/>
      <c r="R59" s="333"/>
      <c r="S59" s="333"/>
      <c r="T59" s="333"/>
      <c r="U59" s="333"/>
      <c r="V59" s="333"/>
      <c r="W59" s="333"/>
      <c r="X59" s="333"/>
      <c r="Y59" s="333"/>
      <c r="Z59" s="333"/>
      <c r="AA59" s="333"/>
      <c r="AB59" s="333"/>
      <c r="AC59" s="333"/>
      <c r="AD59" s="333"/>
      <c r="AE59" s="333"/>
      <c r="AF59" s="333"/>
      <c r="AG59" s="333"/>
      <c r="AH59" s="333"/>
      <c r="AI59" s="333"/>
      <c r="AJ59" s="333"/>
      <c r="AK59" s="333"/>
      <c r="AL59" s="333"/>
      <c r="AM59" s="334">
        <f>+AM58+AM33</f>
        <v>56.688000000000002</v>
      </c>
      <c r="AN59" s="334"/>
      <c r="AO59" s="334"/>
      <c r="AP59" s="334"/>
      <c r="AQ59" s="334"/>
      <c r="AR59" s="230"/>
    </row>
    <row r="60" spans="1:44" x14ac:dyDescent="0.3">
      <c r="A60" s="363" t="s">
        <v>382</v>
      </c>
      <c r="B60" s="364"/>
      <c r="C60" s="364"/>
      <c r="D60" s="364"/>
      <c r="E60" s="364"/>
      <c r="F60" s="364"/>
      <c r="G60" s="364"/>
      <c r="H60" s="364"/>
      <c r="I60" s="364"/>
      <c r="J60" s="364"/>
      <c r="K60" s="364"/>
      <c r="L60" s="364"/>
      <c r="M60" s="364"/>
      <c r="N60" s="364"/>
      <c r="O60" s="364"/>
      <c r="P60" s="364"/>
      <c r="Q60" s="364"/>
      <c r="R60" s="364"/>
      <c r="S60" s="364"/>
      <c r="T60" s="364"/>
      <c r="U60" s="364"/>
      <c r="V60" s="364"/>
      <c r="W60" s="364"/>
      <c r="X60" s="364"/>
      <c r="Y60" s="364"/>
      <c r="Z60" s="364"/>
      <c r="AA60" s="364"/>
      <c r="AB60" s="364"/>
      <c r="AC60" s="364"/>
      <c r="AD60" s="364"/>
      <c r="AE60" s="364"/>
      <c r="AF60" s="364"/>
      <c r="AG60" s="364"/>
      <c r="AH60" s="364"/>
      <c r="AI60" s="364"/>
      <c r="AJ60" s="364"/>
      <c r="AK60" s="364"/>
      <c r="AL60" s="364"/>
      <c r="AM60" s="364"/>
      <c r="AN60" s="364"/>
      <c r="AO60" s="364"/>
      <c r="AP60" s="364"/>
      <c r="AQ60" s="365"/>
    </row>
    <row r="61" spans="1:44" x14ac:dyDescent="0.3">
      <c r="A61" s="366"/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  <c r="P61" s="367"/>
      <c r="Q61" s="367"/>
      <c r="R61" s="367"/>
      <c r="S61" s="367"/>
      <c r="T61" s="367"/>
      <c r="U61" s="367"/>
      <c r="V61" s="368"/>
      <c r="W61" s="366"/>
      <c r="X61" s="367"/>
      <c r="Y61" s="367"/>
      <c r="Z61" s="367"/>
      <c r="AA61" s="367"/>
      <c r="AB61" s="367"/>
      <c r="AC61" s="367"/>
      <c r="AD61" s="367"/>
      <c r="AE61" s="367"/>
      <c r="AF61" s="367"/>
      <c r="AG61" s="367"/>
      <c r="AH61" s="367"/>
      <c r="AI61" s="367"/>
      <c r="AJ61" s="367"/>
      <c r="AK61" s="367"/>
      <c r="AL61" s="367"/>
      <c r="AM61" s="367"/>
      <c r="AN61" s="367"/>
      <c r="AO61" s="367"/>
      <c r="AP61" s="367"/>
      <c r="AQ61" s="368"/>
    </row>
    <row r="62" spans="1:44" x14ac:dyDescent="0.3">
      <c r="A62" s="369"/>
      <c r="B62" s="370"/>
      <c r="C62" s="370"/>
      <c r="D62" s="370"/>
      <c r="E62" s="370"/>
      <c r="F62" s="370"/>
      <c r="G62" s="370"/>
      <c r="H62" s="370"/>
      <c r="I62" s="370"/>
      <c r="J62" s="370"/>
      <c r="K62" s="370"/>
      <c r="L62" s="370"/>
      <c r="M62" s="370"/>
      <c r="N62" s="370"/>
      <c r="O62" s="370"/>
      <c r="P62" s="370"/>
      <c r="Q62" s="370"/>
      <c r="R62" s="370"/>
      <c r="S62" s="370"/>
      <c r="T62" s="370"/>
      <c r="U62" s="370"/>
      <c r="V62" s="371"/>
      <c r="W62" s="369"/>
      <c r="X62" s="370"/>
      <c r="Y62" s="370"/>
      <c r="Z62" s="370"/>
      <c r="AA62" s="370"/>
      <c r="AB62" s="370"/>
      <c r="AC62" s="370"/>
      <c r="AD62" s="370"/>
      <c r="AE62" s="370"/>
      <c r="AF62" s="370"/>
      <c r="AG62" s="370"/>
      <c r="AH62" s="370"/>
      <c r="AI62" s="370"/>
      <c r="AJ62" s="370"/>
      <c r="AK62" s="370"/>
      <c r="AL62" s="370"/>
      <c r="AM62" s="370"/>
      <c r="AN62" s="370"/>
      <c r="AO62" s="370"/>
      <c r="AP62" s="370"/>
      <c r="AQ62" s="371"/>
    </row>
    <row r="63" spans="1:44" x14ac:dyDescent="0.3">
      <c r="A63" s="369"/>
      <c r="B63" s="370"/>
      <c r="C63" s="370"/>
      <c r="D63" s="370"/>
      <c r="E63" s="370"/>
      <c r="F63" s="370"/>
      <c r="G63" s="370"/>
      <c r="H63" s="370"/>
      <c r="I63" s="370"/>
      <c r="J63" s="370"/>
      <c r="K63" s="370"/>
      <c r="L63" s="370"/>
      <c r="M63" s="370"/>
      <c r="N63" s="370"/>
      <c r="O63" s="370"/>
      <c r="P63" s="370"/>
      <c r="Q63" s="370"/>
      <c r="R63" s="370"/>
      <c r="S63" s="370"/>
      <c r="T63" s="370"/>
      <c r="U63" s="370"/>
      <c r="V63" s="371"/>
      <c r="W63" s="369"/>
      <c r="X63" s="370"/>
      <c r="Y63" s="370"/>
      <c r="Z63" s="370"/>
      <c r="AA63" s="370"/>
      <c r="AB63" s="370"/>
      <c r="AC63" s="370"/>
      <c r="AD63" s="370"/>
      <c r="AE63" s="370"/>
      <c r="AF63" s="370"/>
      <c r="AG63" s="370"/>
      <c r="AH63" s="370"/>
      <c r="AI63" s="370"/>
      <c r="AJ63" s="370"/>
      <c r="AK63" s="370"/>
      <c r="AL63" s="370"/>
      <c r="AM63" s="370"/>
      <c r="AN63" s="370"/>
      <c r="AO63" s="370"/>
      <c r="AP63" s="370"/>
      <c r="AQ63" s="371"/>
    </row>
    <row r="64" spans="1:44" x14ac:dyDescent="0.3">
      <c r="A64" s="369"/>
      <c r="B64" s="370"/>
      <c r="C64" s="370"/>
      <c r="D64" s="370"/>
      <c r="E64" s="370"/>
      <c r="F64" s="370"/>
      <c r="G64" s="370"/>
      <c r="H64" s="370"/>
      <c r="I64" s="370"/>
      <c r="J64" s="370"/>
      <c r="K64" s="370"/>
      <c r="L64" s="370"/>
      <c r="M64" s="370"/>
      <c r="N64" s="370"/>
      <c r="O64" s="370"/>
      <c r="P64" s="370"/>
      <c r="Q64" s="370"/>
      <c r="R64" s="370"/>
      <c r="S64" s="370"/>
      <c r="T64" s="370"/>
      <c r="U64" s="370"/>
      <c r="V64" s="371"/>
      <c r="W64" s="369"/>
      <c r="X64" s="370"/>
      <c r="Y64" s="370"/>
      <c r="Z64" s="370"/>
      <c r="AA64" s="370"/>
      <c r="AB64" s="370"/>
      <c r="AC64" s="370"/>
      <c r="AD64" s="370"/>
      <c r="AE64" s="370"/>
      <c r="AF64" s="370"/>
      <c r="AG64" s="370"/>
      <c r="AH64" s="370"/>
      <c r="AI64" s="370"/>
      <c r="AJ64" s="370"/>
      <c r="AK64" s="370"/>
      <c r="AL64" s="370"/>
      <c r="AM64" s="370"/>
      <c r="AN64" s="370"/>
      <c r="AO64" s="370"/>
      <c r="AP64" s="370"/>
      <c r="AQ64" s="371"/>
    </row>
    <row r="65" spans="1:43" x14ac:dyDescent="0.3">
      <c r="A65" s="369"/>
      <c r="B65" s="370"/>
      <c r="C65" s="370"/>
      <c r="D65" s="370"/>
      <c r="E65" s="370"/>
      <c r="F65" s="370"/>
      <c r="G65" s="370"/>
      <c r="H65" s="370"/>
      <c r="I65" s="370"/>
      <c r="J65" s="370"/>
      <c r="K65" s="370"/>
      <c r="L65" s="370"/>
      <c r="M65" s="370"/>
      <c r="N65" s="370"/>
      <c r="O65" s="370"/>
      <c r="P65" s="370"/>
      <c r="Q65" s="370"/>
      <c r="R65" s="370"/>
      <c r="S65" s="370"/>
      <c r="T65" s="370"/>
      <c r="U65" s="370"/>
      <c r="V65" s="371"/>
      <c r="W65" s="369"/>
      <c r="X65" s="370"/>
      <c r="Y65" s="370"/>
      <c r="Z65" s="370"/>
      <c r="AA65" s="370"/>
      <c r="AB65" s="370"/>
      <c r="AC65" s="370"/>
      <c r="AD65" s="370"/>
      <c r="AE65" s="370"/>
      <c r="AF65" s="370"/>
      <c r="AG65" s="370"/>
      <c r="AH65" s="370"/>
      <c r="AI65" s="370"/>
      <c r="AJ65" s="370"/>
      <c r="AK65" s="370"/>
      <c r="AL65" s="370"/>
      <c r="AM65" s="370"/>
      <c r="AN65" s="370"/>
      <c r="AO65" s="370"/>
      <c r="AP65" s="370"/>
      <c r="AQ65" s="371"/>
    </row>
    <row r="66" spans="1:43" x14ac:dyDescent="0.3">
      <c r="A66" s="369"/>
      <c r="B66" s="370"/>
      <c r="C66" s="370"/>
      <c r="D66" s="370"/>
      <c r="E66" s="370"/>
      <c r="F66" s="370"/>
      <c r="G66" s="370"/>
      <c r="H66" s="370"/>
      <c r="I66" s="370"/>
      <c r="J66" s="370"/>
      <c r="K66" s="370"/>
      <c r="L66" s="370"/>
      <c r="M66" s="370"/>
      <c r="N66" s="370"/>
      <c r="O66" s="370"/>
      <c r="P66" s="370"/>
      <c r="Q66" s="370"/>
      <c r="R66" s="370"/>
      <c r="S66" s="370"/>
      <c r="T66" s="370"/>
      <c r="U66" s="370"/>
      <c r="V66" s="371"/>
      <c r="W66" s="369"/>
      <c r="X66" s="370"/>
      <c r="Y66" s="370"/>
      <c r="Z66" s="370"/>
      <c r="AA66" s="370"/>
      <c r="AB66" s="370"/>
      <c r="AC66" s="370"/>
      <c r="AD66" s="370"/>
      <c r="AE66" s="370"/>
      <c r="AF66" s="370"/>
      <c r="AG66" s="370"/>
      <c r="AH66" s="370"/>
      <c r="AI66" s="370"/>
      <c r="AJ66" s="370"/>
      <c r="AK66" s="370"/>
      <c r="AL66" s="370"/>
      <c r="AM66" s="370"/>
      <c r="AN66" s="370"/>
      <c r="AO66" s="370"/>
      <c r="AP66" s="370"/>
      <c r="AQ66" s="371"/>
    </row>
    <row r="67" spans="1:43" x14ac:dyDescent="0.3">
      <c r="A67" s="369"/>
      <c r="B67" s="370"/>
      <c r="C67" s="370"/>
      <c r="D67" s="370"/>
      <c r="E67" s="370"/>
      <c r="F67" s="370"/>
      <c r="G67" s="370"/>
      <c r="H67" s="370"/>
      <c r="I67" s="370"/>
      <c r="J67" s="370"/>
      <c r="K67" s="370"/>
      <c r="L67" s="370"/>
      <c r="M67" s="370"/>
      <c r="N67" s="370"/>
      <c r="O67" s="370"/>
      <c r="P67" s="370"/>
      <c r="Q67" s="370"/>
      <c r="R67" s="370"/>
      <c r="S67" s="370"/>
      <c r="T67" s="370"/>
      <c r="U67" s="370"/>
      <c r="V67" s="371"/>
      <c r="W67" s="369"/>
      <c r="X67" s="370"/>
      <c r="Y67" s="370"/>
      <c r="Z67" s="370"/>
      <c r="AA67" s="370"/>
      <c r="AB67" s="370"/>
      <c r="AC67" s="370"/>
      <c r="AD67" s="370"/>
      <c r="AE67" s="370"/>
      <c r="AF67" s="370"/>
      <c r="AG67" s="370"/>
      <c r="AH67" s="370"/>
      <c r="AI67" s="370"/>
      <c r="AJ67" s="370"/>
      <c r="AK67" s="370"/>
      <c r="AL67" s="370"/>
      <c r="AM67" s="370"/>
      <c r="AN67" s="370"/>
      <c r="AO67" s="370"/>
      <c r="AP67" s="370"/>
      <c r="AQ67" s="371"/>
    </row>
    <row r="68" spans="1:43" x14ac:dyDescent="0.3">
      <c r="A68" s="369"/>
      <c r="B68" s="370"/>
      <c r="C68" s="370"/>
      <c r="D68" s="370"/>
      <c r="E68" s="370"/>
      <c r="F68" s="370"/>
      <c r="G68" s="370"/>
      <c r="H68" s="370"/>
      <c r="I68" s="370"/>
      <c r="J68" s="370"/>
      <c r="K68" s="370"/>
      <c r="L68" s="370"/>
      <c r="M68" s="370"/>
      <c r="N68" s="370"/>
      <c r="O68" s="370"/>
      <c r="P68" s="370"/>
      <c r="Q68" s="370"/>
      <c r="R68" s="370"/>
      <c r="S68" s="370"/>
      <c r="T68" s="370"/>
      <c r="U68" s="370"/>
      <c r="V68" s="371"/>
      <c r="W68" s="369"/>
      <c r="X68" s="370"/>
      <c r="Y68" s="370"/>
      <c r="Z68" s="370"/>
      <c r="AA68" s="370"/>
      <c r="AB68" s="370"/>
      <c r="AC68" s="370"/>
      <c r="AD68" s="370"/>
      <c r="AE68" s="370"/>
      <c r="AF68" s="370"/>
      <c r="AG68" s="370"/>
      <c r="AH68" s="370"/>
      <c r="AI68" s="370"/>
      <c r="AJ68" s="370"/>
      <c r="AK68" s="370"/>
      <c r="AL68" s="370"/>
      <c r="AM68" s="370"/>
      <c r="AN68" s="370"/>
      <c r="AO68" s="370"/>
      <c r="AP68" s="370"/>
      <c r="AQ68" s="371"/>
    </row>
    <row r="69" spans="1:43" x14ac:dyDescent="0.3">
      <c r="A69" s="369"/>
      <c r="B69" s="370"/>
      <c r="C69" s="370"/>
      <c r="D69" s="370"/>
      <c r="E69" s="370"/>
      <c r="F69" s="370"/>
      <c r="G69" s="370"/>
      <c r="H69" s="370"/>
      <c r="I69" s="370"/>
      <c r="J69" s="370"/>
      <c r="K69" s="370"/>
      <c r="L69" s="370"/>
      <c r="M69" s="370"/>
      <c r="N69" s="370"/>
      <c r="O69" s="370"/>
      <c r="P69" s="370"/>
      <c r="Q69" s="370"/>
      <c r="R69" s="370"/>
      <c r="S69" s="370"/>
      <c r="T69" s="370"/>
      <c r="U69" s="370"/>
      <c r="V69" s="371"/>
      <c r="W69" s="369"/>
      <c r="X69" s="370"/>
      <c r="Y69" s="370"/>
      <c r="Z69" s="370"/>
      <c r="AA69" s="370"/>
      <c r="AB69" s="370"/>
      <c r="AC69" s="370"/>
      <c r="AD69" s="370"/>
      <c r="AE69" s="370"/>
      <c r="AF69" s="370"/>
      <c r="AG69" s="370"/>
      <c r="AH69" s="370"/>
      <c r="AI69" s="370"/>
      <c r="AJ69" s="370"/>
      <c r="AK69" s="370"/>
      <c r="AL69" s="370"/>
      <c r="AM69" s="370"/>
      <c r="AN69" s="370"/>
      <c r="AO69" s="370"/>
      <c r="AP69" s="370"/>
      <c r="AQ69" s="371"/>
    </row>
    <row r="70" spans="1:43" x14ac:dyDescent="0.3">
      <c r="A70" s="369"/>
      <c r="B70" s="370"/>
      <c r="C70" s="370"/>
      <c r="D70" s="370"/>
      <c r="E70" s="370"/>
      <c r="F70" s="370"/>
      <c r="G70" s="370"/>
      <c r="H70" s="370"/>
      <c r="I70" s="370"/>
      <c r="J70" s="370"/>
      <c r="K70" s="370"/>
      <c r="L70" s="370"/>
      <c r="M70" s="370"/>
      <c r="N70" s="370"/>
      <c r="O70" s="370"/>
      <c r="P70" s="370"/>
      <c r="Q70" s="370"/>
      <c r="R70" s="370"/>
      <c r="S70" s="370"/>
      <c r="T70" s="370"/>
      <c r="U70" s="370"/>
      <c r="V70" s="371"/>
      <c r="W70" s="369"/>
      <c r="X70" s="370"/>
      <c r="Y70" s="370"/>
      <c r="Z70" s="370"/>
      <c r="AA70" s="370"/>
      <c r="AB70" s="370"/>
      <c r="AC70" s="370"/>
      <c r="AD70" s="370"/>
      <c r="AE70" s="370"/>
      <c r="AF70" s="370"/>
      <c r="AG70" s="370"/>
      <c r="AH70" s="370"/>
      <c r="AI70" s="370"/>
      <c r="AJ70" s="370"/>
      <c r="AK70" s="370"/>
      <c r="AL70" s="370"/>
      <c r="AM70" s="370"/>
      <c r="AN70" s="370"/>
      <c r="AO70" s="370"/>
      <c r="AP70" s="370"/>
      <c r="AQ70" s="371"/>
    </row>
    <row r="71" spans="1:43" x14ac:dyDescent="0.3">
      <c r="A71" s="369"/>
      <c r="B71" s="370"/>
      <c r="C71" s="370"/>
      <c r="D71" s="370"/>
      <c r="E71" s="370"/>
      <c r="F71" s="370"/>
      <c r="G71" s="370"/>
      <c r="H71" s="370"/>
      <c r="I71" s="370"/>
      <c r="J71" s="370"/>
      <c r="K71" s="370"/>
      <c r="L71" s="370"/>
      <c r="M71" s="370"/>
      <c r="N71" s="370"/>
      <c r="O71" s="370"/>
      <c r="P71" s="370"/>
      <c r="Q71" s="370"/>
      <c r="R71" s="370"/>
      <c r="S71" s="370"/>
      <c r="T71" s="370"/>
      <c r="U71" s="370"/>
      <c r="V71" s="371"/>
      <c r="W71" s="369"/>
      <c r="X71" s="370"/>
      <c r="Y71" s="370"/>
      <c r="Z71" s="370"/>
      <c r="AA71" s="370"/>
      <c r="AB71" s="370"/>
      <c r="AC71" s="370"/>
      <c r="AD71" s="370"/>
      <c r="AE71" s="370"/>
      <c r="AF71" s="370"/>
      <c r="AG71" s="370"/>
      <c r="AH71" s="370"/>
      <c r="AI71" s="370"/>
      <c r="AJ71" s="370"/>
      <c r="AK71" s="370"/>
      <c r="AL71" s="370"/>
      <c r="AM71" s="370"/>
      <c r="AN71" s="370"/>
      <c r="AO71" s="370"/>
      <c r="AP71" s="370"/>
      <c r="AQ71" s="371"/>
    </row>
    <row r="72" spans="1:43" x14ac:dyDescent="0.3">
      <c r="A72" s="369"/>
      <c r="B72" s="370"/>
      <c r="C72" s="370"/>
      <c r="D72" s="370"/>
      <c r="E72" s="370"/>
      <c r="F72" s="370"/>
      <c r="G72" s="370"/>
      <c r="H72" s="370"/>
      <c r="I72" s="370"/>
      <c r="J72" s="370"/>
      <c r="K72" s="370"/>
      <c r="L72" s="370"/>
      <c r="M72" s="370"/>
      <c r="N72" s="370"/>
      <c r="O72" s="370"/>
      <c r="P72" s="370"/>
      <c r="Q72" s="370"/>
      <c r="R72" s="370"/>
      <c r="S72" s="370"/>
      <c r="T72" s="370"/>
      <c r="U72" s="370"/>
      <c r="V72" s="371"/>
      <c r="W72" s="369"/>
      <c r="X72" s="370"/>
      <c r="Y72" s="370"/>
      <c r="Z72" s="370"/>
      <c r="AA72" s="370"/>
      <c r="AB72" s="370"/>
      <c r="AC72" s="370"/>
      <c r="AD72" s="370"/>
      <c r="AE72" s="370"/>
      <c r="AF72" s="370"/>
      <c r="AG72" s="370"/>
      <c r="AH72" s="370"/>
      <c r="AI72" s="370"/>
      <c r="AJ72" s="370"/>
      <c r="AK72" s="370"/>
      <c r="AL72" s="370"/>
      <c r="AM72" s="370"/>
      <c r="AN72" s="370"/>
      <c r="AO72" s="370"/>
      <c r="AP72" s="370"/>
      <c r="AQ72" s="371"/>
    </row>
    <row r="73" spans="1:43" x14ac:dyDescent="0.3">
      <c r="A73" s="369"/>
      <c r="B73" s="370"/>
      <c r="C73" s="370"/>
      <c r="D73" s="370"/>
      <c r="E73" s="370"/>
      <c r="F73" s="370"/>
      <c r="G73" s="370"/>
      <c r="H73" s="370"/>
      <c r="I73" s="370"/>
      <c r="J73" s="370"/>
      <c r="K73" s="370"/>
      <c r="L73" s="370"/>
      <c r="M73" s="370"/>
      <c r="N73" s="370"/>
      <c r="O73" s="370"/>
      <c r="P73" s="370"/>
      <c r="Q73" s="370"/>
      <c r="R73" s="370"/>
      <c r="S73" s="370"/>
      <c r="T73" s="370"/>
      <c r="U73" s="370"/>
      <c r="V73" s="371"/>
      <c r="W73" s="369"/>
      <c r="X73" s="370"/>
      <c r="Y73" s="370"/>
      <c r="Z73" s="370"/>
      <c r="AA73" s="370"/>
      <c r="AB73" s="370"/>
      <c r="AC73" s="370"/>
      <c r="AD73" s="370"/>
      <c r="AE73" s="370"/>
      <c r="AF73" s="370"/>
      <c r="AG73" s="370"/>
      <c r="AH73" s="370"/>
      <c r="AI73" s="370"/>
      <c r="AJ73" s="370"/>
      <c r="AK73" s="370"/>
      <c r="AL73" s="370"/>
      <c r="AM73" s="370"/>
      <c r="AN73" s="370"/>
      <c r="AO73" s="370"/>
      <c r="AP73" s="370"/>
      <c r="AQ73" s="371"/>
    </row>
    <row r="74" spans="1:43" x14ac:dyDescent="0.3">
      <c r="A74" s="369"/>
      <c r="B74" s="370"/>
      <c r="C74" s="370"/>
      <c r="D74" s="370"/>
      <c r="E74" s="370"/>
      <c r="F74" s="370"/>
      <c r="G74" s="370"/>
      <c r="H74" s="370"/>
      <c r="I74" s="370"/>
      <c r="J74" s="370"/>
      <c r="K74" s="370"/>
      <c r="L74" s="370"/>
      <c r="M74" s="370"/>
      <c r="N74" s="370"/>
      <c r="O74" s="370"/>
      <c r="P74" s="370"/>
      <c r="Q74" s="370"/>
      <c r="R74" s="370"/>
      <c r="S74" s="370"/>
      <c r="T74" s="370"/>
      <c r="U74" s="370"/>
      <c r="V74" s="371"/>
      <c r="W74" s="369"/>
      <c r="X74" s="370"/>
      <c r="Y74" s="370"/>
      <c r="Z74" s="370"/>
      <c r="AA74" s="370"/>
      <c r="AB74" s="370"/>
      <c r="AC74" s="370"/>
      <c r="AD74" s="370"/>
      <c r="AE74" s="370"/>
      <c r="AF74" s="370"/>
      <c r="AG74" s="370"/>
      <c r="AH74" s="370"/>
      <c r="AI74" s="370"/>
      <c r="AJ74" s="370"/>
      <c r="AK74" s="370"/>
      <c r="AL74" s="370"/>
      <c r="AM74" s="370"/>
      <c r="AN74" s="370"/>
      <c r="AO74" s="370"/>
      <c r="AP74" s="370"/>
      <c r="AQ74" s="371"/>
    </row>
    <row r="75" spans="1:43" s="231" customFormat="1" ht="23.4" customHeight="1" x14ac:dyDescent="0.3">
      <c r="A75" s="541" t="s">
        <v>526</v>
      </c>
      <c r="B75" s="542"/>
      <c r="C75" s="542"/>
      <c r="D75" s="542"/>
      <c r="E75" s="542"/>
      <c r="F75" s="542"/>
      <c r="G75" s="542"/>
      <c r="H75" s="542"/>
      <c r="I75" s="542"/>
      <c r="J75" s="542"/>
      <c r="K75" s="542"/>
      <c r="L75" s="542"/>
      <c r="M75" s="542"/>
      <c r="N75" s="542"/>
      <c r="O75" s="542"/>
      <c r="P75" s="542"/>
      <c r="Q75" s="542"/>
      <c r="R75" s="542"/>
      <c r="S75" s="542"/>
      <c r="T75" s="542"/>
      <c r="U75" s="542"/>
      <c r="V75" s="542"/>
      <c r="W75" s="439" t="s">
        <v>911</v>
      </c>
      <c r="X75" s="439"/>
      <c r="Y75" s="439"/>
      <c r="Z75" s="439"/>
      <c r="AA75" s="439"/>
      <c r="AB75" s="439"/>
      <c r="AC75" s="439"/>
      <c r="AD75" s="439"/>
      <c r="AE75" s="439"/>
      <c r="AF75" s="439"/>
      <c r="AG75" s="439"/>
      <c r="AH75" s="439"/>
      <c r="AI75" s="439"/>
      <c r="AJ75" s="439"/>
      <c r="AK75" s="439"/>
      <c r="AL75" s="439"/>
      <c r="AM75" s="439"/>
      <c r="AN75" s="439"/>
      <c r="AO75" s="439"/>
      <c r="AP75" s="439"/>
      <c r="AQ75" s="439"/>
    </row>
    <row r="76" spans="1:43" x14ac:dyDescent="0.3">
      <c r="A76" s="329"/>
      <c r="B76" s="330"/>
      <c r="C76" s="330"/>
      <c r="D76" s="331"/>
      <c r="E76" s="363" t="s">
        <v>383</v>
      </c>
      <c r="F76" s="364"/>
      <c r="G76" s="364"/>
      <c r="H76" s="364"/>
      <c r="I76" s="364"/>
      <c r="J76" s="364"/>
      <c r="K76" s="364"/>
      <c r="L76" s="364"/>
      <c r="M76" s="364"/>
      <c r="N76" s="364"/>
      <c r="O76" s="364"/>
      <c r="P76" s="364"/>
      <c r="Q76" s="364"/>
      <c r="R76" s="364"/>
      <c r="S76" s="364"/>
      <c r="T76" s="364"/>
      <c r="U76" s="364"/>
      <c r="V76" s="364"/>
      <c r="W76" s="364"/>
      <c r="X76" s="365"/>
      <c r="Y76" s="363" t="s">
        <v>384</v>
      </c>
      <c r="Z76" s="364"/>
      <c r="AA76" s="364"/>
      <c r="AB76" s="364"/>
      <c r="AC76" s="364"/>
      <c r="AD76" s="364"/>
      <c r="AE76" s="364"/>
      <c r="AF76" s="364"/>
      <c r="AG76" s="364"/>
      <c r="AH76" s="364"/>
      <c r="AI76" s="364"/>
      <c r="AJ76" s="364"/>
      <c r="AK76" s="364"/>
      <c r="AL76" s="364"/>
      <c r="AM76" s="364"/>
      <c r="AN76" s="364"/>
      <c r="AO76" s="364"/>
      <c r="AP76" s="364"/>
      <c r="AQ76" s="365"/>
    </row>
    <row r="77" spans="1:43" x14ac:dyDescent="0.3">
      <c r="A77" s="378"/>
      <c r="B77" s="379"/>
      <c r="C77" s="379"/>
      <c r="D77" s="380"/>
      <c r="E77" s="381" t="s">
        <v>385</v>
      </c>
      <c r="F77" s="382"/>
      <c r="G77" s="382"/>
      <c r="H77" s="382"/>
      <c r="I77" s="382"/>
      <c r="J77" s="382"/>
      <c r="K77" s="382"/>
      <c r="L77" s="382"/>
      <c r="M77" s="382"/>
      <c r="N77" s="383"/>
      <c r="O77" s="381" t="s">
        <v>386</v>
      </c>
      <c r="P77" s="382"/>
      <c r="Q77" s="382"/>
      <c r="R77" s="382"/>
      <c r="S77" s="382"/>
      <c r="T77" s="382"/>
      <c r="U77" s="382"/>
      <c r="V77" s="382"/>
      <c r="W77" s="382"/>
      <c r="X77" s="383"/>
      <c r="Y77" s="381" t="s">
        <v>386</v>
      </c>
      <c r="Z77" s="382"/>
      <c r="AA77" s="382"/>
      <c r="AB77" s="382"/>
      <c r="AC77" s="382"/>
      <c r="AD77" s="382"/>
      <c r="AE77" s="382"/>
      <c r="AF77" s="382"/>
      <c r="AG77" s="382"/>
      <c r="AH77" s="383"/>
      <c r="AI77" s="381" t="s">
        <v>387</v>
      </c>
      <c r="AJ77" s="382"/>
      <c r="AK77" s="382"/>
      <c r="AL77" s="382"/>
      <c r="AM77" s="382"/>
      <c r="AN77" s="382"/>
      <c r="AO77" s="382"/>
      <c r="AP77" s="382"/>
      <c r="AQ77" s="383"/>
    </row>
    <row r="78" spans="1:43" x14ac:dyDescent="0.3">
      <c r="A78" s="375" t="s">
        <v>388</v>
      </c>
      <c r="B78" s="376"/>
      <c r="C78" s="376"/>
      <c r="D78" s="377"/>
      <c r="E78" s="340" t="s">
        <v>389</v>
      </c>
      <c r="F78" s="341"/>
      <c r="G78" s="341"/>
      <c r="H78" s="341"/>
      <c r="I78" s="341"/>
      <c r="J78" s="341"/>
      <c r="K78" s="341"/>
      <c r="L78" s="341"/>
      <c r="M78" s="341"/>
      <c r="N78" s="342"/>
      <c r="O78" s="340" t="s">
        <v>390</v>
      </c>
      <c r="P78" s="341"/>
      <c r="Q78" s="341"/>
      <c r="R78" s="341"/>
      <c r="S78" s="341"/>
      <c r="T78" s="341"/>
      <c r="U78" s="341"/>
      <c r="V78" s="341"/>
      <c r="W78" s="341"/>
      <c r="X78" s="342"/>
      <c r="Y78" s="340" t="s">
        <v>867</v>
      </c>
      <c r="Z78" s="341"/>
      <c r="AA78" s="341"/>
      <c r="AB78" s="341"/>
      <c r="AC78" s="341"/>
      <c r="AD78" s="341"/>
      <c r="AE78" s="341"/>
      <c r="AF78" s="341"/>
      <c r="AG78" s="341"/>
      <c r="AH78" s="342"/>
      <c r="AI78" s="340" t="s">
        <v>391</v>
      </c>
      <c r="AJ78" s="341"/>
      <c r="AK78" s="341"/>
      <c r="AL78" s="341"/>
      <c r="AM78" s="341"/>
      <c r="AN78" s="341"/>
      <c r="AO78" s="341"/>
      <c r="AP78" s="341"/>
      <c r="AQ78" s="342"/>
    </row>
    <row r="79" spans="1:43" x14ac:dyDescent="0.3">
      <c r="A79" s="375" t="s">
        <v>392</v>
      </c>
      <c r="B79" s="376"/>
      <c r="C79" s="376"/>
      <c r="D79" s="377"/>
      <c r="E79" s="340" t="s">
        <v>393</v>
      </c>
      <c r="F79" s="341"/>
      <c r="G79" s="341"/>
      <c r="H79" s="341"/>
      <c r="I79" s="341"/>
      <c r="J79" s="341"/>
      <c r="K79" s="341"/>
      <c r="L79" s="341"/>
      <c r="M79" s="341"/>
      <c r="N79" s="342"/>
      <c r="O79" s="340" t="s">
        <v>394</v>
      </c>
      <c r="P79" s="341"/>
      <c r="Q79" s="341"/>
      <c r="R79" s="341"/>
      <c r="S79" s="341"/>
      <c r="T79" s="341"/>
      <c r="U79" s="341"/>
      <c r="V79" s="341"/>
      <c r="W79" s="341"/>
      <c r="X79" s="342"/>
      <c r="Y79" s="340" t="s">
        <v>408</v>
      </c>
      <c r="Z79" s="341"/>
      <c r="AA79" s="341"/>
      <c r="AB79" s="341"/>
      <c r="AC79" s="341"/>
      <c r="AD79" s="341"/>
      <c r="AE79" s="341"/>
      <c r="AF79" s="341"/>
      <c r="AG79" s="341"/>
      <c r="AH79" s="342"/>
      <c r="AI79" s="340" t="s">
        <v>396</v>
      </c>
      <c r="AJ79" s="341"/>
      <c r="AK79" s="341"/>
      <c r="AL79" s="341"/>
      <c r="AM79" s="341"/>
      <c r="AN79" s="341"/>
      <c r="AO79" s="341"/>
      <c r="AP79" s="341"/>
      <c r="AQ79" s="342"/>
    </row>
    <row r="80" spans="1:43" x14ac:dyDescent="0.3">
      <c r="A80" s="345" t="s">
        <v>397</v>
      </c>
      <c r="B80" s="346"/>
      <c r="C80" s="346"/>
      <c r="D80" s="347"/>
      <c r="E80" s="354"/>
      <c r="F80" s="355"/>
      <c r="G80" s="355"/>
      <c r="H80" s="355"/>
      <c r="I80" s="355"/>
      <c r="J80" s="355"/>
      <c r="K80" s="355"/>
      <c r="L80" s="355"/>
      <c r="M80" s="355"/>
      <c r="N80" s="356"/>
      <c r="O80" s="354"/>
      <c r="P80" s="355"/>
      <c r="Q80" s="355"/>
      <c r="R80" s="355"/>
      <c r="S80" s="355"/>
      <c r="T80" s="355"/>
      <c r="U80" s="355"/>
      <c r="V80" s="355"/>
      <c r="W80" s="355"/>
      <c r="X80" s="356"/>
      <c r="Y80" s="354"/>
      <c r="Z80" s="355"/>
      <c r="AA80" s="355"/>
      <c r="AB80" s="355"/>
      <c r="AC80" s="355"/>
      <c r="AD80" s="355"/>
      <c r="AE80" s="355"/>
      <c r="AF80" s="355"/>
      <c r="AG80" s="355"/>
      <c r="AH80" s="356"/>
      <c r="AI80" s="354"/>
      <c r="AJ80" s="355"/>
      <c r="AK80" s="355"/>
      <c r="AL80" s="355"/>
      <c r="AM80" s="355"/>
      <c r="AN80" s="355"/>
      <c r="AO80" s="355"/>
      <c r="AP80" s="355"/>
      <c r="AQ80" s="356"/>
    </row>
    <row r="81" spans="1:43" x14ac:dyDescent="0.3">
      <c r="A81" s="348"/>
      <c r="B81" s="349"/>
      <c r="C81" s="349"/>
      <c r="D81" s="350"/>
      <c r="E81" s="357"/>
      <c r="F81" s="358"/>
      <c r="G81" s="358"/>
      <c r="H81" s="358"/>
      <c r="I81" s="358"/>
      <c r="J81" s="358"/>
      <c r="K81" s="358"/>
      <c r="L81" s="358"/>
      <c r="M81" s="358"/>
      <c r="N81" s="359"/>
      <c r="O81" s="357"/>
      <c r="P81" s="358"/>
      <c r="Q81" s="358"/>
      <c r="R81" s="358"/>
      <c r="S81" s="358"/>
      <c r="T81" s="358"/>
      <c r="U81" s="358"/>
      <c r="V81" s="358"/>
      <c r="W81" s="358"/>
      <c r="X81" s="359"/>
      <c r="Y81" s="357"/>
      <c r="Z81" s="358"/>
      <c r="AA81" s="358"/>
      <c r="AB81" s="358"/>
      <c r="AC81" s="358"/>
      <c r="AD81" s="358"/>
      <c r="AE81" s="358"/>
      <c r="AF81" s="358"/>
      <c r="AG81" s="358"/>
      <c r="AH81" s="359"/>
      <c r="AI81" s="357"/>
      <c r="AJ81" s="358"/>
      <c r="AK81" s="358"/>
      <c r="AL81" s="358"/>
      <c r="AM81" s="358"/>
      <c r="AN81" s="358"/>
      <c r="AO81" s="358"/>
      <c r="AP81" s="358"/>
      <c r="AQ81" s="359"/>
    </row>
    <row r="82" spans="1:43" x14ac:dyDescent="0.3">
      <c r="A82" s="351"/>
      <c r="B82" s="352"/>
      <c r="C82" s="352"/>
      <c r="D82" s="353"/>
      <c r="E82" s="360"/>
      <c r="F82" s="361"/>
      <c r="G82" s="361"/>
      <c r="H82" s="361"/>
      <c r="I82" s="361"/>
      <c r="J82" s="361"/>
      <c r="K82" s="361"/>
      <c r="L82" s="361"/>
      <c r="M82" s="361"/>
      <c r="N82" s="362"/>
      <c r="O82" s="360"/>
      <c r="P82" s="361"/>
      <c r="Q82" s="361"/>
      <c r="R82" s="361"/>
      <c r="S82" s="361"/>
      <c r="T82" s="361"/>
      <c r="U82" s="361"/>
      <c r="V82" s="361"/>
      <c r="W82" s="361"/>
      <c r="X82" s="362"/>
      <c r="Y82" s="360"/>
      <c r="Z82" s="361"/>
      <c r="AA82" s="361"/>
      <c r="AB82" s="361"/>
      <c r="AC82" s="361"/>
      <c r="AD82" s="361"/>
      <c r="AE82" s="361"/>
      <c r="AF82" s="361"/>
      <c r="AG82" s="361"/>
      <c r="AH82" s="362"/>
      <c r="AI82" s="360"/>
      <c r="AJ82" s="361"/>
      <c r="AK82" s="361"/>
      <c r="AL82" s="361"/>
      <c r="AM82" s="361"/>
      <c r="AN82" s="361"/>
      <c r="AO82" s="361"/>
      <c r="AP82" s="361"/>
      <c r="AQ82" s="362"/>
    </row>
  </sheetData>
  <mergeCells count="317">
    <mergeCell ref="F21:T21"/>
    <mergeCell ref="U21:Z21"/>
    <mergeCell ref="AA21:AF21"/>
    <mergeCell ref="AG21:AL21"/>
    <mergeCell ref="A4:C4"/>
    <mergeCell ref="D4:Q4"/>
    <mergeCell ref="R4:X4"/>
    <mergeCell ref="Y4:Z4"/>
    <mergeCell ref="AB4:AC4"/>
    <mergeCell ref="AD4:AF4"/>
    <mergeCell ref="AG8:AL8"/>
    <mergeCell ref="F16:T16"/>
    <mergeCell ref="U16:Z16"/>
    <mergeCell ref="AA16:AF16"/>
    <mergeCell ref="AG16:AL16"/>
    <mergeCell ref="A18:E18"/>
    <mergeCell ref="F18:T18"/>
    <mergeCell ref="U18:Z18"/>
    <mergeCell ref="AA18:AF18"/>
    <mergeCell ref="AG18:AL18"/>
    <mergeCell ref="A1:H2"/>
    <mergeCell ref="I1:AG2"/>
    <mergeCell ref="AH1:AQ2"/>
    <mergeCell ref="A3:C3"/>
    <mergeCell ref="D3:AI3"/>
    <mergeCell ref="AJ3:AL3"/>
    <mergeCell ref="AM3:AP3"/>
    <mergeCell ref="AJ4:AK4"/>
    <mergeCell ref="AL4:AM4"/>
    <mergeCell ref="AN4:AQ4"/>
    <mergeCell ref="A50:E50"/>
    <mergeCell ref="F50:T50"/>
    <mergeCell ref="U50:Z50"/>
    <mergeCell ref="AA50:AF50"/>
    <mergeCell ref="AG50:AL50"/>
    <mergeCell ref="AM50:AQ50"/>
    <mergeCell ref="U10:Z10"/>
    <mergeCell ref="A5:C5"/>
    <mergeCell ref="D5:Q5"/>
    <mergeCell ref="AB5:AP5"/>
    <mergeCell ref="AG10:AL10"/>
    <mergeCell ref="A24:E24"/>
    <mergeCell ref="F24:T24"/>
    <mergeCell ref="U24:Z24"/>
    <mergeCell ref="AA24:AF24"/>
    <mergeCell ref="AG24:AL24"/>
    <mergeCell ref="AM24:AQ24"/>
    <mergeCell ref="A25:E25"/>
    <mergeCell ref="F25:T25"/>
    <mergeCell ref="U25:Z25"/>
    <mergeCell ref="AA25:AF25"/>
    <mergeCell ref="AG25:AL25"/>
    <mergeCell ref="AM25:AQ25"/>
    <mergeCell ref="F23:T23"/>
    <mergeCell ref="A33:AL33"/>
    <mergeCell ref="AM33:AQ33"/>
    <mergeCell ref="AM12:AQ12"/>
    <mergeCell ref="A12:E12"/>
    <mergeCell ref="F12:T12"/>
    <mergeCell ref="U12:Z12"/>
    <mergeCell ref="AA12:AF12"/>
    <mergeCell ref="AG12:AL12"/>
    <mergeCell ref="AM10:AQ10"/>
    <mergeCell ref="A11:E11"/>
    <mergeCell ref="F11:T11"/>
    <mergeCell ref="U11:Z11"/>
    <mergeCell ref="AA11:AF11"/>
    <mergeCell ref="AG11:AL11"/>
    <mergeCell ref="AM11:AQ11"/>
    <mergeCell ref="A10:E10"/>
    <mergeCell ref="F10:T10"/>
    <mergeCell ref="U23:Z23"/>
    <mergeCell ref="AA23:AF23"/>
    <mergeCell ref="AG23:AL23"/>
    <mergeCell ref="AM23:AQ23"/>
    <mergeCell ref="AA10:AF10"/>
    <mergeCell ref="A21:E21"/>
    <mergeCell ref="A16:E16"/>
    <mergeCell ref="AM16:AQ16"/>
    <mergeCell ref="A23:E23"/>
    <mergeCell ref="A7:E7"/>
    <mergeCell ref="F7:T7"/>
    <mergeCell ref="U7:Z7"/>
    <mergeCell ref="AA7:AF7"/>
    <mergeCell ref="AG7:AL7"/>
    <mergeCell ref="AM7:AQ7"/>
    <mergeCell ref="AM8:AQ8"/>
    <mergeCell ref="A9:E9"/>
    <mergeCell ref="F9:T9"/>
    <mergeCell ref="U9:Z9"/>
    <mergeCell ref="AA9:AF9"/>
    <mergeCell ref="AG9:AL9"/>
    <mergeCell ref="AM9:AQ9"/>
    <mergeCell ref="A8:E8"/>
    <mergeCell ref="F8:T8"/>
    <mergeCell ref="U8:Z8"/>
    <mergeCell ref="AA8:AF8"/>
    <mergeCell ref="A13:E13"/>
    <mergeCell ref="F13:T13"/>
    <mergeCell ref="U13:Z13"/>
    <mergeCell ref="AA13:AF13"/>
    <mergeCell ref="AG13:AL13"/>
    <mergeCell ref="AM13:AQ13"/>
    <mergeCell ref="A14:E14"/>
    <mergeCell ref="F14:T14"/>
    <mergeCell ref="U14:Z14"/>
    <mergeCell ref="AA14:AF14"/>
    <mergeCell ref="AG14:AL14"/>
    <mergeCell ref="AM14:AQ14"/>
    <mergeCell ref="A15:E15"/>
    <mergeCell ref="F15:T15"/>
    <mergeCell ref="U15:Z15"/>
    <mergeCell ref="AA15:AF15"/>
    <mergeCell ref="AG15:AL15"/>
    <mergeCell ref="AM15:AQ15"/>
    <mergeCell ref="A37:D37"/>
    <mergeCell ref="E37:N37"/>
    <mergeCell ref="O37:X37"/>
    <mergeCell ref="Y37:AH37"/>
    <mergeCell ref="AI37:AQ37"/>
    <mergeCell ref="A36:D36"/>
    <mergeCell ref="E36:N36"/>
    <mergeCell ref="O36:X36"/>
    <mergeCell ref="Y36:AH36"/>
    <mergeCell ref="AI36:AQ36"/>
    <mergeCell ref="A34:D34"/>
    <mergeCell ref="E34:X34"/>
    <mergeCell ref="Y34:AQ34"/>
    <mergeCell ref="A35:D35"/>
    <mergeCell ref="E35:N35"/>
    <mergeCell ref="O35:X35"/>
    <mergeCell ref="AM21:AQ21"/>
    <mergeCell ref="A51:E51"/>
    <mergeCell ref="F51:T51"/>
    <mergeCell ref="U51:Z51"/>
    <mergeCell ref="AA51:AF51"/>
    <mergeCell ref="AG51:AL51"/>
    <mergeCell ref="AM51:AQ51"/>
    <mergeCell ref="A28:E28"/>
    <mergeCell ref="F28:T28"/>
    <mergeCell ref="U28:Z28"/>
    <mergeCell ref="AA28:AF28"/>
    <mergeCell ref="AG28:AL28"/>
    <mergeCell ref="AM28:AQ28"/>
    <mergeCell ref="A29:E29"/>
    <mergeCell ref="F29:T29"/>
    <mergeCell ref="U29:Z29"/>
    <mergeCell ref="AA29:AF29"/>
    <mergeCell ref="AG29:AL29"/>
    <mergeCell ref="AM29:AQ29"/>
    <mergeCell ref="A48:E48"/>
    <mergeCell ref="F48:T48"/>
    <mergeCell ref="U48:Z48"/>
    <mergeCell ref="AA48:AF48"/>
    <mergeCell ref="AG48:AL48"/>
    <mergeCell ref="A17:E17"/>
    <mergeCell ref="F17:T17"/>
    <mergeCell ref="U17:Z17"/>
    <mergeCell ref="AA17:AF17"/>
    <mergeCell ref="AG17:AL17"/>
    <mergeCell ref="AM17:AQ17"/>
    <mergeCell ref="A20:E20"/>
    <mergeCell ref="F20:T20"/>
    <mergeCell ref="U20:Z20"/>
    <mergeCell ref="AA20:AF20"/>
    <mergeCell ref="AG20:AL20"/>
    <mergeCell ref="AM20:AQ20"/>
    <mergeCell ref="A19:E19"/>
    <mergeCell ref="F19:T19"/>
    <mergeCell ref="U19:Z19"/>
    <mergeCell ref="AA19:AF19"/>
    <mergeCell ref="AG19:AL19"/>
    <mergeCell ref="AM19:AQ19"/>
    <mergeCell ref="AM18:AQ18"/>
    <mergeCell ref="AM48:AQ48"/>
    <mergeCell ref="A32:E32"/>
    <mergeCell ref="F32:T32"/>
    <mergeCell ref="U32:Z32"/>
    <mergeCell ref="AA32:AF32"/>
    <mergeCell ref="AG32:AL32"/>
    <mergeCell ref="AM32:AQ32"/>
    <mergeCell ref="A49:E49"/>
    <mergeCell ref="F49:T49"/>
    <mergeCell ref="U49:Z49"/>
    <mergeCell ref="AA49:AF49"/>
    <mergeCell ref="AG49:AL49"/>
    <mergeCell ref="AM49:AQ49"/>
    <mergeCell ref="A38:D40"/>
    <mergeCell ref="E38:N40"/>
    <mergeCell ref="O38:X40"/>
    <mergeCell ref="Y38:AH40"/>
    <mergeCell ref="AI38:AQ40"/>
    <mergeCell ref="Y35:AH35"/>
    <mergeCell ref="AI35:AQ35"/>
    <mergeCell ref="A41:H42"/>
    <mergeCell ref="I41:AG42"/>
    <mergeCell ref="AH41:AQ42"/>
    <mergeCell ref="A53:E53"/>
    <mergeCell ref="F53:T53"/>
    <mergeCell ref="U53:Z53"/>
    <mergeCell ref="AA53:AF53"/>
    <mergeCell ref="AG53:AL53"/>
    <mergeCell ref="AM53:AQ53"/>
    <mergeCell ref="A52:E52"/>
    <mergeCell ref="F52:T52"/>
    <mergeCell ref="U52:Z52"/>
    <mergeCell ref="AA52:AF52"/>
    <mergeCell ref="AG52:AL52"/>
    <mergeCell ref="AM52:AQ52"/>
    <mergeCell ref="A43:C43"/>
    <mergeCell ref="D43:AI43"/>
    <mergeCell ref="AJ43:AL43"/>
    <mergeCell ref="AM43:AP43"/>
    <mergeCell ref="A44:C44"/>
    <mergeCell ref="D44:Q44"/>
    <mergeCell ref="R44:X44"/>
    <mergeCell ref="Y44:Z44"/>
    <mergeCell ref="AB44:AC44"/>
    <mergeCell ref="AD44:AF44"/>
    <mergeCell ref="AJ44:AK44"/>
    <mergeCell ref="AL44:AM44"/>
    <mergeCell ref="AN44:AQ44"/>
    <mergeCell ref="A45:C45"/>
    <mergeCell ref="D45:Q45"/>
    <mergeCell ref="AB45:AP45"/>
    <mergeCell ref="A47:E47"/>
    <mergeCell ref="F47:T47"/>
    <mergeCell ref="U47:Z47"/>
    <mergeCell ref="AA47:AF47"/>
    <mergeCell ref="AG47:AL47"/>
    <mergeCell ref="AM47:AQ47"/>
    <mergeCell ref="AG56:AL56"/>
    <mergeCell ref="AM56:AQ56"/>
    <mergeCell ref="A57:E57"/>
    <mergeCell ref="F57:T57"/>
    <mergeCell ref="U57:Z57"/>
    <mergeCell ref="AA57:AF57"/>
    <mergeCell ref="AG57:AL57"/>
    <mergeCell ref="AM57:AQ57"/>
    <mergeCell ref="A54:E54"/>
    <mergeCell ref="F54:T54"/>
    <mergeCell ref="U54:Z54"/>
    <mergeCell ref="AA54:AF54"/>
    <mergeCell ref="AG54:AL54"/>
    <mergeCell ref="AM54:AQ54"/>
    <mergeCell ref="A55:E55"/>
    <mergeCell ref="F55:T55"/>
    <mergeCell ref="U55:Z55"/>
    <mergeCell ref="AA55:AF55"/>
    <mergeCell ref="AG55:AL55"/>
    <mergeCell ref="AM55:AQ55"/>
    <mergeCell ref="A80:D82"/>
    <mergeCell ref="E80:N82"/>
    <mergeCell ref="O80:X82"/>
    <mergeCell ref="Y80:AH82"/>
    <mergeCell ref="AI80:AQ82"/>
    <mergeCell ref="A76:D76"/>
    <mergeCell ref="E76:X76"/>
    <mergeCell ref="Y76:AQ76"/>
    <mergeCell ref="A77:D77"/>
    <mergeCell ref="E77:N77"/>
    <mergeCell ref="O77:X77"/>
    <mergeCell ref="Y77:AH77"/>
    <mergeCell ref="AI77:AQ77"/>
    <mergeCell ref="A78:D78"/>
    <mergeCell ref="E78:N78"/>
    <mergeCell ref="O78:X78"/>
    <mergeCell ref="Y78:AH78"/>
    <mergeCell ref="AI78:AQ78"/>
    <mergeCell ref="A31:E31"/>
    <mergeCell ref="F31:T31"/>
    <mergeCell ref="U31:Z31"/>
    <mergeCell ref="AA31:AF31"/>
    <mergeCell ref="AG31:AL31"/>
    <mergeCell ref="AM31:AQ31"/>
    <mergeCell ref="A79:D79"/>
    <mergeCell ref="E79:N79"/>
    <mergeCell ref="O79:X79"/>
    <mergeCell ref="Y79:AH79"/>
    <mergeCell ref="AI79:AQ79"/>
    <mergeCell ref="AM58:AQ58"/>
    <mergeCell ref="A58:AL58"/>
    <mergeCell ref="A59:AL59"/>
    <mergeCell ref="AM59:AQ59"/>
    <mergeCell ref="A60:AQ60"/>
    <mergeCell ref="A61:V74"/>
    <mergeCell ref="W61:AQ74"/>
    <mergeCell ref="A75:V75"/>
    <mergeCell ref="W75:AQ75"/>
    <mergeCell ref="A56:E56"/>
    <mergeCell ref="F56:T56"/>
    <mergeCell ref="U56:Z56"/>
    <mergeCell ref="AA56:AF56"/>
    <mergeCell ref="A22:E22"/>
    <mergeCell ref="F22:T22"/>
    <mergeCell ref="U22:Z22"/>
    <mergeCell ref="AA22:AF22"/>
    <mergeCell ref="AG22:AL22"/>
    <mergeCell ref="AM22:AQ22"/>
    <mergeCell ref="A30:E30"/>
    <mergeCell ref="F30:T30"/>
    <mergeCell ref="U30:Z30"/>
    <mergeCell ref="AA30:AF30"/>
    <mergeCell ref="AG30:AL30"/>
    <mergeCell ref="AM30:AQ30"/>
    <mergeCell ref="AA26:AF26"/>
    <mergeCell ref="AG26:AL26"/>
    <mergeCell ref="AM26:AQ26"/>
    <mergeCell ref="A27:E27"/>
    <mergeCell ref="F27:T27"/>
    <mergeCell ref="U27:Z27"/>
    <mergeCell ref="AA27:AF27"/>
    <mergeCell ref="AG27:AL27"/>
    <mergeCell ref="AM27:AQ27"/>
    <mergeCell ref="A26:E26"/>
    <mergeCell ref="F26:T26"/>
    <mergeCell ref="U26:Z26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  <rowBreaks count="1" manualBreakCount="1">
    <brk id="40" max="16383" man="1"/>
  </rowBreaks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14314-6D70-47B4-A2FF-46DBE7D77633}">
  <sheetPr>
    <tabColor theme="0"/>
    <pageSetUpPr fitToPage="1"/>
  </sheetPr>
  <dimension ref="A1:AQ36"/>
  <sheetViews>
    <sheetView view="pageBreakPreview" zoomScaleNormal="100" zoomScaleSheetLayoutView="100" workbookViewId="0">
      <selection activeCell="A13" sqref="A13:AQ13"/>
    </sheetView>
  </sheetViews>
  <sheetFormatPr baseColWidth="10" defaultColWidth="11.44140625" defaultRowHeight="14.4" x14ac:dyDescent="0.3"/>
  <cols>
    <col min="1" max="12" width="2.6640625" style="20" customWidth="1"/>
    <col min="13" max="13" width="3" style="20" customWidth="1"/>
    <col min="14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30" width="2.88671875" style="20" customWidth="1"/>
    <col min="31" max="33" width="2.33203125" style="20" customWidth="1"/>
    <col min="34" max="34" width="4" style="20" customWidth="1"/>
    <col min="35" max="36" width="2.88671875" style="20" customWidth="1"/>
    <col min="37" max="37" width="3" style="20" customWidth="1"/>
    <col min="38" max="41" width="2.6640625" style="20" customWidth="1"/>
    <col min="42" max="43" width="2.109375" style="20" customWidth="1"/>
  </cols>
  <sheetData>
    <row r="1" spans="1:43" s="20" customFormat="1" ht="32.25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3" s="20" customFormat="1" ht="25.95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3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3" s="20" customFormat="1" ht="15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>
        <v>16</v>
      </c>
      <c r="Z4" s="468"/>
      <c r="AA4" s="44"/>
      <c r="AB4" s="467" t="s">
        <v>366</v>
      </c>
      <c r="AC4" s="467"/>
      <c r="AD4" s="469" t="s">
        <v>231</v>
      </c>
      <c r="AE4" s="469"/>
      <c r="AF4" s="469"/>
      <c r="AG4" s="34" t="s">
        <v>367</v>
      </c>
      <c r="AH4" s="35"/>
      <c r="AI4" s="36"/>
      <c r="AJ4" s="491" t="s">
        <v>49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3" s="20" customFormat="1" ht="23.4" customHeight="1" x14ac:dyDescent="0.3">
      <c r="A5" s="460" t="s">
        <v>369</v>
      </c>
      <c r="B5" s="461"/>
      <c r="C5" s="461"/>
      <c r="D5" s="462" t="str">
        <f>+'ACTA OBRA No. 16'!F142</f>
        <v>OBRAS DE CONCRETO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tr">
        <f>+'ACTA OBRA No. 16'!F150</f>
        <v>Concreto de f'c = 210 kg/cm2 para cabezotes y pocetas de alcantarillas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</row>
    <row r="6" spans="1:43" s="20" customFormat="1" ht="5.4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3" s="20" customFormat="1" ht="35.4" customHeight="1" x14ac:dyDescent="0.3">
      <c r="A7" s="328" t="s">
        <v>409</v>
      </c>
      <c r="B7" s="328"/>
      <c r="C7" s="328"/>
      <c r="D7" s="328"/>
      <c r="E7" s="328"/>
      <c r="F7" s="325" t="s">
        <v>399</v>
      </c>
      <c r="G7" s="326"/>
      <c r="H7" s="326"/>
      <c r="I7" s="326"/>
      <c r="J7" s="326"/>
      <c r="K7" s="326"/>
      <c r="L7" s="326"/>
      <c r="M7" s="326"/>
      <c r="N7" s="326"/>
      <c r="O7" s="326"/>
      <c r="P7" s="327"/>
      <c r="Q7" s="328" t="s">
        <v>373</v>
      </c>
      <c r="R7" s="328"/>
      <c r="S7" s="328"/>
      <c r="T7" s="328"/>
      <c r="U7" s="328"/>
      <c r="V7" s="328"/>
      <c r="W7" s="328" t="s">
        <v>402</v>
      </c>
      <c r="X7" s="328"/>
      <c r="Y7" s="328"/>
      <c r="Z7" s="328"/>
      <c r="AA7" s="328" t="s">
        <v>457</v>
      </c>
      <c r="AB7" s="328"/>
      <c r="AC7" s="328"/>
      <c r="AD7" s="328"/>
      <c r="AE7" s="328" t="s">
        <v>414</v>
      </c>
      <c r="AF7" s="328"/>
      <c r="AG7" s="328"/>
      <c r="AH7" s="328"/>
      <c r="AI7" s="328" t="s">
        <v>448</v>
      </c>
      <c r="AJ7" s="328"/>
      <c r="AK7" s="328"/>
      <c r="AL7" s="328"/>
      <c r="AM7" s="325" t="s">
        <v>458</v>
      </c>
      <c r="AN7" s="326"/>
      <c r="AO7" s="326"/>
      <c r="AP7" s="326"/>
      <c r="AQ7" s="327"/>
    </row>
    <row r="8" spans="1:43" s="20" customFormat="1" ht="24" customHeight="1" x14ac:dyDescent="0.3">
      <c r="A8" s="458">
        <v>45421</v>
      </c>
      <c r="B8" s="458"/>
      <c r="C8" s="458"/>
      <c r="D8" s="458"/>
      <c r="E8" s="458"/>
      <c r="F8" s="402" t="s">
        <v>841</v>
      </c>
      <c r="G8" s="403"/>
      <c r="H8" s="403"/>
      <c r="I8" s="403"/>
      <c r="J8" s="403"/>
      <c r="K8" s="403"/>
      <c r="L8" s="403"/>
      <c r="M8" s="403"/>
      <c r="N8" s="403"/>
      <c r="O8" s="403"/>
      <c r="P8" s="404"/>
      <c r="Q8" s="446">
        <v>730</v>
      </c>
      <c r="R8" s="446"/>
      <c r="S8" s="446"/>
      <c r="T8" s="446"/>
      <c r="U8" s="446"/>
      <c r="V8" s="446"/>
      <c r="W8" s="445" t="s">
        <v>398</v>
      </c>
      <c r="X8" s="445"/>
      <c r="Y8" s="445"/>
      <c r="Z8" s="445"/>
      <c r="AA8" s="454">
        <v>1.52</v>
      </c>
      <c r="AB8" s="454"/>
      <c r="AC8" s="454"/>
      <c r="AD8" s="454"/>
      <c r="AE8" s="454">
        <v>2</v>
      </c>
      <c r="AF8" s="454"/>
      <c r="AG8" s="454"/>
      <c r="AH8" s="454"/>
      <c r="AI8" s="445">
        <v>0.15</v>
      </c>
      <c r="AJ8" s="445"/>
      <c r="AK8" s="445"/>
      <c r="AL8" s="445"/>
      <c r="AM8" s="455">
        <f>ROUND(+AA8*AE8*AI8,3)</f>
        <v>0.45600000000000002</v>
      </c>
      <c r="AN8" s="456"/>
      <c r="AO8" s="456"/>
      <c r="AP8" s="456"/>
      <c r="AQ8" s="457"/>
    </row>
    <row r="9" spans="1:43" s="20" customFormat="1" ht="24" customHeight="1" x14ac:dyDescent="0.3">
      <c r="A9" s="458">
        <v>45421</v>
      </c>
      <c r="B9" s="458"/>
      <c r="C9" s="458"/>
      <c r="D9" s="458"/>
      <c r="E9" s="458"/>
      <c r="F9" s="402" t="s">
        <v>841</v>
      </c>
      <c r="G9" s="403"/>
      <c r="H9" s="403"/>
      <c r="I9" s="403"/>
      <c r="J9" s="403"/>
      <c r="K9" s="403"/>
      <c r="L9" s="403"/>
      <c r="M9" s="403"/>
      <c r="N9" s="403"/>
      <c r="O9" s="403"/>
      <c r="P9" s="404"/>
      <c r="Q9" s="446">
        <v>730</v>
      </c>
      <c r="R9" s="446"/>
      <c r="S9" s="446"/>
      <c r="T9" s="446"/>
      <c r="U9" s="446"/>
      <c r="V9" s="446"/>
      <c r="W9" s="445" t="s">
        <v>398</v>
      </c>
      <c r="X9" s="445"/>
      <c r="Y9" s="445"/>
      <c r="Z9" s="445"/>
      <c r="AA9" s="454">
        <v>4.3</v>
      </c>
      <c r="AB9" s="454"/>
      <c r="AC9" s="454"/>
      <c r="AD9" s="454"/>
      <c r="AE9" s="454">
        <v>0.45</v>
      </c>
      <c r="AF9" s="454"/>
      <c r="AG9" s="454"/>
      <c r="AH9" s="454"/>
      <c r="AI9" s="445">
        <v>0.15</v>
      </c>
      <c r="AJ9" s="445"/>
      <c r="AK9" s="445"/>
      <c r="AL9" s="445"/>
      <c r="AM9" s="455">
        <f>ROUND(+AA9*AE9*AI9,3)</f>
        <v>0.28999999999999998</v>
      </c>
      <c r="AN9" s="456"/>
      <c r="AO9" s="456"/>
      <c r="AP9" s="456"/>
      <c r="AQ9" s="457"/>
    </row>
    <row r="10" spans="1:43" s="20" customFormat="1" ht="24" customHeight="1" x14ac:dyDescent="0.3">
      <c r="A10" s="458">
        <v>45429</v>
      </c>
      <c r="B10" s="458"/>
      <c r="C10" s="458"/>
      <c r="D10" s="458"/>
      <c r="E10" s="458"/>
      <c r="F10" s="402" t="s">
        <v>841</v>
      </c>
      <c r="G10" s="403"/>
      <c r="H10" s="403"/>
      <c r="I10" s="403"/>
      <c r="J10" s="403"/>
      <c r="K10" s="403"/>
      <c r="L10" s="403"/>
      <c r="M10" s="403"/>
      <c r="N10" s="403"/>
      <c r="O10" s="403"/>
      <c r="P10" s="404"/>
      <c r="Q10" s="446">
        <v>24170</v>
      </c>
      <c r="R10" s="446"/>
      <c r="S10" s="446"/>
      <c r="T10" s="446"/>
      <c r="U10" s="446"/>
      <c r="V10" s="446"/>
      <c r="W10" s="445" t="s">
        <v>398</v>
      </c>
      <c r="X10" s="445"/>
      <c r="Y10" s="445"/>
      <c r="Z10" s="445"/>
      <c r="AA10" s="454"/>
      <c r="AB10" s="454"/>
      <c r="AC10" s="454"/>
      <c r="AD10" s="454"/>
      <c r="AE10" s="454"/>
      <c r="AF10" s="454"/>
      <c r="AG10" s="454"/>
      <c r="AH10" s="454"/>
      <c r="AI10" s="445"/>
      <c r="AJ10" s="445"/>
      <c r="AK10" s="445"/>
      <c r="AL10" s="445"/>
      <c r="AM10" s="455">
        <v>0.42</v>
      </c>
      <c r="AN10" s="456"/>
      <c r="AO10" s="456"/>
      <c r="AP10" s="456"/>
      <c r="AQ10" s="457"/>
    </row>
    <row r="11" spans="1:43" s="20" customFormat="1" ht="24" customHeight="1" x14ac:dyDescent="0.3">
      <c r="A11" s="458">
        <v>45429</v>
      </c>
      <c r="B11" s="458"/>
      <c r="C11" s="458"/>
      <c r="D11" s="458"/>
      <c r="E11" s="458"/>
      <c r="F11" s="402" t="s">
        <v>841</v>
      </c>
      <c r="G11" s="403"/>
      <c r="H11" s="403"/>
      <c r="I11" s="403"/>
      <c r="J11" s="403"/>
      <c r="K11" s="403"/>
      <c r="L11" s="403"/>
      <c r="M11" s="403"/>
      <c r="N11" s="403"/>
      <c r="O11" s="403"/>
      <c r="P11" s="404"/>
      <c r="Q11" s="446">
        <v>24260</v>
      </c>
      <c r="R11" s="446"/>
      <c r="S11" s="446"/>
      <c r="T11" s="446"/>
      <c r="U11" s="446"/>
      <c r="V11" s="446"/>
      <c r="W11" s="445" t="s">
        <v>398</v>
      </c>
      <c r="X11" s="445"/>
      <c r="Y11" s="445"/>
      <c r="Z11" s="445"/>
      <c r="AA11" s="454"/>
      <c r="AB11" s="454"/>
      <c r="AC11" s="454"/>
      <c r="AD11" s="454"/>
      <c r="AE11" s="454"/>
      <c r="AF11" s="454"/>
      <c r="AG11" s="454"/>
      <c r="AH11" s="454"/>
      <c r="AI11" s="445"/>
      <c r="AJ11" s="445"/>
      <c r="AK11" s="445"/>
      <c r="AL11" s="445"/>
      <c r="AM11" s="455">
        <v>0.47</v>
      </c>
      <c r="AN11" s="456"/>
      <c r="AO11" s="456"/>
      <c r="AP11" s="456"/>
      <c r="AQ11" s="457"/>
    </row>
    <row r="12" spans="1:43" s="20" customFormat="1" ht="13.2" x14ac:dyDescent="0.3">
      <c r="A12" s="448" t="s">
        <v>353</v>
      </c>
      <c r="B12" s="449"/>
      <c r="C12" s="449"/>
      <c r="D12" s="449"/>
      <c r="E12" s="449"/>
      <c r="F12" s="449"/>
      <c r="G12" s="449"/>
      <c r="H12" s="449"/>
      <c r="I12" s="449"/>
      <c r="J12" s="449"/>
      <c r="K12" s="449"/>
      <c r="L12" s="449"/>
      <c r="M12" s="449"/>
      <c r="N12" s="449"/>
      <c r="O12" s="449"/>
      <c r="P12" s="449"/>
      <c r="Q12" s="449"/>
      <c r="R12" s="449"/>
      <c r="S12" s="449"/>
      <c r="T12" s="449"/>
      <c r="U12" s="449"/>
      <c r="V12" s="449"/>
      <c r="W12" s="449"/>
      <c r="X12" s="449"/>
      <c r="Y12" s="449"/>
      <c r="Z12" s="449"/>
      <c r="AA12" s="449"/>
      <c r="AB12" s="449"/>
      <c r="AC12" s="449"/>
      <c r="AD12" s="449"/>
      <c r="AE12" s="449"/>
      <c r="AF12" s="449"/>
      <c r="AG12" s="449"/>
      <c r="AH12" s="449"/>
      <c r="AI12" s="449"/>
      <c r="AJ12" s="449"/>
      <c r="AK12" s="449"/>
      <c r="AL12" s="450"/>
      <c r="AM12" s="451">
        <f>SUM(AM8:AQ11)</f>
        <v>1.6359999999999999</v>
      </c>
      <c r="AN12" s="452"/>
      <c r="AO12" s="452"/>
      <c r="AP12" s="452"/>
      <c r="AQ12" s="453"/>
    </row>
    <row r="13" spans="1:43" x14ac:dyDescent="0.3">
      <c r="A13" s="363" t="s">
        <v>382</v>
      </c>
      <c r="B13" s="364"/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  <c r="O13" s="364"/>
      <c r="P13" s="364"/>
      <c r="Q13" s="364"/>
      <c r="R13" s="364"/>
      <c r="S13" s="364"/>
      <c r="T13" s="364"/>
      <c r="U13" s="364"/>
      <c r="V13" s="364"/>
      <c r="W13" s="364"/>
      <c r="X13" s="364"/>
      <c r="Y13" s="364"/>
      <c r="Z13" s="364"/>
      <c r="AA13" s="364"/>
      <c r="AB13" s="364"/>
      <c r="AC13" s="364"/>
      <c r="AD13" s="364"/>
      <c r="AE13" s="364"/>
      <c r="AF13" s="364"/>
      <c r="AG13" s="364"/>
      <c r="AH13" s="364"/>
      <c r="AI13" s="364"/>
      <c r="AJ13" s="364"/>
      <c r="AK13" s="364"/>
      <c r="AL13" s="364"/>
      <c r="AM13" s="364"/>
      <c r="AN13" s="364"/>
      <c r="AO13" s="364"/>
      <c r="AP13" s="364"/>
      <c r="AQ13" s="365"/>
    </row>
    <row r="14" spans="1:43" x14ac:dyDescent="0.3">
      <c r="A14" s="366"/>
      <c r="B14" s="367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7"/>
      <c r="N14" s="367"/>
      <c r="O14" s="367"/>
      <c r="P14" s="367"/>
      <c r="Q14" s="367"/>
      <c r="R14" s="367"/>
      <c r="S14" s="367"/>
      <c r="T14" s="367"/>
      <c r="U14" s="367"/>
      <c r="V14" s="368"/>
      <c r="W14" s="366"/>
      <c r="X14" s="367"/>
      <c r="Y14" s="367"/>
      <c r="Z14" s="367"/>
      <c r="AA14" s="367"/>
      <c r="AB14" s="367"/>
      <c r="AC14" s="367"/>
      <c r="AD14" s="367"/>
      <c r="AE14" s="367"/>
      <c r="AF14" s="367"/>
      <c r="AG14" s="367"/>
      <c r="AH14" s="367"/>
      <c r="AI14" s="367"/>
      <c r="AJ14" s="367"/>
      <c r="AK14" s="367"/>
      <c r="AL14" s="367"/>
      <c r="AM14" s="367"/>
      <c r="AN14" s="367"/>
      <c r="AO14" s="367"/>
      <c r="AP14" s="367"/>
      <c r="AQ14" s="368"/>
    </row>
    <row r="15" spans="1:43" x14ac:dyDescent="0.3">
      <c r="A15" s="369"/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0"/>
      <c r="U15" s="370"/>
      <c r="V15" s="371"/>
      <c r="W15" s="369"/>
      <c r="X15" s="370"/>
      <c r="Y15" s="370"/>
      <c r="Z15" s="370"/>
      <c r="AA15" s="370"/>
      <c r="AB15" s="370"/>
      <c r="AC15" s="370"/>
      <c r="AD15" s="370"/>
      <c r="AE15" s="370"/>
      <c r="AF15" s="370"/>
      <c r="AG15" s="370"/>
      <c r="AH15" s="370"/>
      <c r="AI15" s="370"/>
      <c r="AJ15" s="370"/>
      <c r="AK15" s="370"/>
      <c r="AL15" s="370"/>
      <c r="AM15" s="370"/>
      <c r="AN15" s="370"/>
      <c r="AO15" s="370"/>
      <c r="AP15" s="370"/>
      <c r="AQ15" s="371"/>
    </row>
    <row r="16" spans="1:43" x14ac:dyDescent="0.3">
      <c r="A16" s="369"/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370"/>
      <c r="V16" s="371"/>
      <c r="W16" s="369"/>
      <c r="X16" s="370"/>
      <c r="Y16" s="370"/>
      <c r="Z16" s="370"/>
      <c r="AA16" s="370"/>
      <c r="AB16" s="370"/>
      <c r="AC16" s="370"/>
      <c r="AD16" s="370"/>
      <c r="AE16" s="370"/>
      <c r="AF16" s="370"/>
      <c r="AG16" s="370"/>
      <c r="AH16" s="370"/>
      <c r="AI16" s="370"/>
      <c r="AJ16" s="370"/>
      <c r="AK16" s="370"/>
      <c r="AL16" s="370"/>
      <c r="AM16" s="370"/>
      <c r="AN16" s="370"/>
      <c r="AO16" s="370"/>
      <c r="AP16" s="370"/>
      <c r="AQ16" s="371"/>
    </row>
    <row r="17" spans="1:43" x14ac:dyDescent="0.3">
      <c r="A17" s="369"/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370"/>
      <c r="U17" s="370"/>
      <c r="V17" s="371"/>
      <c r="W17" s="369"/>
      <c r="X17" s="370"/>
      <c r="Y17" s="370"/>
      <c r="Z17" s="370"/>
      <c r="AA17" s="370"/>
      <c r="AB17" s="370"/>
      <c r="AC17" s="370"/>
      <c r="AD17" s="370"/>
      <c r="AE17" s="370"/>
      <c r="AF17" s="370"/>
      <c r="AG17" s="370"/>
      <c r="AH17" s="370"/>
      <c r="AI17" s="370"/>
      <c r="AJ17" s="370"/>
      <c r="AK17" s="370"/>
      <c r="AL17" s="370"/>
      <c r="AM17" s="370"/>
      <c r="AN17" s="370"/>
      <c r="AO17" s="370"/>
      <c r="AP17" s="370"/>
      <c r="AQ17" s="371"/>
    </row>
    <row r="18" spans="1:43" x14ac:dyDescent="0.3">
      <c r="A18" s="369"/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0"/>
      <c r="U18" s="370"/>
      <c r="V18" s="371"/>
      <c r="W18" s="369"/>
      <c r="X18" s="370"/>
      <c r="Y18" s="370"/>
      <c r="Z18" s="370"/>
      <c r="AA18" s="370"/>
      <c r="AB18" s="370"/>
      <c r="AC18" s="370"/>
      <c r="AD18" s="370"/>
      <c r="AE18" s="370"/>
      <c r="AF18" s="370"/>
      <c r="AG18" s="370"/>
      <c r="AH18" s="370"/>
      <c r="AI18" s="370"/>
      <c r="AJ18" s="370"/>
      <c r="AK18" s="370"/>
      <c r="AL18" s="370"/>
      <c r="AM18" s="370"/>
      <c r="AN18" s="370"/>
      <c r="AO18" s="370"/>
      <c r="AP18" s="370"/>
      <c r="AQ18" s="371"/>
    </row>
    <row r="19" spans="1:43" x14ac:dyDescent="0.3">
      <c r="A19" s="369"/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370"/>
      <c r="U19" s="370"/>
      <c r="V19" s="371"/>
      <c r="W19" s="369"/>
      <c r="X19" s="370"/>
      <c r="Y19" s="370"/>
      <c r="Z19" s="370"/>
      <c r="AA19" s="370"/>
      <c r="AB19" s="370"/>
      <c r="AC19" s="370"/>
      <c r="AD19" s="370"/>
      <c r="AE19" s="370"/>
      <c r="AF19" s="370"/>
      <c r="AG19" s="370"/>
      <c r="AH19" s="370"/>
      <c r="AI19" s="370"/>
      <c r="AJ19" s="370"/>
      <c r="AK19" s="370"/>
      <c r="AL19" s="370"/>
      <c r="AM19" s="370"/>
      <c r="AN19" s="370"/>
      <c r="AO19" s="370"/>
      <c r="AP19" s="370"/>
      <c r="AQ19" s="371"/>
    </row>
    <row r="20" spans="1:43" x14ac:dyDescent="0.3">
      <c r="A20" s="369"/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1"/>
      <c r="W20" s="369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370"/>
      <c r="AP20" s="370"/>
      <c r="AQ20" s="371"/>
    </row>
    <row r="21" spans="1:43" x14ac:dyDescent="0.3">
      <c r="A21" s="369"/>
      <c r="B21" s="370"/>
      <c r="C21" s="370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0"/>
      <c r="U21" s="370"/>
      <c r="V21" s="371"/>
      <c r="W21" s="369"/>
      <c r="X21" s="370"/>
      <c r="Y21" s="370"/>
      <c r="Z21" s="370"/>
      <c r="AA21" s="370"/>
      <c r="AB21" s="370"/>
      <c r="AC21" s="370"/>
      <c r="AD21" s="370"/>
      <c r="AE21" s="370"/>
      <c r="AF21" s="370"/>
      <c r="AG21" s="370"/>
      <c r="AH21" s="370"/>
      <c r="AI21" s="370"/>
      <c r="AJ21" s="370"/>
      <c r="AK21" s="370"/>
      <c r="AL21" s="370"/>
      <c r="AM21" s="370"/>
      <c r="AN21" s="370"/>
      <c r="AO21" s="370"/>
      <c r="AP21" s="370"/>
      <c r="AQ21" s="371"/>
    </row>
    <row r="22" spans="1:43" x14ac:dyDescent="0.3">
      <c r="A22" s="369"/>
      <c r="B22" s="370"/>
      <c r="C22" s="370"/>
      <c r="D22" s="370"/>
      <c r="E22" s="370"/>
      <c r="F22" s="370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0"/>
      <c r="U22" s="370"/>
      <c r="V22" s="371"/>
      <c r="W22" s="369"/>
      <c r="X22" s="370"/>
      <c r="Y22" s="370"/>
      <c r="Z22" s="370"/>
      <c r="AA22" s="370"/>
      <c r="AB22" s="370"/>
      <c r="AC22" s="370"/>
      <c r="AD22" s="370"/>
      <c r="AE22" s="370"/>
      <c r="AF22" s="370"/>
      <c r="AG22" s="370"/>
      <c r="AH22" s="370"/>
      <c r="AI22" s="370"/>
      <c r="AJ22" s="370"/>
      <c r="AK22" s="370"/>
      <c r="AL22" s="370"/>
      <c r="AM22" s="370"/>
      <c r="AN22" s="370"/>
      <c r="AO22" s="370"/>
      <c r="AP22" s="370"/>
      <c r="AQ22" s="371"/>
    </row>
    <row r="23" spans="1:43" x14ac:dyDescent="0.3">
      <c r="A23" s="369"/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1"/>
      <c r="W23" s="369"/>
      <c r="X23" s="370"/>
      <c r="Y23" s="370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  <c r="AM23" s="370"/>
      <c r="AN23" s="370"/>
      <c r="AO23" s="370"/>
      <c r="AP23" s="370"/>
      <c r="AQ23" s="371"/>
    </row>
    <row r="24" spans="1:43" x14ac:dyDescent="0.3">
      <c r="A24" s="369"/>
      <c r="B24" s="370"/>
      <c r="C24" s="370"/>
      <c r="D24" s="370"/>
      <c r="E24" s="370"/>
      <c r="F24" s="370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370"/>
      <c r="U24" s="370"/>
      <c r="V24" s="371"/>
      <c r="W24" s="369"/>
      <c r="X24" s="370"/>
      <c r="Y24" s="370"/>
      <c r="Z24" s="370"/>
      <c r="AA24" s="370"/>
      <c r="AB24" s="370"/>
      <c r="AC24" s="370"/>
      <c r="AD24" s="370"/>
      <c r="AE24" s="370"/>
      <c r="AF24" s="370"/>
      <c r="AG24" s="370"/>
      <c r="AH24" s="370"/>
      <c r="AI24" s="370"/>
      <c r="AJ24" s="370"/>
      <c r="AK24" s="370"/>
      <c r="AL24" s="370"/>
      <c r="AM24" s="370"/>
      <c r="AN24" s="370"/>
      <c r="AO24" s="370"/>
      <c r="AP24" s="370"/>
      <c r="AQ24" s="371"/>
    </row>
    <row r="25" spans="1:43" x14ac:dyDescent="0.3">
      <c r="A25" s="369"/>
      <c r="B25" s="370"/>
      <c r="C25" s="370"/>
      <c r="D25" s="370"/>
      <c r="E25" s="370"/>
      <c r="F25" s="370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370"/>
      <c r="U25" s="370"/>
      <c r="V25" s="371"/>
      <c r="W25" s="369"/>
      <c r="X25" s="370"/>
      <c r="Y25" s="370"/>
      <c r="Z25" s="370"/>
      <c r="AA25" s="370"/>
      <c r="AB25" s="370"/>
      <c r="AC25" s="370"/>
      <c r="AD25" s="370"/>
      <c r="AE25" s="370"/>
      <c r="AF25" s="370"/>
      <c r="AG25" s="370"/>
      <c r="AH25" s="370"/>
      <c r="AI25" s="370"/>
      <c r="AJ25" s="370"/>
      <c r="AK25" s="370"/>
      <c r="AL25" s="370"/>
      <c r="AM25" s="370"/>
      <c r="AN25" s="370"/>
      <c r="AO25" s="370"/>
      <c r="AP25" s="370"/>
      <c r="AQ25" s="371"/>
    </row>
    <row r="26" spans="1:43" x14ac:dyDescent="0.3">
      <c r="A26" s="369"/>
      <c r="B26" s="370"/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370"/>
      <c r="U26" s="370"/>
      <c r="V26" s="371"/>
      <c r="W26" s="369"/>
      <c r="X26" s="370"/>
      <c r="Y26" s="370"/>
      <c r="Z26" s="370"/>
      <c r="AA26" s="370"/>
      <c r="AB26" s="370"/>
      <c r="AC26" s="370"/>
      <c r="AD26" s="370"/>
      <c r="AE26" s="370"/>
      <c r="AF26" s="370"/>
      <c r="AG26" s="370"/>
      <c r="AH26" s="370"/>
      <c r="AI26" s="370"/>
      <c r="AJ26" s="370"/>
      <c r="AK26" s="370"/>
      <c r="AL26" s="370"/>
      <c r="AM26" s="370"/>
      <c r="AN26" s="370"/>
      <c r="AO26" s="370"/>
      <c r="AP26" s="370"/>
      <c r="AQ26" s="371"/>
    </row>
    <row r="27" spans="1:43" x14ac:dyDescent="0.3">
      <c r="A27" s="369"/>
      <c r="B27" s="370"/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370"/>
      <c r="U27" s="370"/>
      <c r="V27" s="371"/>
      <c r="W27" s="369"/>
      <c r="X27" s="370"/>
      <c r="Y27" s="370"/>
      <c r="Z27" s="370"/>
      <c r="AA27" s="370"/>
      <c r="AB27" s="370"/>
      <c r="AC27" s="370"/>
      <c r="AD27" s="370"/>
      <c r="AE27" s="370"/>
      <c r="AF27" s="370"/>
      <c r="AG27" s="370"/>
      <c r="AH27" s="370"/>
      <c r="AI27" s="370"/>
      <c r="AJ27" s="370"/>
      <c r="AK27" s="370"/>
      <c r="AL27" s="370"/>
      <c r="AM27" s="370"/>
      <c r="AN27" s="370"/>
      <c r="AO27" s="370"/>
      <c r="AP27" s="370"/>
      <c r="AQ27" s="371"/>
    </row>
    <row r="28" spans="1:43" x14ac:dyDescent="0.3">
      <c r="A28" s="369"/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370"/>
      <c r="U28" s="370"/>
      <c r="V28" s="371"/>
      <c r="W28" s="369"/>
      <c r="X28" s="370"/>
      <c r="Y28" s="370"/>
      <c r="Z28" s="370"/>
      <c r="AA28" s="370"/>
      <c r="AB28" s="370"/>
      <c r="AC28" s="370"/>
      <c r="AD28" s="370"/>
      <c r="AE28" s="370"/>
      <c r="AF28" s="370"/>
      <c r="AG28" s="370"/>
      <c r="AH28" s="370"/>
      <c r="AI28" s="370"/>
      <c r="AJ28" s="370"/>
      <c r="AK28" s="370"/>
      <c r="AL28" s="370"/>
      <c r="AM28" s="370"/>
      <c r="AN28" s="370"/>
      <c r="AO28" s="370"/>
      <c r="AP28" s="370"/>
      <c r="AQ28" s="371"/>
    </row>
    <row r="29" spans="1:43" x14ac:dyDescent="0.3">
      <c r="A29" s="372" t="s">
        <v>912</v>
      </c>
      <c r="B29" s="373"/>
      <c r="C29" s="373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  <c r="W29" s="337" t="s">
        <v>913</v>
      </c>
      <c r="X29" s="337"/>
      <c r="Y29" s="337"/>
      <c r="Z29" s="337"/>
      <c r="AA29" s="337"/>
      <c r="AB29" s="337"/>
      <c r="AC29" s="337"/>
      <c r="AD29" s="337"/>
      <c r="AE29" s="337"/>
      <c r="AF29" s="337"/>
      <c r="AG29" s="337"/>
      <c r="AH29" s="337"/>
      <c r="AI29" s="337"/>
      <c r="AJ29" s="337"/>
      <c r="AK29" s="337"/>
      <c r="AL29" s="337"/>
      <c r="AM29" s="337"/>
      <c r="AN29" s="337"/>
      <c r="AO29" s="337"/>
      <c r="AP29" s="337"/>
      <c r="AQ29" s="337"/>
    </row>
    <row r="30" spans="1:43" x14ac:dyDescent="0.3">
      <c r="A30" s="329"/>
      <c r="B30" s="330"/>
      <c r="C30" s="330"/>
      <c r="D30" s="331"/>
      <c r="E30" s="363" t="s">
        <v>383</v>
      </c>
      <c r="F30" s="364"/>
      <c r="G30" s="364"/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5"/>
      <c r="Y30" s="363" t="s">
        <v>384</v>
      </c>
      <c r="Z30" s="364"/>
      <c r="AA30" s="364"/>
      <c r="AB30" s="364"/>
      <c r="AC30" s="364"/>
      <c r="AD30" s="364"/>
      <c r="AE30" s="364"/>
      <c r="AF30" s="364"/>
      <c r="AG30" s="364"/>
      <c r="AH30" s="364"/>
      <c r="AI30" s="364"/>
      <c r="AJ30" s="364"/>
      <c r="AK30" s="364"/>
      <c r="AL30" s="364"/>
      <c r="AM30" s="364"/>
      <c r="AN30" s="364"/>
      <c r="AO30" s="364"/>
      <c r="AP30" s="364"/>
      <c r="AQ30" s="365"/>
    </row>
    <row r="31" spans="1:43" x14ac:dyDescent="0.3">
      <c r="A31" s="378"/>
      <c r="B31" s="379"/>
      <c r="C31" s="379"/>
      <c r="D31" s="380"/>
      <c r="E31" s="381" t="s">
        <v>385</v>
      </c>
      <c r="F31" s="382"/>
      <c r="G31" s="382"/>
      <c r="H31" s="382"/>
      <c r="I31" s="382"/>
      <c r="J31" s="382"/>
      <c r="K31" s="382"/>
      <c r="L31" s="382"/>
      <c r="M31" s="382"/>
      <c r="N31" s="383"/>
      <c r="O31" s="381" t="s">
        <v>386</v>
      </c>
      <c r="P31" s="382"/>
      <c r="Q31" s="382"/>
      <c r="R31" s="382"/>
      <c r="S31" s="382"/>
      <c r="T31" s="382"/>
      <c r="U31" s="382"/>
      <c r="V31" s="382"/>
      <c r="W31" s="382"/>
      <c r="X31" s="383"/>
      <c r="Y31" s="381" t="s">
        <v>386</v>
      </c>
      <c r="Z31" s="382"/>
      <c r="AA31" s="382"/>
      <c r="AB31" s="382"/>
      <c r="AC31" s="382"/>
      <c r="AD31" s="382"/>
      <c r="AE31" s="382"/>
      <c r="AF31" s="382"/>
      <c r="AG31" s="382"/>
      <c r="AH31" s="383"/>
      <c r="AI31" s="381" t="s">
        <v>387</v>
      </c>
      <c r="AJ31" s="382"/>
      <c r="AK31" s="382"/>
      <c r="AL31" s="382"/>
      <c r="AM31" s="382"/>
      <c r="AN31" s="382"/>
      <c r="AO31" s="382"/>
      <c r="AP31" s="382"/>
      <c r="AQ31" s="383"/>
    </row>
    <row r="32" spans="1:43" x14ac:dyDescent="0.3">
      <c r="A32" s="375" t="s">
        <v>388</v>
      </c>
      <c r="B32" s="376"/>
      <c r="C32" s="376"/>
      <c r="D32" s="377"/>
      <c r="E32" s="340" t="s">
        <v>389</v>
      </c>
      <c r="F32" s="341"/>
      <c r="G32" s="341"/>
      <c r="H32" s="341"/>
      <c r="I32" s="341"/>
      <c r="J32" s="341"/>
      <c r="K32" s="341"/>
      <c r="L32" s="341"/>
      <c r="M32" s="341"/>
      <c r="N32" s="342"/>
      <c r="O32" s="340" t="s">
        <v>390</v>
      </c>
      <c r="P32" s="341"/>
      <c r="Q32" s="341"/>
      <c r="R32" s="341"/>
      <c r="S32" s="341"/>
      <c r="T32" s="341"/>
      <c r="U32" s="341"/>
      <c r="V32" s="341"/>
      <c r="W32" s="341"/>
      <c r="X32" s="342"/>
      <c r="Y32" s="340" t="s">
        <v>867</v>
      </c>
      <c r="Z32" s="341"/>
      <c r="AA32" s="341"/>
      <c r="AB32" s="341"/>
      <c r="AC32" s="341"/>
      <c r="AD32" s="341"/>
      <c r="AE32" s="341"/>
      <c r="AF32" s="341"/>
      <c r="AG32" s="341"/>
      <c r="AH32" s="342"/>
      <c r="AI32" s="340" t="s">
        <v>391</v>
      </c>
      <c r="AJ32" s="341"/>
      <c r="AK32" s="341"/>
      <c r="AL32" s="341"/>
      <c r="AM32" s="341"/>
      <c r="AN32" s="341"/>
      <c r="AO32" s="341"/>
      <c r="AP32" s="341"/>
      <c r="AQ32" s="342"/>
    </row>
    <row r="33" spans="1:43" x14ac:dyDescent="0.3">
      <c r="A33" s="375" t="s">
        <v>392</v>
      </c>
      <c r="B33" s="376"/>
      <c r="C33" s="376"/>
      <c r="D33" s="377"/>
      <c r="E33" s="340" t="s">
        <v>393</v>
      </c>
      <c r="F33" s="341"/>
      <c r="G33" s="341"/>
      <c r="H33" s="341"/>
      <c r="I33" s="341"/>
      <c r="J33" s="341"/>
      <c r="K33" s="341"/>
      <c r="L33" s="341"/>
      <c r="M33" s="341"/>
      <c r="N33" s="342"/>
      <c r="O33" s="340" t="s">
        <v>394</v>
      </c>
      <c r="P33" s="341"/>
      <c r="Q33" s="341"/>
      <c r="R33" s="341"/>
      <c r="S33" s="341"/>
      <c r="T33" s="341"/>
      <c r="U33" s="341"/>
      <c r="V33" s="341"/>
      <c r="W33" s="341"/>
      <c r="X33" s="342"/>
      <c r="Y33" s="340" t="s">
        <v>395</v>
      </c>
      <c r="Z33" s="341"/>
      <c r="AA33" s="341"/>
      <c r="AB33" s="341"/>
      <c r="AC33" s="341"/>
      <c r="AD33" s="341"/>
      <c r="AE33" s="341"/>
      <c r="AF33" s="341"/>
      <c r="AG33" s="341"/>
      <c r="AH33" s="342"/>
      <c r="AI33" s="340" t="s">
        <v>396</v>
      </c>
      <c r="AJ33" s="341"/>
      <c r="AK33" s="341"/>
      <c r="AL33" s="341"/>
      <c r="AM33" s="341"/>
      <c r="AN33" s="341"/>
      <c r="AO33" s="341"/>
      <c r="AP33" s="341"/>
      <c r="AQ33" s="342"/>
    </row>
    <row r="34" spans="1:43" x14ac:dyDescent="0.3">
      <c r="A34" s="345" t="s">
        <v>397</v>
      </c>
      <c r="B34" s="346"/>
      <c r="C34" s="346"/>
      <c r="D34" s="347"/>
      <c r="E34" s="354"/>
      <c r="F34" s="355"/>
      <c r="G34" s="355"/>
      <c r="H34" s="355"/>
      <c r="I34" s="355"/>
      <c r="J34" s="355"/>
      <c r="K34" s="355"/>
      <c r="L34" s="355"/>
      <c r="M34" s="355"/>
      <c r="N34" s="356"/>
      <c r="O34" s="354"/>
      <c r="P34" s="355"/>
      <c r="Q34" s="355"/>
      <c r="R34" s="355"/>
      <c r="S34" s="355"/>
      <c r="T34" s="355"/>
      <c r="U34" s="355"/>
      <c r="V34" s="355"/>
      <c r="W34" s="355"/>
      <c r="X34" s="356"/>
      <c r="Y34" s="354"/>
      <c r="Z34" s="355"/>
      <c r="AA34" s="355"/>
      <c r="AB34" s="355"/>
      <c r="AC34" s="355"/>
      <c r="AD34" s="355"/>
      <c r="AE34" s="355"/>
      <c r="AF34" s="355"/>
      <c r="AG34" s="355"/>
      <c r="AH34" s="356"/>
      <c r="AI34" s="354"/>
      <c r="AJ34" s="355"/>
      <c r="AK34" s="355"/>
      <c r="AL34" s="355"/>
      <c r="AM34" s="355"/>
      <c r="AN34" s="355"/>
      <c r="AO34" s="355"/>
      <c r="AP34" s="355"/>
      <c r="AQ34" s="356"/>
    </row>
    <row r="35" spans="1:43" x14ac:dyDescent="0.3">
      <c r="A35" s="348"/>
      <c r="B35" s="349"/>
      <c r="C35" s="349"/>
      <c r="D35" s="350"/>
      <c r="E35" s="357"/>
      <c r="F35" s="358"/>
      <c r="G35" s="358"/>
      <c r="H35" s="358"/>
      <c r="I35" s="358"/>
      <c r="J35" s="358"/>
      <c r="K35" s="358"/>
      <c r="L35" s="358"/>
      <c r="M35" s="358"/>
      <c r="N35" s="359"/>
      <c r="O35" s="357"/>
      <c r="P35" s="358"/>
      <c r="Q35" s="358"/>
      <c r="R35" s="358"/>
      <c r="S35" s="358"/>
      <c r="T35" s="358"/>
      <c r="U35" s="358"/>
      <c r="V35" s="358"/>
      <c r="W35" s="358"/>
      <c r="X35" s="359"/>
      <c r="Y35" s="357"/>
      <c r="Z35" s="358"/>
      <c r="AA35" s="358"/>
      <c r="AB35" s="358"/>
      <c r="AC35" s="358"/>
      <c r="AD35" s="358"/>
      <c r="AE35" s="358"/>
      <c r="AF35" s="358"/>
      <c r="AG35" s="358"/>
      <c r="AH35" s="359"/>
      <c r="AI35" s="357"/>
      <c r="AJ35" s="358"/>
      <c r="AK35" s="358"/>
      <c r="AL35" s="358"/>
      <c r="AM35" s="358"/>
      <c r="AN35" s="358"/>
      <c r="AO35" s="358"/>
      <c r="AP35" s="358"/>
      <c r="AQ35" s="359"/>
    </row>
    <row r="36" spans="1:43" x14ac:dyDescent="0.3">
      <c r="A36" s="351"/>
      <c r="B36" s="352"/>
      <c r="C36" s="352"/>
      <c r="D36" s="353"/>
      <c r="E36" s="360"/>
      <c r="F36" s="361"/>
      <c r="G36" s="361"/>
      <c r="H36" s="361"/>
      <c r="I36" s="361"/>
      <c r="J36" s="361"/>
      <c r="K36" s="361"/>
      <c r="L36" s="361"/>
      <c r="M36" s="361"/>
      <c r="N36" s="362"/>
      <c r="O36" s="360"/>
      <c r="P36" s="361"/>
      <c r="Q36" s="361"/>
      <c r="R36" s="361"/>
      <c r="S36" s="361"/>
      <c r="T36" s="361"/>
      <c r="U36" s="361"/>
      <c r="V36" s="361"/>
      <c r="W36" s="361"/>
      <c r="X36" s="362"/>
      <c r="Y36" s="360"/>
      <c r="Z36" s="361"/>
      <c r="AA36" s="361"/>
      <c r="AB36" s="361"/>
      <c r="AC36" s="361"/>
      <c r="AD36" s="361"/>
      <c r="AE36" s="361"/>
      <c r="AF36" s="361"/>
      <c r="AG36" s="361"/>
      <c r="AH36" s="362"/>
      <c r="AI36" s="360"/>
      <c r="AJ36" s="361"/>
      <c r="AK36" s="361"/>
      <c r="AL36" s="361"/>
      <c r="AM36" s="361"/>
      <c r="AN36" s="361"/>
      <c r="AO36" s="361"/>
      <c r="AP36" s="361"/>
      <c r="AQ36" s="362"/>
    </row>
  </sheetData>
  <mergeCells count="89">
    <mergeCell ref="A1:H2"/>
    <mergeCell ref="I1:AG2"/>
    <mergeCell ref="AH1:AQ2"/>
    <mergeCell ref="A3:C3"/>
    <mergeCell ref="D3:AI3"/>
    <mergeCell ref="AJ3:AL3"/>
    <mergeCell ref="AM3:AP3"/>
    <mergeCell ref="AJ4:AK4"/>
    <mergeCell ref="AL4:AM4"/>
    <mergeCell ref="AN4:AQ4"/>
    <mergeCell ref="A5:C5"/>
    <mergeCell ref="D5:Q5"/>
    <mergeCell ref="AB5:AP5"/>
    <mergeCell ref="A4:C4"/>
    <mergeCell ref="D4:Q4"/>
    <mergeCell ref="R4:X4"/>
    <mergeCell ref="Y4:Z4"/>
    <mergeCell ref="AB4:AC4"/>
    <mergeCell ref="AD4:AF4"/>
    <mergeCell ref="AI7:AL7"/>
    <mergeCell ref="AM7:AQ7"/>
    <mergeCell ref="A8:E8"/>
    <mergeCell ref="F8:P8"/>
    <mergeCell ref="Q8:V8"/>
    <mergeCell ref="W8:Z8"/>
    <mergeCell ref="AA8:AD8"/>
    <mergeCell ref="AE8:AH8"/>
    <mergeCell ref="AI8:AL8"/>
    <mergeCell ref="AM8:AQ8"/>
    <mergeCell ref="A7:E7"/>
    <mergeCell ref="F7:P7"/>
    <mergeCell ref="Q7:V7"/>
    <mergeCell ref="W7:Z7"/>
    <mergeCell ref="AA7:AD7"/>
    <mergeCell ref="AE7:AH7"/>
    <mergeCell ref="AI9:AL9"/>
    <mergeCell ref="AM9:AQ9"/>
    <mergeCell ref="A10:E10"/>
    <mergeCell ref="F10:P10"/>
    <mergeCell ref="Q10:V10"/>
    <mergeCell ref="W10:Z10"/>
    <mergeCell ref="AA10:AD10"/>
    <mergeCell ref="AE10:AH10"/>
    <mergeCell ref="AI10:AL10"/>
    <mergeCell ref="AM10:AQ10"/>
    <mergeCell ref="A9:E9"/>
    <mergeCell ref="F9:P9"/>
    <mergeCell ref="Q9:V9"/>
    <mergeCell ref="W9:Z9"/>
    <mergeCell ref="AA9:AD9"/>
    <mergeCell ref="AE9:AH9"/>
    <mergeCell ref="AI11:AL11"/>
    <mergeCell ref="AM11:AQ11"/>
    <mergeCell ref="A11:E11"/>
    <mergeCell ref="F11:P11"/>
    <mergeCell ref="Q11:V11"/>
    <mergeCell ref="W11:Z11"/>
    <mergeCell ref="AA11:AD11"/>
    <mergeCell ref="AE11:AH11"/>
    <mergeCell ref="A12:AL12"/>
    <mergeCell ref="AM12:AQ12"/>
    <mergeCell ref="A13:AQ13"/>
    <mergeCell ref="A14:V28"/>
    <mergeCell ref="W14:AQ28"/>
    <mergeCell ref="A29:V29"/>
    <mergeCell ref="W29:AQ29"/>
    <mergeCell ref="A30:D30"/>
    <mergeCell ref="E30:X30"/>
    <mergeCell ref="Y30:AQ30"/>
    <mergeCell ref="A31:D31"/>
    <mergeCell ref="E31:N31"/>
    <mergeCell ref="O31:X31"/>
    <mergeCell ref="Y31:AH31"/>
    <mergeCell ref="AI31:AQ31"/>
    <mergeCell ref="A34:D36"/>
    <mergeCell ref="E34:N36"/>
    <mergeCell ref="O34:X36"/>
    <mergeCell ref="Y34:AH36"/>
    <mergeCell ref="AI34:AQ36"/>
    <mergeCell ref="A32:D32"/>
    <mergeCell ref="E32:N32"/>
    <mergeCell ref="O32:X32"/>
    <mergeCell ref="Y32:AH32"/>
    <mergeCell ref="AI32:AQ32"/>
    <mergeCell ref="A33:D33"/>
    <mergeCell ref="E33:N33"/>
    <mergeCell ref="O33:X33"/>
    <mergeCell ref="Y33:AH33"/>
    <mergeCell ref="AI33:AQ33"/>
  </mergeCells>
  <printOptions horizontalCentered="1"/>
  <pageMargins left="0.70866141732283472" right="0.70866141732283472" top="0.74803149606299213" bottom="0.74803149606299213" header="0.31496062992125984" footer="0.31496062992125984"/>
  <pageSetup scale="77" fitToHeight="0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3F0CF-1C4E-445A-BED3-F5267965F029}">
  <sheetPr>
    <tabColor theme="0"/>
    <pageSetUpPr fitToPage="1"/>
  </sheetPr>
  <dimension ref="A1:AR32"/>
  <sheetViews>
    <sheetView view="pageBreakPreview" zoomScaleNormal="100" zoomScaleSheetLayoutView="100" workbookViewId="0">
      <selection activeCell="Y29" sqref="Y29:AH29"/>
    </sheetView>
  </sheetViews>
  <sheetFormatPr baseColWidth="10" defaultColWidth="11.44140625" defaultRowHeight="14.4" x14ac:dyDescent="0.3"/>
  <cols>
    <col min="1" max="12" width="2.6640625" style="20" customWidth="1"/>
    <col min="13" max="13" width="3" style="20" customWidth="1"/>
    <col min="14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36" width="2.88671875" style="20" customWidth="1"/>
    <col min="37" max="37" width="3" style="20" customWidth="1"/>
    <col min="38" max="41" width="2.6640625" style="20" customWidth="1"/>
    <col min="42" max="43" width="2.109375" style="20" customWidth="1"/>
  </cols>
  <sheetData>
    <row r="1" spans="1:44" s="20" customFormat="1" ht="32.25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4" s="20" customFormat="1" ht="25.95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4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4" s="20" customFormat="1" ht="15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>
        <v>16</v>
      </c>
      <c r="Z4" s="468"/>
      <c r="AA4" s="44"/>
      <c r="AB4" s="467" t="s">
        <v>366</v>
      </c>
      <c r="AC4" s="467"/>
      <c r="AD4" s="469" t="s">
        <v>244</v>
      </c>
      <c r="AE4" s="469"/>
      <c r="AF4" s="469"/>
      <c r="AG4" s="34" t="s">
        <v>367</v>
      </c>
      <c r="AH4" s="35"/>
      <c r="AI4" s="36"/>
      <c r="AJ4" s="491" t="s">
        <v>277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4" s="20" customFormat="1" ht="27.6" customHeight="1" x14ac:dyDescent="0.3">
      <c r="A5" s="460" t="s">
        <v>369</v>
      </c>
      <c r="B5" s="461"/>
      <c r="C5" s="461"/>
      <c r="D5" s="462" t="s">
        <v>217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tr">
        <f>+'ACTA OBRA No. 16'!F157</f>
        <v>Concreto lanzado en excavaciones exteriores para H&lt;20 m sobre la rasante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</row>
    <row r="6" spans="1:44" s="20" customFormat="1" ht="5.4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4" s="20" customFormat="1" ht="30" customHeight="1" x14ac:dyDescent="0.3">
      <c r="A7" s="328" t="s">
        <v>409</v>
      </c>
      <c r="B7" s="328"/>
      <c r="C7" s="328"/>
      <c r="D7" s="328"/>
      <c r="E7" s="328"/>
      <c r="F7" s="325" t="s">
        <v>399</v>
      </c>
      <c r="G7" s="326"/>
      <c r="H7" s="326"/>
      <c r="I7" s="326"/>
      <c r="J7" s="326"/>
      <c r="K7" s="326"/>
      <c r="L7" s="326"/>
      <c r="M7" s="326"/>
      <c r="N7" s="326"/>
      <c r="O7" s="326"/>
      <c r="P7" s="327"/>
      <c r="Q7" s="328" t="s">
        <v>373</v>
      </c>
      <c r="R7" s="328"/>
      <c r="S7" s="328"/>
      <c r="T7" s="328"/>
      <c r="U7" s="328"/>
      <c r="V7" s="328"/>
      <c r="W7" s="328" t="s">
        <v>402</v>
      </c>
      <c r="X7" s="328"/>
      <c r="Y7" s="328"/>
      <c r="Z7" s="328"/>
      <c r="AA7" s="325" t="s">
        <v>425</v>
      </c>
      <c r="AB7" s="326"/>
      <c r="AC7" s="326"/>
      <c r="AD7" s="326"/>
      <c r="AE7" s="326"/>
      <c r="AF7" s="327"/>
      <c r="AG7" s="325" t="s">
        <v>426</v>
      </c>
      <c r="AH7" s="326"/>
      <c r="AI7" s="326"/>
      <c r="AJ7" s="326"/>
      <c r="AK7" s="326"/>
      <c r="AL7" s="327"/>
      <c r="AM7" s="325" t="s">
        <v>376</v>
      </c>
      <c r="AN7" s="326"/>
      <c r="AO7" s="326"/>
      <c r="AP7" s="326"/>
      <c r="AQ7" s="327"/>
      <c r="AR7" s="24"/>
    </row>
    <row r="8" spans="1:44" s="20" customFormat="1" ht="69" customHeight="1" x14ac:dyDescent="0.3">
      <c r="A8" s="459" t="s">
        <v>843</v>
      </c>
      <c r="B8" s="459"/>
      <c r="C8" s="459"/>
      <c r="D8" s="459"/>
      <c r="E8" s="459"/>
      <c r="F8" s="319" t="s">
        <v>842</v>
      </c>
      <c r="G8" s="320"/>
      <c r="H8" s="320"/>
      <c r="I8" s="320"/>
      <c r="J8" s="320"/>
      <c r="K8" s="320"/>
      <c r="L8" s="320"/>
      <c r="M8" s="320"/>
      <c r="N8" s="320"/>
      <c r="O8" s="320"/>
      <c r="P8" s="321"/>
      <c r="Q8" s="440">
        <v>469.89</v>
      </c>
      <c r="R8" s="440"/>
      <c r="S8" s="440"/>
      <c r="T8" s="440"/>
      <c r="U8" s="440"/>
      <c r="V8" s="440"/>
      <c r="W8" s="439" t="s">
        <v>421</v>
      </c>
      <c r="X8" s="439"/>
      <c r="Y8" s="439"/>
      <c r="Z8" s="439"/>
      <c r="AA8" s="396">
        <v>0</v>
      </c>
      <c r="AB8" s="397"/>
      <c r="AC8" s="397"/>
      <c r="AD8" s="397"/>
      <c r="AE8" s="397"/>
      <c r="AF8" s="398"/>
      <c r="AG8" s="396">
        <f>ROUND(232.46*0.1,2)</f>
        <v>23.25</v>
      </c>
      <c r="AH8" s="397"/>
      <c r="AI8" s="397"/>
      <c r="AJ8" s="397"/>
      <c r="AK8" s="397"/>
      <c r="AL8" s="398"/>
      <c r="AM8" s="396">
        <f>+ROUND(AG8-AA8,2)</f>
        <v>23.25</v>
      </c>
      <c r="AN8" s="397"/>
      <c r="AO8" s="397"/>
      <c r="AP8" s="397"/>
      <c r="AQ8" s="398"/>
    </row>
    <row r="9" spans="1:44" x14ac:dyDescent="0.3">
      <c r="A9" s="333" t="s">
        <v>353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3"/>
      <c r="AD9" s="333"/>
      <c r="AE9" s="333"/>
      <c r="AF9" s="333"/>
      <c r="AG9" s="333"/>
      <c r="AH9" s="333"/>
      <c r="AI9" s="333"/>
      <c r="AJ9" s="333"/>
      <c r="AK9" s="333"/>
      <c r="AL9" s="333"/>
      <c r="AM9" s="334">
        <f>SUM(AM8)</f>
        <v>23.25</v>
      </c>
      <c r="AN9" s="334"/>
      <c r="AO9" s="334"/>
      <c r="AP9" s="334"/>
      <c r="AQ9" s="334"/>
      <c r="AR9" s="230"/>
    </row>
    <row r="10" spans="1:44" x14ac:dyDescent="0.3">
      <c r="A10" s="363" t="s">
        <v>382</v>
      </c>
      <c r="B10" s="364"/>
      <c r="C10" s="364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364"/>
      <c r="X10" s="364"/>
      <c r="Y10" s="364"/>
      <c r="Z10" s="364"/>
      <c r="AA10" s="364"/>
      <c r="AB10" s="364"/>
      <c r="AC10" s="364"/>
      <c r="AD10" s="364"/>
      <c r="AE10" s="364"/>
      <c r="AF10" s="364"/>
      <c r="AG10" s="364"/>
      <c r="AH10" s="364"/>
      <c r="AI10" s="364"/>
      <c r="AJ10" s="364"/>
      <c r="AK10" s="364"/>
      <c r="AL10" s="364"/>
      <c r="AM10" s="364"/>
      <c r="AN10" s="364"/>
      <c r="AO10" s="364"/>
      <c r="AP10" s="364"/>
      <c r="AQ10" s="365"/>
    </row>
    <row r="11" spans="1:44" x14ac:dyDescent="0.3">
      <c r="A11" s="366"/>
      <c r="B11" s="367"/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  <c r="V11" s="368"/>
      <c r="W11" s="366"/>
      <c r="X11" s="367"/>
      <c r="Y11" s="367"/>
      <c r="Z11" s="367"/>
      <c r="AA11" s="367"/>
      <c r="AB11" s="367"/>
      <c r="AC11" s="367"/>
      <c r="AD11" s="367"/>
      <c r="AE11" s="367"/>
      <c r="AF11" s="367"/>
      <c r="AG11" s="367"/>
      <c r="AH11" s="367"/>
      <c r="AI11" s="367"/>
      <c r="AJ11" s="367"/>
      <c r="AK11" s="367"/>
      <c r="AL11" s="367"/>
      <c r="AM11" s="367"/>
      <c r="AN11" s="367"/>
      <c r="AO11" s="367"/>
      <c r="AP11" s="367"/>
      <c r="AQ11" s="368"/>
    </row>
    <row r="12" spans="1:44" x14ac:dyDescent="0.3">
      <c r="A12" s="369"/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370"/>
      <c r="U12" s="370"/>
      <c r="V12" s="371"/>
      <c r="W12" s="369"/>
      <c r="X12" s="370"/>
      <c r="Y12" s="370"/>
      <c r="Z12" s="370"/>
      <c r="AA12" s="370"/>
      <c r="AB12" s="370"/>
      <c r="AC12" s="370"/>
      <c r="AD12" s="370"/>
      <c r="AE12" s="370"/>
      <c r="AF12" s="370"/>
      <c r="AG12" s="370"/>
      <c r="AH12" s="370"/>
      <c r="AI12" s="370"/>
      <c r="AJ12" s="370"/>
      <c r="AK12" s="370"/>
      <c r="AL12" s="370"/>
      <c r="AM12" s="370"/>
      <c r="AN12" s="370"/>
      <c r="AO12" s="370"/>
      <c r="AP12" s="370"/>
      <c r="AQ12" s="371"/>
    </row>
    <row r="13" spans="1:44" x14ac:dyDescent="0.3">
      <c r="A13" s="369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1"/>
      <c r="W13" s="369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  <c r="AL13" s="370"/>
      <c r="AM13" s="370"/>
      <c r="AN13" s="370"/>
      <c r="AO13" s="370"/>
      <c r="AP13" s="370"/>
      <c r="AQ13" s="371"/>
    </row>
    <row r="14" spans="1:44" x14ac:dyDescent="0.3">
      <c r="A14" s="369"/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1"/>
      <c r="W14" s="369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70"/>
      <c r="AL14" s="370"/>
      <c r="AM14" s="370"/>
      <c r="AN14" s="370"/>
      <c r="AO14" s="370"/>
      <c r="AP14" s="370"/>
      <c r="AQ14" s="371"/>
    </row>
    <row r="15" spans="1:44" x14ac:dyDescent="0.3">
      <c r="A15" s="369"/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0"/>
      <c r="U15" s="370"/>
      <c r="V15" s="371"/>
      <c r="W15" s="369"/>
      <c r="X15" s="370"/>
      <c r="Y15" s="370"/>
      <c r="Z15" s="370"/>
      <c r="AA15" s="370"/>
      <c r="AB15" s="370"/>
      <c r="AC15" s="370"/>
      <c r="AD15" s="370"/>
      <c r="AE15" s="370"/>
      <c r="AF15" s="370"/>
      <c r="AG15" s="370"/>
      <c r="AH15" s="370"/>
      <c r="AI15" s="370"/>
      <c r="AJ15" s="370"/>
      <c r="AK15" s="370"/>
      <c r="AL15" s="370"/>
      <c r="AM15" s="370"/>
      <c r="AN15" s="370"/>
      <c r="AO15" s="370"/>
      <c r="AP15" s="370"/>
      <c r="AQ15" s="371"/>
    </row>
    <row r="16" spans="1:44" x14ac:dyDescent="0.3">
      <c r="A16" s="369"/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370"/>
      <c r="V16" s="371"/>
      <c r="W16" s="369"/>
      <c r="X16" s="370"/>
      <c r="Y16" s="370"/>
      <c r="Z16" s="370"/>
      <c r="AA16" s="370"/>
      <c r="AB16" s="370"/>
      <c r="AC16" s="370"/>
      <c r="AD16" s="370"/>
      <c r="AE16" s="370"/>
      <c r="AF16" s="370"/>
      <c r="AG16" s="370"/>
      <c r="AH16" s="370"/>
      <c r="AI16" s="370"/>
      <c r="AJ16" s="370"/>
      <c r="AK16" s="370"/>
      <c r="AL16" s="370"/>
      <c r="AM16" s="370"/>
      <c r="AN16" s="370"/>
      <c r="AO16" s="370"/>
      <c r="AP16" s="370"/>
      <c r="AQ16" s="371"/>
    </row>
    <row r="17" spans="1:43" x14ac:dyDescent="0.3">
      <c r="A17" s="369"/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370"/>
      <c r="U17" s="370"/>
      <c r="V17" s="371"/>
      <c r="W17" s="369"/>
      <c r="X17" s="370"/>
      <c r="Y17" s="370"/>
      <c r="Z17" s="370"/>
      <c r="AA17" s="370"/>
      <c r="AB17" s="370"/>
      <c r="AC17" s="370"/>
      <c r="AD17" s="370"/>
      <c r="AE17" s="370"/>
      <c r="AF17" s="370"/>
      <c r="AG17" s="370"/>
      <c r="AH17" s="370"/>
      <c r="AI17" s="370"/>
      <c r="AJ17" s="370"/>
      <c r="AK17" s="370"/>
      <c r="AL17" s="370"/>
      <c r="AM17" s="370"/>
      <c r="AN17" s="370"/>
      <c r="AO17" s="370"/>
      <c r="AP17" s="370"/>
      <c r="AQ17" s="371"/>
    </row>
    <row r="18" spans="1:43" x14ac:dyDescent="0.3">
      <c r="A18" s="369"/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0"/>
      <c r="U18" s="370"/>
      <c r="V18" s="371"/>
      <c r="W18" s="369"/>
      <c r="X18" s="370"/>
      <c r="Y18" s="370"/>
      <c r="Z18" s="370"/>
      <c r="AA18" s="370"/>
      <c r="AB18" s="370"/>
      <c r="AC18" s="370"/>
      <c r="AD18" s="370"/>
      <c r="AE18" s="370"/>
      <c r="AF18" s="370"/>
      <c r="AG18" s="370"/>
      <c r="AH18" s="370"/>
      <c r="AI18" s="370"/>
      <c r="AJ18" s="370"/>
      <c r="AK18" s="370"/>
      <c r="AL18" s="370"/>
      <c r="AM18" s="370"/>
      <c r="AN18" s="370"/>
      <c r="AO18" s="370"/>
      <c r="AP18" s="370"/>
      <c r="AQ18" s="371"/>
    </row>
    <row r="19" spans="1:43" x14ac:dyDescent="0.3">
      <c r="A19" s="369"/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370"/>
      <c r="U19" s="370"/>
      <c r="V19" s="371"/>
      <c r="W19" s="369"/>
      <c r="X19" s="370"/>
      <c r="Y19" s="370"/>
      <c r="Z19" s="370"/>
      <c r="AA19" s="370"/>
      <c r="AB19" s="370"/>
      <c r="AC19" s="370"/>
      <c r="AD19" s="370"/>
      <c r="AE19" s="370"/>
      <c r="AF19" s="370"/>
      <c r="AG19" s="370"/>
      <c r="AH19" s="370"/>
      <c r="AI19" s="370"/>
      <c r="AJ19" s="370"/>
      <c r="AK19" s="370"/>
      <c r="AL19" s="370"/>
      <c r="AM19" s="370"/>
      <c r="AN19" s="370"/>
      <c r="AO19" s="370"/>
      <c r="AP19" s="370"/>
      <c r="AQ19" s="371"/>
    </row>
    <row r="20" spans="1:43" x14ac:dyDescent="0.3">
      <c r="A20" s="369"/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1"/>
      <c r="W20" s="369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370"/>
      <c r="AP20" s="370"/>
      <c r="AQ20" s="371"/>
    </row>
    <row r="21" spans="1:43" x14ac:dyDescent="0.3">
      <c r="A21" s="369"/>
      <c r="B21" s="370"/>
      <c r="C21" s="370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0"/>
      <c r="U21" s="370"/>
      <c r="V21" s="371"/>
      <c r="W21" s="369"/>
      <c r="X21" s="370"/>
      <c r="Y21" s="370"/>
      <c r="Z21" s="370"/>
      <c r="AA21" s="370"/>
      <c r="AB21" s="370"/>
      <c r="AC21" s="370"/>
      <c r="AD21" s="370"/>
      <c r="AE21" s="370"/>
      <c r="AF21" s="370"/>
      <c r="AG21" s="370"/>
      <c r="AH21" s="370"/>
      <c r="AI21" s="370"/>
      <c r="AJ21" s="370"/>
      <c r="AK21" s="370"/>
      <c r="AL21" s="370"/>
      <c r="AM21" s="370"/>
      <c r="AN21" s="370"/>
      <c r="AO21" s="370"/>
      <c r="AP21" s="370"/>
      <c r="AQ21" s="371"/>
    </row>
    <row r="22" spans="1:43" x14ac:dyDescent="0.3">
      <c r="A22" s="369"/>
      <c r="B22" s="370"/>
      <c r="C22" s="370"/>
      <c r="D22" s="370"/>
      <c r="E22" s="370"/>
      <c r="F22" s="370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0"/>
      <c r="U22" s="370"/>
      <c r="V22" s="371"/>
      <c r="W22" s="369"/>
      <c r="X22" s="370"/>
      <c r="Y22" s="370"/>
      <c r="Z22" s="370"/>
      <c r="AA22" s="370"/>
      <c r="AB22" s="370"/>
      <c r="AC22" s="370"/>
      <c r="AD22" s="370"/>
      <c r="AE22" s="370"/>
      <c r="AF22" s="370"/>
      <c r="AG22" s="370"/>
      <c r="AH22" s="370"/>
      <c r="AI22" s="370"/>
      <c r="AJ22" s="370"/>
      <c r="AK22" s="370"/>
      <c r="AL22" s="370"/>
      <c r="AM22" s="370"/>
      <c r="AN22" s="370"/>
      <c r="AO22" s="370"/>
      <c r="AP22" s="370"/>
      <c r="AQ22" s="371"/>
    </row>
    <row r="23" spans="1:43" x14ac:dyDescent="0.3">
      <c r="A23" s="369"/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1"/>
      <c r="W23" s="369"/>
      <c r="X23" s="370"/>
      <c r="Y23" s="370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  <c r="AM23" s="370"/>
      <c r="AN23" s="370"/>
      <c r="AO23" s="370"/>
      <c r="AP23" s="370"/>
      <c r="AQ23" s="371"/>
    </row>
    <row r="24" spans="1:43" x14ac:dyDescent="0.3">
      <c r="A24" s="369"/>
      <c r="B24" s="370"/>
      <c r="C24" s="370"/>
      <c r="D24" s="370"/>
      <c r="E24" s="370"/>
      <c r="F24" s="370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370"/>
      <c r="U24" s="370"/>
      <c r="V24" s="371"/>
      <c r="W24" s="369"/>
      <c r="X24" s="370"/>
      <c r="Y24" s="370"/>
      <c r="Z24" s="370"/>
      <c r="AA24" s="370"/>
      <c r="AB24" s="370"/>
      <c r="AC24" s="370"/>
      <c r="AD24" s="370"/>
      <c r="AE24" s="370"/>
      <c r="AF24" s="370"/>
      <c r="AG24" s="370"/>
      <c r="AH24" s="370"/>
      <c r="AI24" s="370"/>
      <c r="AJ24" s="370"/>
      <c r="AK24" s="370"/>
      <c r="AL24" s="370"/>
      <c r="AM24" s="370"/>
      <c r="AN24" s="370"/>
      <c r="AO24" s="370"/>
      <c r="AP24" s="370"/>
      <c r="AQ24" s="371"/>
    </row>
    <row r="25" spans="1:43" s="231" customFormat="1" ht="30" customHeight="1" x14ac:dyDescent="0.3">
      <c r="A25" s="541" t="s">
        <v>929</v>
      </c>
      <c r="B25" s="542"/>
      <c r="C25" s="542"/>
      <c r="D25" s="542"/>
      <c r="E25" s="542"/>
      <c r="F25" s="542"/>
      <c r="G25" s="542"/>
      <c r="H25" s="542"/>
      <c r="I25" s="542"/>
      <c r="J25" s="542"/>
      <c r="K25" s="542"/>
      <c r="L25" s="542"/>
      <c r="M25" s="542"/>
      <c r="N25" s="542"/>
      <c r="O25" s="542"/>
      <c r="P25" s="542"/>
      <c r="Q25" s="542"/>
      <c r="R25" s="542"/>
      <c r="S25" s="542"/>
      <c r="T25" s="542"/>
      <c r="U25" s="542"/>
      <c r="V25" s="542"/>
      <c r="W25" s="439" t="s">
        <v>933</v>
      </c>
      <c r="X25" s="439"/>
      <c r="Y25" s="439"/>
      <c r="Z25" s="439"/>
      <c r="AA25" s="439"/>
      <c r="AB25" s="439"/>
      <c r="AC25" s="439"/>
      <c r="AD25" s="439"/>
      <c r="AE25" s="439"/>
      <c r="AF25" s="439"/>
      <c r="AG25" s="439"/>
      <c r="AH25" s="439"/>
      <c r="AI25" s="439"/>
      <c r="AJ25" s="439"/>
      <c r="AK25" s="439"/>
      <c r="AL25" s="439"/>
      <c r="AM25" s="439"/>
      <c r="AN25" s="439"/>
      <c r="AO25" s="439"/>
      <c r="AP25" s="439"/>
      <c r="AQ25" s="439"/>
    </row>
    <row r="26" spans="1:43" x14ac:dyDescent="0.3">
      <c r="A26" s="329"/>
      <c r="B26" s="330"/>
      <c r="C26" s="330"/>
      <c r="D26" s="331"/>
      <c r="E26" s="363" t="s">
        <v>383</v>
      </c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5"/>
      <c r="Y26" s="363" t="s">
        <v>384</v>
      </c>
      <c r="Z26" s="364"/>
      <c r="AA26" s="364"/>
      <c r="AB26" s="364"/>
      <c r="AC26" s="364"/>
      <c r="AD26" s="364"/>
      <c r="AE26" s="364"/>
      <c r="AF26" s="364"/>
      <c r="AG26" s="364"/>
      <c r="AH26" s="364"/>
      <c r="AI26" s="364"/>
      <c r="AJ26" s="364"/>
      <c r="AK26" s="364"/>
      <c r="AL26" s="364"/>
      <c r="AM26" s="364"/>
      <c r="AN26" s="364"/>
      <c r="AO26" s="364"/>
      <c r="AP26" s="364"/>
      <c r="AQ26" s="365"/>
    </row>
    <row r="27" spans="1:43" x14ac:dyDescent="0.3">
      <c r="A27" s="378"/>
      <c r="B27" s="379"/>
      <c r="C27" s="379"/>
      <c r="D27" s="380"/>
      <c r="E27" s="381" t="s">
        <v>385</v>
      </c>
      <c r="F27" s="382"/>
      <c r="G27" s="382"/>
      <c r="H27" s="382"/>
      <c r="I27" s="382"/>
      <c r="J27" s="382"/>
      <c r="K27" s="382"/>
      <c r="L27" s="382"/>
      <c r="M27" s="382"/>
      <c r="N27" s="383"/>
      <c r="O27" s="381" t="s">
        <v>386</v>
      </c>
      <c r="P27" s="382"/>
      <c r="Q27" s="382"/>
      <c r="R27" s="382"/>
      <c r="S27" s="382"/>
      <c r="T27" s="382"/>
      <c r="U27" s="382"/>
      <c r="V27" s="382"/>
      <c r="W27" s="382"/>
      <c r="X27" s="383"/>
      <c r="Y27" s="381" t="s">
        <v>386</v>
      </c>
      <c r="Z27" s="382"/>
      <c r="AA27" s="382"/>
      <c r="AB27" s="382"/>
      <c r="AC27" s="382"/>
      <c r="AD27" s="382"/>
      <c r="AE27" s="382"/>
      <c r="AF27" s="382"/>
      <c r="AG27" s="382"/>
      <c r="AH27" s="383"/>
      <c r="AI27" s="381" t="s">
        <v>387</v>
      </c>
      <c r="AJ27" s="382"/>
      <c r="AK27" s="382"/>
      <c r="AL27" s="382"/>
      <c r="AM27" s="382"/>
      <c r="AN27" s="382"/>
      <c r="AO27" s="382"/>
      <c r="AP27" s="382"/>
      <c r="AQ27" s="383"/>
    </row>
    <row r="28" spans="1:43" x14ac:dyDescent="0.3">
      <c r="A28" s="375" t="s">
        <v>388</v>
      </c>
      <c r="B28" s="376"/>
      <c r="C28" s="376"/>
      <c r="D28" s="377"/>
      <c r="E28" s="340" t="s">
        <v>389</v>
      </c>
      <c r="F28" s="341"/>
      <c r="G28" s="341"/>
      <c r="H28" s="341"/>
      <c r="I28" s="341"/>
      <c r="J28" s="341"/>
      <c r="K28" s="341"/>
      <c r="L28" s="341"/>
      <c r="M28" s="341"/>
      <c r="N28" s="342"/>
      <c r="O28" s="340" t="s">
        <v>390</v>
      </c>
      <c r="P28" s="341"/>
      <c r="Q28" s="341"/>
      <c r="R28" s="341"/>
      <c r="S28" s="341"/>
      <c r="T28" s="341"/>
      <c r="U28" s="341"/>
      <c r="V28" s="341"/>
      <c r="W28" s="341"/>
      <c r="X28" s="342"/>
      <c r="Y28" s="340" t="s">
        <v>867</v>
      </c>
      <c r="Z28" s="341"/>
      <c r="AA28" s="341"/>
      <c r="AB28" s="341"/>
      <c r="AC28" s="341"/>
      <c r="AD28" s="341"/>
      <c r="AE28" s="341"/>
      <c r="AF28" s="341"/>
      <c r="AG28" s="341"/>
      <c r="AH28" s="342"/>
      <c r="AI28" s="340" t="s">
        <v>391</v>
      </c>
      <c r="AJ28" s="341"/>
      <c r="AK28" s="341"/>
      <c r="AL28" s="341"/>
      <c r="AM28" s="341"/>
      <c r="AN28" s="341"/>
      <c r="AO28" s="341"/>
      <c r="AP28" s="341"/>
      <c r="AQ28" s="342"/>
    </row>
    <row r="29" spans="1:43" x14ac:dyDescent="0.3">
      <c r="A29" s="375" t="s">
        <v>392</v>
      </c>
      <c r="B29" s="376"/>
      <c r="C29" s="376"/>
      <c r="D29" s="377"/>
      <c r="E29" s="340" t="s">
        <v>393</v>
      </c>
      <c r="F29" s="341"/>
      <c r="G29" s="341"/>
      <c r="H29" s="341"/>
      <c r="I29" s="341"/>
      <c r="J29" s="341"/>
      <c r="K29" s="341"/>
      <c r="L29" s="341"/>
      <c r="M29" s="341"/>
      <c r="N29" s="342"/>
      <c r="O29" s="340" t="s">
        <v>394</v>
      </c>
      <c r="P29" s="341"/>
      <c r="Q29" s="341"/>
      <c r="R29" s="341"/>
      <c r="S29" s="341"/>
      <c r="T29" s="341"/>
      <c r="U29" s="341"/>
      <c r="V29" s="341"/>
      <c r="W29" s="341"/>
      <c r="X29" s="342"/>
      <c r="Y29" s="340" t="s">
        <v>408</v>
      </c>
      <c r="Z29" s="341"/>
      <c r="AA29" s="341"/>
      <c r="AB29" s="341"/>
      <c r="AC29" s="341"/>
      <c r="AD29" s="341"/>
      <c r="AE29" s="341"/>
      <c r="AF29" s="341"/>
      <c r="AG29" s="341"/>
      <c r="AH29" s="342"/>
      <c r="AI29" s="340" t="s">
        <v>396</v>
      </c>
      <c r="AJ29" s="341"/>
      <c r="AK29" s="341"/>
      <c r="AL29" s="341"/>
      <c r="AM29" s="341"/>
      <c r="AN29" s="341"/>
      <c r="AO29" s="341"/>
      <c r="AP29" s="341"/>
      <c r="AQ29" s="342"/>
    </row>
    <row r="30" spans="1:43" x14ac:dyDescent="0.3">
      <c r="A30" s="345" t="s">
        <v>397</v>
      </c>
      <c r="B30" s="346"/>
      <c r="C30" s="346"/>
      <c r="D30" s="347"/>
      <c r="E30" s="354"/>
      <c r="F30" s="355"/>
      <c r="G30" s="355"/>
      <c r="H30" s="355"/>
      <c r="I30" s="355"/>
      <c r="J30" s="355"/>
      <c r="K30" s="355"/>
      <c r="L30" s="355"/>
      <c r="M30" s="355"/>
      <c r="N30" s="356"/>
      <c r="O30" s="354"/>
      <c r="P30" s="355"/>
      <c r="Q30" s="355"/>
      <c r="R30" s="355"/>
      <c r="S30" s="355"/>
      <c r="T30" s="355"/>
      <c r="U30" s="355"/>
      <c r="V30" s="355"/>
      <c r="W30" s="355"/>
      <c r="X30" s="356"/>
      <c r="Y30" s="354"/>
      <c r="Z30" s="355"/>
      <c r="AA30" s="355"/>
      <c r="AB30" s="355"/>
      <c r="AC30" s="355"/>
      <c r="AD30" s="355"/>
      <c r="AE30" s="355"/>
      <c r="AF30" s="355"/>
      <c r="AG30" s="355"/>
      <c r="AH30" s="356"/>
      <c r="AI30" s="354"/>
      <c r="AJ30" s="355"/>
      <c r="AK30" s="355"/>
      <c r="AL30" s="355"/>
      <c r="AM30" s="355"/>
      <c r="AN30" s="355"/>
      <c r="AO30" s="355"/>
      <c r="AP30" s="355"/>
      <c r="AQ30" s="356"/>
    </row>
    <row r="31" spans="1:43" x14ac:dyDescent="0.3">
      <c r="A31" s="348"/>
      <c r="B31" s="349"/>
      <c r="C31" s="349"/>
      <c r="D31" s="350"/>
      <c r="E31" s="357"/>
      <c r="F31" s="358"/>
      <c r="G31" s="358"/>
      <c r="H31" s="358"/>
      <c r="I31" s="358"/>
      <c r="J31" s="358"/>
      <c r="K31" s="358"/>
      <c r="L31" s="358"/>
      <c r="M31" s="358"/>
      <c r="N31" s="359"/>
      <c r="O31" s="357"/>
      <c r="P31" s="358"/>
      <c r="Q31" s="358"/>
      <c r="R31" s="358"/>
      <c r="S31" s="358"/>
      <c r="T31" s="358"/>
      <c r="U31" s="358"/>
      <c r="V31" s="358"/>
      <c r="W31" s="358"/>
      <c r="X31" s="359"/>
      <c r="Y31" s="357"/>
      <c r="Z31" s="358"/>
      <c r="AA31" s="358"/>
      <c r="AB31" s="358"/>
      <c r="AC31" s="358"/>
      <c r="AD31" s="358"/>
      <c r="AE31" s="358"/>
      <c r="AF31" s="358"/>
      <c r="AG31" s="358"/>
      <c r="AH31" s="359"/>
      <c r="AI31" s="357"/>
      <c r="AJ31" s="358"/>
      <c r="AK31" s="358"/>
      <c r="AL31" s="358"/>
      <c r="AM31" s="358"/>
      <c r="AN31" s="358"/>
      <c r="AO31" s="358"/>
      <c r="AP31" s="358"/>
      <c r="AQ31" s="359"/>
    </row>
    <row r="32" spans="1:43" x14ac:dyDescent="0.3">
      <c r="A32" s="351"/>
      <c r="B32" s="352"/>
      <c r="C32" s="352"/>
      <c r="D32" s="353"/>
      <c r="E32" s="360"/>
      <c r="F32" s="361"/>
      <c r="G32" s="361"/>
      <c r="H32" s="361"/>
      <c r="I32" s="361"/>
      <c r="J32" s="361"/>
      <c r="K32" s="361"/>
      <c r="L32" s="361"/>
      <c r="M32" s="361"/>
      <c r="N32" s="362"/>
      <c r="O32" s="360"/>
      <c r="P32" s="361"/>
      <c r="Q32" s="361"/>
      <c r="R32" s="361"/>
      <c r="S32" s="361"/>
      <c r="T32" s="361"/>
      <c r="U32" s="361"/>
      <c r="V32" s="361"/>
      <c r="W32" s="361"/>
      <c r="X32" s="362"/>
      <c r="Y32" s="360"/>
      <c r="Z32" s="361"/>
      <c r="AA32" s="361"/>
      <c r="AB32" s="361"/>
      <c r="AC32" s="361"/>
      <c r="AD32" s="361"/>
      <c r="AE32" s="361"/>
      <c r="AF32" s="361"/>
      <c r="AG32" s="361"/>
      <c r="AH32" s="362"/>
      <c r="AI32" s="360"/>
      <c r="AJ32" s="361"/>
      <c r="AK32" s="361"/>
      <c r="AL32" s="361"/>
      <c r="AM32" s="361"/>
      <c r="AN32" s="361"/>
      <c r="AO32" s="361"/>
      <c r="AP32" s="361"/>
      <c r="AQ32" s="362"/>
    </row>
  </sheetData>
  <mergeCells count="63">
    <mergeCell ref="A29:D29"/>
    <mergeCell ref="E29:N29"/>
    <mergeCell ref="O29:X29"/>
    <mergeCell ref="Y29:AH29"/>
    <mergeCell ref="AI29:AQ29"/>
    <mergeCell ref="A30:D32"/>
    <mergeCell ref="E30:N32"/>
    <mergeCell ref="O30:X32"/>
    <mergeCell ref="Y30:AH32"/>
    <mergeCell ref="AI30:AQ32"/>
    <mergeCell ref="A27:D27"/>
    <mergeCell ref="E27:N27"/>
    <mergeCell ref="O27:X27"/>
    <mergeCell ref="Y27:AH27"/>
    <mergeCell ref="AI27:AQ27"/>
    <mergeCell ref="A28:D28"/>
    <mergeCell ref="E28:N28"/>
    <mergeCell ref="O28:X28"/>
    <mergeCell ref="Y28:AH28"/>
    <mergeCell ref="AI28:AQ28"/>
    <mergeCell ref="A8:E8"/>
    <mergeCell ref="A26:D26"/>
    <mergeCell ref="E26:X26"/>
    <mergeCell ref="Y26:AQ26"/>
    <mergeCell ref="A9:AL9"/>
    <mergeCell ref="AM9:AQ9"/>
    <mergeCell ref="A10:AQ10"/>
    <mergeCell ref="A11:V24"/>
    <mergeCell ref="W11:AQ24"/>
    <mergeCell ref="A25:V25"/>
    <mergeCell ref="W25:AQ25"/>
    <mergeCell ref="A7:E7"/>
    <mergeCell ref="F7:P7"/>
    <mergeCell ref="Q7:V7"/>
    <mergeCell ref="W7:Z7"/>
    <mergeCell ref="AA7:AF7"/>
    <mergeCell ref="AM7:AQ7"/>
    <mergeCell ref="F8:P8"/>
    <mergeCell ref="Q8:V8"/>
    <mergeCell ref="W8:Z8"/>
    <mergeCell ref="AA8:AF8"/>
    <mergeCell ref="AG8:AL8"/>
    <mergeCell ref="AM8:AQ8"/>
    <mergeCell ref="AG7:AL7"/>
    <mergeCell ref="AJ4:AK4"/>
    <mergeCell ref="AL4:AM4"/>
    <mergeCell ref="AN4:AQ4"/>
    <mergeCell ref="A5:C5"/>
    <mergeCell ref="D5:Q5"/>
    <mergeCell ref="AB5:AP5"/>
    <mergeCell ref="A4:C4"/>
    <mergeCell ref="D4:Q4"/>
    <mergeCell ref="R4:X4"/>
    <mergeCell ref="Y4:Z4"/>
    <mergeCell ref="AB4:AC4"/>
    <mergeCell ref="AD4:AF4"/>
    <mergeCell ref="A1:H2"/>
    <mergeCell ref="I1:AG2"/>
    <mergeCell ref="AH1:AQ2"/>
    <mergeCell ref="A3:C3"/>
    <mergeCell ref="D3:AI3"/>
    <mergeCell ref="AJ3:AL3"/>
    <mergeCell ref="AM3:AP3"/>
  </mergeCells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C17E0-FCF2-46D9-9F87-A646908CB4CD}">
  <sheetPr codeName="Hoja43">
    <tabColor theme="0"/>
    <pageSetUpPr fitToPage="1"/>
  </sheetPr>
  <dimension ref="A1:AR32"/>
  <sheetViews>
    <sheetView view="pageBreakPreview" topLeftCell="A10" zoomScaleNormal="100" zoomScaleSheetLayoutView="100" workbookViewId="0">
      <selection activeCell="Y29" sqref="Y29:AH29"/>
    </sheetView>
  </sheetViews>
  <sheetFormatPr baseColWidth="10" defaultColWidth="11.44140625" defaultRowHeight="14.4" x14ac:dyDescent="0.3"/>
  <cols>
    <col min="1" max="12" width="2.6640625" style="20" customWidth="1"/>
    <col min="13" max="13" width="3" style="20" customWidth="1"/>
    <col min="14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36" width="2.88671875" style="20" customWidth="1"/>
    <col min="37" max="37" width="3" style="20" customWidth="1"/>
    <col min="38" max="41" width="2.6640625" style="20" customWidth="1"/>
    <col min="42" max="43" width="2.109375" style="20" customWidth="1"/>
  </cols>
  <sheetData>
    <row r="1" spans="1:44" s="20" customFormat="1" ht="32.25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4" s="20" customFormat="1" ht="25.95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4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4" s="20" customFormat="1" ht="15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>
        <v>16</v>
      </c>
      <c r="Z4" s="468"/>
      <c r="AA4" s="44"/>
      <c r="AB4" s="467" t="s">
        <v>366</v>
      </c>
      <c r="AC4" s="467"/>
      <c r="AD4" s="469" t="s">
        <v>246</v>
      </c>
      <c r="AE4" s="469"/>
      <c r="AF4" s="469"/>
      <c r="AG4" s="34" t="s">
        <v>367</v>
      </c>
      <c r="AH4" s="35"/>
      <c r="AI4" s="36"/>
      <c r="AJ4" s="491" t="s">
        <v>277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4" s="20" customFormat="1" ht="27.6" customHeight="1" x14ac:dyDescent="0.3">
      <c r="A5" s="460" t="s">
        <v>369</v>
      </c>
      <c r="B5" s="461"/>
      <c r="C5" s="461"/>
      <c r="D5" s="462" t="s">
        <v>217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tr">
        <f>'ACTA OBRA No. 16'!$F$158</f>
        <v>Concreto lanzado en excavaciones exteriores para 20 m&lt;=H&lt;=80 m sobre la rasante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</row>
    <row r="6" spans="1:44" s="20" customFormat="1" ht="5.4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4" s="20" customFormat="1" ht="30" customHeight="1" x14ac:dyDescent="0.3">
      <c r="A7" s="328" t="s">
        <v>409</v>
      </c>
      <c r="B7" s="328"/>
      <c r="C7" s="328"/>
      <c r="D7" s="328"/>
      <c r="E7" s="328"/>
      <c r="F7" s="325" t="s">
        <v>399</v>
      </c>
      <c r="G7" s="326"/>
      <c r="H7" s="326"/>
      <c r="I7" s="326"/>
      <c r="J7" s="326"/>
      <c r="K7" s="326"/>
      <c r="L7" s="326"/>
      <c r="M7" s="326"/>
      <c r="N7" s="326"/>
      <c r="O7" s="326"/>
      <c r="P7" s="327"/>
      <c r="Q7" s="328" t="s">
        <v>373</v>
      </c>
      <c r="R7" s="328"/>
      <c r="S7" s="328"/>
      <c r="T7" s="328"/>
      <c r="U7" s="328"/>
      <c r="V7" s="328"/>
      <c r="W7" s="328" t="s">
        <v>402</v>
      </c>
      <c r="X7" s="328"/>
      <c r="Y7" s="328"/>
      <c r="Z7" s="328"/>
      <c r="AA7" s="325" t="s">
        <v>425</v>
      </c>
      <c r="AB7" s="326"/>
      <c r="AC7" s="326"/>
      <c r="AD7" s="326"/>
      <c r="AE7" s="326"/>
      <c r="AF7" s="327"/>
      <c r="AG7" s="325" t="s">
        <v>426</v>
      </c>
      <c r="AH7" s="326"/>
      <c r="AI7" s="326"/>
      <c r="AJ7" s="326"/>
      <c r="AK7" s="326"/>
      <c r="AL7" s="327"/>
      <c r="AM7" s="325" t="s">
        <v>376</v>
      </c>
      <c r="AN7" s="326"/>
      <c r="AO7" s="326"/>
      <c r="AP7" s="326"/>
      <c r="AQ7" s="327"/>
      <c r="AR7" s="24"/>
    </row>
    <row r="8" spans="1:44" s="20" customFormat="1" ht="69" customHeight="1" x14ac:dyDescent="0.3">
      <c r="A8" s="459" t="s">
        <v>843</v>
      </c>
      <c r="B8" s="459"/>
      <c r="C8" s="459"/>
      <c r="D8" s="459"/>
      <c r="E8" s="459"/>
      <c r="F8" s="319" t="s">
        <v>844</v>
      </c>
      <c r="G8" s="320"/>
      <c r="H8" s="320"/>
      <c r="I8" s="320"/>
      <c r="J8" s="320"/>
      <c r="K8" s="320"/>
      <c r="L8" s="320"/>
      <c r="M8" s="320"/>
      <c r="N8" s="320"/>
      <c r="O8" s="320"/>
      <c r="P8" s="321"/>
      <c r="Q8" s="440">
        <v>469.89</v>
      </c>
      <c r="R8" s="440"/>
      <c r="S8" s="440"/>
      <c r="T8" s="440"/>
      <c r="U8" s="440"/>
      <c r="V8" s="440"/>
      <c r="W8" s="439" t="s">
        <v>421</v>
      </c>
      <c r="X8" s="439"/>
      <c r="Y8" s="439"/>
      <c r="Z8" s="439"/>
      <c r="AA8" s="396">
        <v>0</v>
      </c>
      <c r="AB8" s="397"/>
      <c r="AC8" s="397"/>
      <c r="AD8" s="397"/>
      <c r="AE8" s="397"/>
      <c r="AF8" s="398"/>
      <c r="AG8" s="396">
        <f>ROUND(-232.46*0.1,2)</f>
        <v>-23.25</v>
      </c>
      <c r="AH8" s="397"/>
      <c r="AI8" s="397"/>
      <c r="AJ8" s="397"/>
      <c r="AK8" s="397"/>
      <c r="AL8" s="398"/>
      <c r="AM8" s="396">
        <f>+ROUND(AG8-AA8,2)</f>
        <v>-23.25</v>
      </c>
      <c r="AN8" s="397"/>
      <c r="AO8" s="397"/>
      <c r="AP8" s="397"/>
      <c r="AQ8" s="398"/>
    </row>
    <row r="9" spans="1:44" x14ac:dyDescent="0.3">
      <c r="A9" s="333" t="s">
        <v>353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3"/>
      <c r="AD9" s="333"/>
      <c r="AE9" s="333"/>
      <c r="AF9" s="333"/>
      <c r="AG9" s="333"/>
      <c r="AH9" s="333"/>
      <c r="AI9" s="333"/>
      <c r="AJ9" s="333"/>
      <c r="AK9" s="333"/>
      <c r="AL9" s="333"/>
      <c r="AM9" s="334">
        <f>SUM(AM8)</f>
        <v>-23.25</v>
      </c>
      <c r="AN9" s="334"/>
      <c r="AO9" s="334"/>
      <c r="AP9" s="334"/>
      <c r="AQ9" s="334"/>
      <c r="AR9" s="230"/>
    </row>
    <row r="10" spans="1:44" x14ac:dyDescent="0.3">
      <c r="A10" s="363" t="s">
        <v>382</v>
      </c>
      <c r="B10" s="364"/>
      <c r="C10" s="364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364"/>
      <c r="X10" s="364"/>
      <c r="Y10" s="364"/>
      <c r="Z10" s="364"/>
      <c r="AA10" s="364"/>
      <c r="AB10" s="364"/>
      <c r="AC10" s="364"/>
      <c r="AD10" s="364"/>
      <c r="AE10" s="364"/>
      <c r="AF10" s="364"/>
      <c r="AG10" s="364"/>
      <c r="AH10" s="364"/>
      <c r="AI10" s="364"/>
      <c r="AJ10" s="364"/>
      <c r="AK10" s="364"/>
      <c r="AL10" s="364"/>
      <c r="AM10" s="364"/>
      <c r="AN10" s="364"/>
      <c r="AO10" s="364"/>
      <c r="AP10" s="364"/>
      <c r="AQ10" s="365"/>
    </row>
    <row r="11" spans="1:44" x14ac:dyDescent="0.3">
      <c r="A11" s="366"/>
      <c r="B11" s="367"/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  <c r="V11" s="368"/>
      <c r="W11" s="366"/>
      <c r="X11" s="367"/>
      <c r="Y11" s="367"/>
      <c r="Z11" s="367"/>
      <c r="AA11" s="367"/>
      <c r="AB11" s="367"/>
      <c r="AC11" s="367"/>
      <c r="AD11" s="367"/>
      <c r="AE11" s="367"/>
      <c r="AF11" s="367"/>
      <c r="AG11" s="367"/>
      <c r="AH11" s="367"/>
      <c r="AI11" s="367"/>
      <c r="AJ11" s="367"/>
      <c r="AK11" s="367"/>
      <c r="AL11" s="367"/>
      <c r="AM11" s="367"/>
      <c r="AN11" s="367"/>
      <c r="AO11" s="367"/>
      <c r="AP11" s="367"/>
      <c r="AQ11" s="368"/>
    </row>
    <row r="12" spans="1:44" x14ac:dyDescent="0.3">
      <c r="A12" s="369"/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370"/>
      <c r="U12" s="370"/>
      <c r="V12" s="371"/>
      <c r="W12" s="369"/>
      <c r="X12" s="370"/>
      <c r="Y12" s="370"/>
      <c r="Z12" s="370"/>
      <c r="AA12" s="370"/>
      <c r="AB12" s="370"/>
      <c r="AC12" s="370"/>
      <c r="AD12" s="370"/>
      <c r="AE12" s="370"/>
      <c r="AF12" s="370"/>
      <c r="AG12" s="370"/>
      <c r="AH12" s="370"/>
      <c r="AI12" s="370"/>
      <c r="AJ12" s="370"/>
      <c r="AK12" s="370"/>
      <c r="AL12" s="370"/>
      <c r="AM12" s="370"/>
      <c r="AN12" s="370"/>
      <c r="AO12" s="370"/>
      <c r="AP12" s="370"/>
      <c r="AQ12" s="371"/>
    </row>
    <row r="13" spans="1:44" x14ac:dyDescent="0.3">
      <c r="A13" s="369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1"/>
      <c r="W13" s="369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  <c r="AL13" s="370"/>
      <c r="AM13" s="370"/>
      <c r="AN13" s="370"/>
      <c r="AO13" s="370"/>
      <c r="AP13" s="370"/>
      <c r="AQ13" s="371"/>
    </row>
    <row r="14" spans="1:44" x14ac:dyDescent="0.3">
      <c r="A14" s="369"/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1"/>
      <c r="W14" s="369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70"/>
      <c r="AL14" s="370"/>
      <c r="AM14" s="370"/>
      <c r="AN14" s="370"/>
      <c r="AO14" s="370"/>
      <c r="AP14" s="370"/>
      <c r="AQ14" s="371"/>
    </row>
    <row r="15" spans="1:44" x14ac:dyDescent="0.3">
      <c r="A15" s="369"/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0"/>
      <c r="U15" s="370"/>
      <c r="V15" s="371"/>
      <c r="W15" s="369"/>
      <c r="X15" s="370"/>
      <c r="Y15" s="370"/>
      <c r="Z15" s="370"/>
      <c r="AA15" s="370"/>
      <c r="AB15" s="370"/>
      <c r="AC15" s="370"/>
      <c r="AD15" s="370"/>
      <c r="AE15" s="370"/>
      <c r="AF15" s="370"/>
      <c r="AG15" s="370"/>
      <c r="AH15" s="370"/>
      <c r="AI15" s="370"/>
      <c r="AJ15" s="370"/>
      <c r="AK15" s="370"/>
      <c r="AL15" s="370"/>
      <c r="AM15" s="370"/>
      <c r="AN15" s="370"/>
      <c r="AO15" s="370"/>
      <c r="AP15" s="370"/>
      <c r="AQ15" s="371"/>
    </row>
    <row r="16" spans="1:44" x14ac:dyDescent="0.3">
      <c r="A16" s="369"/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370"/>
      <c r="V16" s="371"/>
      <c r="W16" s="369"/>
      <c r="X16" s="370"/>
      <c r="Y16" s="370"/>
      <c r="Z16" s="370"/>
      <c r="AA16" s="370"/>
      <c r="AB16" s="370"/>
      <c r="AC16" s="370"/>
      <c r="AD16" s="370"/>
      <c r="AE16" s="370"/>
      <c r="AF16" s="370"/>
      <c r="AG16" s="370"/>
      <c r="AH16" s="370"/>
      <c r="AI16" s="370"/>
      <c r="AJ16" s="370"/>
      <c r="AK16" s="370"/>
      <c r="AL16" s="370"/>
      <c r="AM16" s="370"/>
      <c r="AN16" s="370"/>
      <c r="AO16" s="370"/>
      <c r="AP16" s="370"/>
      <c r="AQ16" s="371"/>
    </row>
    <row r="17" spans="1:43" x14ac:dyDescent="0.3">
      <c r="A17" s="369"/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370"/>
      <c r="U17" s="370"/>
      <c r="V17" s="371"/>
      <c r="W17" s="369"/>
      <c r="X17" s="370"/>
      <c r="Y17" s="370"/>
      <c r="Z17" s="370"/>
      <c r="AA17" s="370"/>
      <c r="AB17" s="370"/>
      <c r="AC17" s="370"/>
      <c r="AD17" s="370"/>
      <c r="AE17" s="370"/>
      <c r="AF17" s="370"/>
      <c r="AG17" s="370"/>
      <c r="AH17" s="370"/>
      <c r="AI17" s="370"/>
      <c r="AJ17" s="370"/>
      <c r="AK17" s="370"/>
      <c r="AL17" s="370"/>
      <c r="AM17" s="370"/>
      <c r="AN17" s="370"/>
      <c r="AO17" s="370"/>
      <c r="AP17" s="370"/>
      <c r="AQ17" s="371"/>
    </row>
    <row r="18" spans="1:43" x14ac:dyDescent="0.3">
      <c r="A18" s="369"/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0"/>
      <c r="U18" s="370"/>
      <c r="V18" s="371"/>
      <c r="W18" s="369"/>
      <c r="X18" s="370"/>
      <c r="Y18" s="370"/>
      <c r="Z18" s="370"/>
      <c r="AA18" s="370"/>
      <c r="AB18" s="370"/>
      <c r="AC18" s="370"/>
      <c r="AD18" s="370"/>
      <c r="AE18" s="370"/>
      <c r="AF18" s="370"/>
      <c r="AG18" s="370"/>
      <c r="AH18" s="370"/>
      <c r="AI18" s="370"/>
      <c r="AJ18" s="370"/>
      <c r="AK18" s="370"/>
      <c r="AL18" s="370"/>
      <c r="AM18" s="370"/>
      <c r="AN18" s="370"/>
      <c r="AO18" s="370"/>
      <c r="AP18" s="370"/>
      <c r="AQ18" s="371"/>
    </row>
    <row r="19" spans="1:43" x14ac:dyDescent="0.3">
      <c r="A19" s="369"/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370"/>
      <c r="U19" s="370"/>
      <c r="V19" s="371"/>
      <c r="W19" s="369"/>
      <c r="X19" s="370"/>
      <c r="Y19" s="370"/>
      <c r="Z19" s="370"/>
      <c r="AA19" s="370"/>
      <c r="AB19" s="370"/>
      <c r="AC19" s="370"/>
      <c r="AD19" s="370"/>
      <c r="AE19" s="370"/>
      <c r="AF19" s="370"/>
      <c r="AG19" s="370"/>
      <c r="AH19" s="370"/>
      <c r="AI19" s="370"/>
      <c r="AJ19" s="370"/>
      <c r="AK19" s="370"/>
      <c r="AL19" s="370"/>
      <c r="AM19" s="370"/>
      <c r="AN19" s="370"/>
      <c r="AO19" s="370"/>
      <c r="AP19" s="370"/>
      <c r="AQ19" s="371"/>
    </row>
    <row r="20" spans="1:43" x14ac:dyDescent="0.3">
      <c r="A20" s="369"/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1"/>
      <c r="W20" s="369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370"/>
      <c r="AP20" s="370"/>
      <c r="AQ20" s="371"/>
    </row>
    <row r="21" spans="1:43" x14ac:dyDescent="0.3">
      <c r="A21" s="369"/>
      <c r="B21" s="370"/>
      <c r="C21" s="370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0"/>
      <c r="U21" s="370"/>
      <c r="V21" s="371"/>
      <c r="W21" s="369"/>
      <c r="X21" s="370"/>
      <c r="Y21" s="370"/>
      <c r="Z21" s="370"/>
      <c r="AA21" s="370"/>
      <c r="AB21" s="370"/>
      <c r="AC21" s="370"/>
      <c r="AD21" s="370"/>
      <c r="AE21" s="370"/>
      <c r="AF21" s="370"/>
      <c r="AG21" s="370"/>
      <c r="AH21" s="370"/>
      <c r="AI21" s="370"/>
      <c r="AJ21" s="370"/>
      <c r="AK21" s="370"/>
      <c r="AL21" s="370"/>
      <c r="AM21" s="370"/>
      <c r="AN21" s="370"/>
      <c r="AO21" s="370"/>
      <c r="AP21" s="370"/>
      <c r="AQ21" s="371"/>
    </row>
    <row r="22" spans="1:43" x14ac:dyDescent="0.3">
      <c r="A22" s="369"/>
      <c r="B22" s="370"/>
      <c r="C22" s="370"/>
      <c r="D22" s="370"/>
      <c r="E22" s="370"/>
      <c r="F22" s="370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0"/>
      <c r="U22" s="370"/>
      <c r="V22" s="371"/>
      <c r="W22" s="369"/>
      <c r="X22" s="370"/>
      <c r="Y22" s="370"/>
      <c r="Z22" s="370"/>
      <c r="AA22" s="370"/>
      <c r="AB22" s="370"/>
      <c r="AC22" s="370"/>
      <c r="AD22" s="370"/>
      <c r="AE22" s="370"/>
      <c r="AF22" s="370"/>
      <c r="AG22" s="370"/>
      <c r="AH22" s="370"/>
      <c r="AI22" s="370"/>
      <c r="AJ22" s="370"/>
      <c r="AK22" s="370"/>
      <c r="AL22" s="370"/>
      <c r="AM22" s="370"/>
      <c r="AN22" s="370"/>
      <c r="AO22" s="370"/>
      <c r="AP22" s="370"/>
      <c r="AQ22" s="371"/>
    </row>
    <row r="23" spans="1:43" x14ac:dyDescent="0.3">
      <c r="A23" s="369"/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1"/>
      <c r="W23" s="369"/>
      <c r="X23" s="370"/>
      <c r="Y23" s="370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  <c r="AM23" s="370"/>
      <c r="AN23" s="370"/>
      <c r="AO23" s="370"/>
      <c r="AP23" s="370"/>
      <c r="AQ23" s="371"/>
    </row>
    <row r="24" spans="1:43" x14ac:dyDescent="0.3">
      <c r="A24" s="369"/>
      <c r="B24" s="370"/>
      <c r="C24" s="370"/>
      <c r="D24" s="370"/>
      <c r="E24" s="370"/>
      <c r="F24" s="370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370"/>
      <c r="U24" s="370"/>
      <c r="V24" s="371"/>
      <c r="W24" s="369"/>
      <c r="X24" s="370"/>
      <c r="Y24" s="370"/>
      <c r="Z24" s="370"/>
      <c r="AA24" s="370"/>
      <c r="AB24" s="370"/>
      <c r="AC24" s="370"/>
      <c r="AD24" s="370"/>
      <c r="AE24" s="370"/>
      <c r="AF24" s="370"/>
      <c r="AG24" s="370"/>
      <c r="AH24" s="370"/>
      <c r="AI24" s="370"/>
      <c r="AJ24" s="370"/>
      <c r="AK24" s="370"/>
      <c r="AL24" s="370"/>
      <c r="AM24" s="370"/>
      <c r="AN24" s="370"/>
      <c r="AO24" s="370"/>
      <c r="AP24" s="370"/>
      <c r="AQ24" s="371"/>
    </row>
    <row r="25" spans="1:43" s="231" customFormat="1" ht="30" customHeight="1" x14ac:dyDescent="0.3">
      <c r="A25" s="541" t="s">
        <v>471</v>
      </c>
      <c r="B25" s="542"/>
      <c r="C25" s="542"/>
      <c r="D25" s="542"/>
      <c r="E25" s="542"/>
      <c r="F25" s="542"/>
      <c r="G25" s="542"/>
      <c r="H25" s="542"/>
      <c r="I25" s="542"/>
      <c r="J25" s="542"/>
      <c r="K25" s="542"/>
      <c r="L25" s="542"/>
      <c r="M25" s="542"/>
      <c r="N25" s="542"/>
      <c r="O25" s="542"/>
      <c r="P25" s="542"/>
      <c r="Q25" s="542"/>
      <c r="R25" s="542"/>
      <c r="S25" s="542"/>
      <c r="T25" s="542"/>
      <c r="U25" s="542"/>
      <c r="V25" s="542"/>
      <c r="W25" s="439" t="s">
        <v>932</v>
      </c>
      <c r="X25" s="439"/>
      <c r="Y25" s="439"/>
      <c r="Z25" s="439"/>
      <c r="AA25" s="439"/>
      <c r="AB25" s="439"/>
      <c r="AC25" s="439"/>
      <c r="AD25" s="439"/>
      <c r="AE25" s="439"/>
      <c r="AF25" s="439"/>
      <c r="AG25" s="439"/>
      <c r="AH25" s="439"/>
      <c r="AI25" s="439"/>
      <c r="AJ25" s="439"/>
      <c r="AK25" s="439"/>
      <c r="AL25" s="439"/>
      <c r="AM25" s="439"/>
      <c r="AN25" s="439"/>
      <c r="AO25" s="439"/>
      <c r="AP25" s="439"/>
      <c r="AQ25" s="439"/>
    </row>
    <row r="26" spans="1:43" x14ac:dyDescent="0.3">
      <c r="A26" s="329"/>
      <c r="B26" s="330"/>
      <c r="C26" s="330"/>
      <c r="D26" s="331"/>
      <c r="E26" s="363" t="s">
        <v>383</v>
      </c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5"/>
      <c r="Y26" s="363" t="s">
        <v>384</v>
      </c>
      <c r="Z26" s="364"/>
      <c r="AA26" s="364"/>
      <c r="AB26" s="364"/>
      <c r="AC26" s="364"/>
      <c r="AD26" s="364"/>
      <c r="AE26" s="364"/>
      <c r="AF26" s="364"/>
      <c r="AG26" s="364"/>
      <c r="AH26" s="364"/>
      <c r="AI26" s="364"/>
      <c r="AJ26" s="364"/>
      <c r="AK26" s="364"/>
      <c r="AL26" s="364"/>
      <c r="AM26" s="364"/>
      <c r="AN26" s="364"/>
      <c r="AO26" s="364"/>
      <c r="AP26" s="364"/>
      <c r="AQ26" s="365"/>
    </row>
    <row r="27" spans="1:43" x14ac:dyDescent="0.3">
      <c r="A27" s="378"/>
      <c r="B27" s="379"/>
      <c r="C27" s="379"/>
      <c r="D27" s="380"/>
      <c r="E27" s="381" t="s">
        <v>385</v>
      </c>
      <c r="F27" s="382"/>
      <c r="G27" s="382"/>
      <c r="H27" s="382"/>
      <c r="I27" s="382"/>
      <c r="J27" s="382"/>
      <c r="K27" s="382"/>
      <c r="L27" s="382"/>
      <c r="M27" s="382"/>
      <c r="N27" s="383"/>
      <c r="O27" s="381" t="s">
        <v>386</v>
      </c>
      <c r="P27" s="382"/>
      <c r="Q27" s="382"/>
      <c r="R27" s="382"/>
      <c r="S27" s="382"/>
      <c r="T27" s="382"/>
      <c r="U27" s="382"/>
      <c r="V27" s="382"/>
      <c r="W27" s="382"/>
      <c r="X27" s="383"/>
      <c r="Y27" s="381" t="s">
        <v>386</v>
      </c>
      <c r="Z27" s="382"/>
      <c r="AA27" s="382"/>
      <c r="AB27" s="382"/>
      <c r="AC27" s="382"/>
      <c r="AD27" s="382"/>
      <c r="AE27" s="382"/>
      <c r="AF27" s="382"/>
      <c r="AG27" s="382"/>
      <c r="AH27" s="383"/>
      <c r="AI27" s="381" t="s">
        <v>387</v>
      </c>
      <c r="AJ27" s="382"/>
      <c r="AK27" s="382"/>
      <c r="AL27" s="382"/>
      <c r="AM27" s="382"/>
      <c r="AN27" s="382"/>
      <c r="AO27" s="382"/>
      <c r="AP27" s="382"/>
      <c r="AQ27" s="383"/>
    </row>
    <row r="28" spans="1:43" x14ac:dyDescent="0.3">
      <c r="A28" s="375" t="s">
        <v>388</v>
      </c>
      <c r="B28" s="376"/>
      <c r="C28" s="376"/>
      <c r="D28" s="377"/>
      <c r="E28" s="340" t="s">
        <v>389</v>
      </c>
      <c r="F28" s="341"/>
      <c r="G28" s="341"/>
      <c r="H28" s="341"/>
      <c r="I28" s="341"/>
      <c r="J28" s="341"/>
      <c r="K28" s="341"/>
      <c r="L28" s="341"/>
      <c r="M28" s="341"/>
      <c r="N28" s="342"/>
      <c r="O28" s="340" t="s">
        <v>390</v>
      </c>
      <c r="P28" s="341"/>
      <c r="Q28" s="341"/>
      <c r="R28" s="341"/>
      <c r="S28" s="341"/>
      <c r="T28" s="341"/>
      <c r="U28" s="341"/>
      <c r="V28" s="341"/>
      <c r="W28" s="341"/>
      <c r="X28" s="342"/>
      <c r="Y28" s="340" t="s">
        <v>867</v>
      </c>
      <c r="Z28" s="341"/>
      <c r="AA28" s="341"/>
      <c r="AB28" s="341"/>
      <c r="AC28" s="341"/>
      <c r="AD28" s="341"/>
      <c r="AE28" s="341"/>
      <c r="AF28" s="341"/>
      <c r="AG28" s="341"/>
      <c r="AH28" s="342"/>
      <c r="AI28" s="340" t="s">
        <v>391</v>
      </c>
      <c r="AJ28" s="341"/>
      <c r="AK28" s="341"/>
      <c r="AL28" s="341"/>
      <c r="AM28" s="341"/>
      <c r="AN28" s="341"/>
      <c r="AO28" s="341"/>
      <c r="AP28" s="341"/>
      <c r="AQ28" s="342"/>
    </row>
    <row r="29" spans="1:43" x14ac:dyDescent="0.3">
      <c r="A29" s="375" t="s">
        <v>392</v>
      </c>
      <c r="B29" s="376"/>
      <c r="C29" s="376"/>
      <c r="D29" s="377"/>
      <c r="E29" s="340" t="s">
        <v>393</v>
      </c>
      <c r="F29" s="341"/>
      <c r="G29" s="341"/>
      <c r="H29" s="341"/>
      <c r="I29" s="341"/>
      <c r="J29" s="341"/>
      <c r="K29" s="341"/>
      <c r="L29" s="341"/>
      <c r="M29" s="341"/>
      <c r="N29" s="342"/>
      <c r="O29" s="340" t="s">
        <v>394</v>
      </c>
      <c r="P29" s="341"/>
      <c r="Q29" s="341"/>
      <c r="R29" s="341"/>
      <c r="S29" s="341"/>
      <c r="T29" s="341"/>
      <c r="U29" s="341"/>
      <c r="V29" s="341"/>
      <c r="W29" s="341"/>
      <c r="X29" s="342"/>
      <c r="Y29" s="340" t="s">
        <v>408</v>
      </c>
      <c r="Z29" s="341"/>
      <c r="AA29" s="341"/>
      <c r="AB29" s="341"/>
      <c r="AC29" s="341"/>
      <c r="AD29" s="341"/>
      <c r="AE29" s="341"/>
      <c r="AF29" s="341"/>
      <c r="AG29" s="341"/>
      <c r="AH29" s="342"/>
      <c r="AI29" s="340" t="s">
        <v>396</v>
      </c>
      <c r="AJ29" s="341"/>
      <c r="AK29" s="341"/>
      <c r="AL29" s="341"/>
      <c r="AM29" s="341"/>
      <c r="AN29" s="341"/>
      <c r="AO29" s="341"/>
      <c r="AP29" s="341"/>
      <c r="AQ29" s="342"/>
    </row>
    <row r="30" spans="1:43" x14ac:dyDescent="0.3">
      <c r="A30" s="345" t="s">
        <v>397</v>
      </c>
      <c r="B30" s="346"/>
      <c r="C30" s="346"/>
      <c r="D30" s="347"/>
      <c r="E30" s="354"/>
      <c r="F30" s="355"/>
      <c r="G30" s="355"/>
      <c r="H30" s="355"/>
      <c r="I30" s="355"/>
      <c r="J30" s="355"/>
      <c r="K30" s="355"/>
      <c r="L30" s="355"/>
      <c r="M30" s="355"/>
      <c r="N30" s="356"/>
      <c r="O30" s="354"/>
      <c r="P30" s="355"/>
      <c r="Q30" s="355"/>
      <c r="R30" s="355"/>
      <c r="S30" s="355"/>
      <c r="T30" s="355"/>
      <c r="U30" s="355"/>
      <c r="V30" s="355"/>
      <c r="W30" s="355"/>
      <c r="X30" s="356"/>
      <c r="Y30" s="354"/>
      <c r="Z30" s="355"/>
      <c r="AA30" s="355"/>
      <c r="AB30" s="355"/>
      <c r="AC30" s="355"/>
      <c r="AD30" s="355"/>
      <c r="AE30" s="355"/>
      <c r="AF30" s="355"/>
      <c r="AG30" s="355"/>
      <c r="AH30" s="356"/>
      <c r="AI30" s="354"/>
      <c r="AJ30" s="355"/>
      <c r="AK30" s="355"/>
      <c r="AL30" s="355"/>
      <c r="AM30" s="355"/>
      <c r="AN30" s="355"/>
      <c r="AO30" s="355"/>
      <c r="AP30" s="355"/>
      <c r="AQ30" s="356"/>
    </row>
    <row r="31" spans="1:43" x14ac:dyDescent="0.3">
      <c r="A31" s="348"/>
      <c r="B31" s="349"/>
      <c r="C31" s="349"/>
      <c r="D31" s="350"/>
      <c r="E31" s="357"/>
      <c r="F31" s="358"/>
      <c r="G31" s="358"/>
      <c r="H31" s="358"/>
      <c r="I31" s="358"/>
      <c r="J31" s="358"/>
      <c r="K31" s="358"/>
      <c r="L31" s="358"/>
      <c r="M31" s="358"/>
      <c r="N31" s="359"/>
      <c r="O31" s="357"/>
      <c r="P31" s="358"/>
      <c r="Q31" s="358"/>
      <c r="R31" s="358"/>
      <c r="S31" s="358"/>
      <c r="T31" s="358"/>
      <c r="U31" s="358"/>
      <c r="V31" s="358"/>
      <c r="W31" s="358"/>
      <c r="X31" s="359"/>
      <c r="Y31" s="357"/>
      <c r="Z31" s="358"/>
      <c r="AA31" s="358"/>
      <c r="AB31" s="358"/>
      <c r="AC31" s="358"/>
      <c r="AD31" s="358"/>
      <c r="AE31" s="358"/>
      <c r="AF31" s="358"/>
      <c r="AG31" s="358"/>
      <c r="AH31" s="359"/>
      <c r="AI31" s="357"/>
      <c r="AJ31" s="358"/>
      <c r="AK31" s="358"/>
      <c r="AL31" s="358"/>
      <c r="AM31" s="358"/>
      <c r="AN31" s="358"/>
      <c r="AO31" s="358"/>
      <c r="AP31" s="358"/>
      <c r="AQ31" s="359"/>
    </row>
    <row r="32" spans="1:43" x14ac:dyDescent="0.3">
      <c r="A32" s="351"/>
      <c r="B32" s="352"/>
      <c r="C32" s="352"/>
      <c r="D32" s="353"/>
      <c r="E32" s="360"/>
      <c r="F32" s="361"/>
      <c r="G32" s="361"/>
      <c r="H32" s="361"/>
      <c r="I32" s="361"/>
      <c r="J32" s="361"/>
      <c r="K32" s="361"/>
      <c r="L32" s="361"/>
      <c r="M32" s="361"/>
      <c r="N32" s="362"/>
      <c r="O32" s="360"/>
      <c r="P32" s="361"/>
      <c r="Q32" s="361"/>
      <c r="R32" s="361"/>
      <c r="S32" s="361"/>
      <c r="T32" s="361"/>
      <c r="U32" s="361"/>
      <c r="V32" s="361"/>
      <c r="W32" s="361"/>
      <c r="X32" s="362"/>
      <c r="Y32" s="360"/>
      <c r="Z32" s="361"/>
      <c r="AA32" s="361"/>
      <c r="AB32" s="361"/>
      <c r="AC32" s="361"/>
      <c r="AD32" s="361"/>
      <c r="AE32" s="361"/>
      <c r="AF32" s="361"/>
      <c r="AG32" s="361"/>
      <c r="AH32" s="362"/>
      <c r="AI32" s="360"/>
      <c r="AJ32" s="361"/>
      <c r="AK32" s="361"/>
      <c r="AL32" s="361"/>
      <c r="AM32" s="361"/>
      <c r="AN32" s="361"/>
      <c r="AO32" s="361"/>
      <c r="AP32" s="361"/>
      <c r="AQ32" s="362"/>
    </row>
  </sheetData>
  <mergeCells count="63">
    <mergeCell ref="A26:D26"/>
    <mergeCell ref="E26:X26"/>
    <mergeCell ref="Y26:AQ26"/>
    <mergeCell ref="A27:D27"/>
    <mergeCell ref="E27:N27"/>
    <mergeCell ref="O27:X27"/>
    <mergeCell ref="Y27:AH27"/>
    <mergeCell ref="AI27:AQ27"/>
    <mergeCell ref="AI29:AQ29"/>
    <mergeCell ref="A28:D28"/>
    <mergeCell ref="E28:N28"/>
    <mergeCell ref="O28:X28"/>
    <mergeCell ref="Y28:AH28"/>
    <mergeCell ref="AI28:AQ28"/>
    <mergeCell ref="A29:D29"/>
    <mergeCell ref="E29:N29"/>
    <mergeCell ref="O29:X29"/>
    <mergeCell ref="Y29:AH29"/>
    <mergeCell ref="A30:D32"/>
    <mergeCell ref="E30:N32"/>
    <mergeCell ref="O30:X32"/>
    <mergeCell ref="Y30:AH32"/>
    <mergeCell ref="AI30:AQ32"/>
    <mergeCell ref="A25:V25"/>
    <mergeCell ref="W25:AQ25"/>
    <mergeCell ref="A5:C5"/>
    <mergeCell ref="D5:Q5"/>
    <mergeCell ref="AB5:AP5"/>
    <mergeCell ref="A9:AL9"/>
    <mergeCell ref="AM9:AQ9"/>
    <mergeCell ref="A10:AQ10"/>
    <mergeCell ref="A11:V24"/>
    <mergeCell ref="W11:AQ24"/>
    <mergeCell ref="AM8:AQ8"/>
    <mergeCell ref="F8:P8"/>
    <mergeCell ref="Q8:V8"/>
    <mergeCell ref="W8:Z8"/>
    <mergeCell ref="AA8:AF8"/>
    <mergeCell ref="AG8:AL8"/>
    <mergeCell ref="A1:H2"/>
    <mergeCell ref="I1:AG2"/>
    <mergeCell ref="W7:Z7"/>
    <mergeCell ref="AA7:AF7"/>
    <mergeCell ref="AG7:AL7"/>
    <mergeCell ref="AH1:AQ2"/>
    <mergeCell ref="A3:C3"/>
    <mergeCell ref="D3:AI3"/>
    <mergeCell ref="AJ3:AL3"/>
    <mergeCell ref="AM3:AP3"/>
    <mergeCell ref="AJ4:AK4"/>
    <mergeCell ref="AL4:AM4"/>
    <mergeCell ref="A4:C4"/>
    <mergeCell ref="D4:Q4"/>
    <mergeCell ref="R4:X4"/>
    <mergeCell ref="Y4:Z4"/>
    <mergeCell ref="AN4:AQ4"/>
    <mergeCell ref="A8:E8"/>
    <mergeCell ref="AD4:AF4"/>
    <mergeCell ref="A7:E7"/>
    <mergeCell ref="F7:P7"/>
    <mergeCell ref="Q7:V7"/>
    <mergeCell ref="AB4:AC4"/>
    <mergeCell ref="AM7:AQ7"/>
  </mergeCells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A7BCB-2D9F-465A-A3FC-D62E971E505C}">
  <sheetPr codeName="Hoja44">
    <tabColor theme="0"/>
    <pageSetUpPr fitToPage="1"/>
  </sheetPr>
  <dimension ref="A1:AV572"/>
  <sheetViews>
    <sheetView view="pageBreakPreview" topLeftCell="A39" zoomScaleNormal="100" zoomScaleSheetLayoutView="100" workbookViewId="0">
      <selection activeCell="Y33" sqref="Y33:AQ33"/>
    </sheetView>
  </sheetViews>
  <sheetFormatPr baseColWidth="10" defaultColWidth="11.44140625" defaultRowHeight="14.4" x14ac:dyDescent="0.3"/>
  <cols>
    <col min="1" max="4" width="2.6640625" style="20" customWidth="1"/>
    <col min="5" max="6" width="2.5546875" style="20" customWidth="1"/>
    <col min="7" max="8" width="3.109375" style="20" customWidth="1"/>
    <col min="9" max="9" width="2.5546875" style="20" customWidth="1"/>
    <col min="10" max="10" width="4.33203125" style="20" customWidth="1"/>
    <col min="11" max="12" width="2.5546875" style="20" customWidth="1"/>
    <col min="13" max="13" width="4.109375" style="20" customWidth="1"/>
    <col min="14" max="18" width="2.5546875" style="20" customWidth="1"/>
    <col min="19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34" width="2.88671875" style="20" customWidth="1"/>
    <col min="35" max="37" width="2.33203125" style="20" customWidth="1"/>
    <col min="38" max="38" width="2.6640625" style="20" customWidth="1"/>
    <col min="39" max="43" width="2.33203125" style="20" customWidth="1"/>
  </cols>
  <sheetData>
    <row r="1" spans="1:43" s="20" customFormat="1" ht="28.95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3" s="20" customFormat="1" ht="22.2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3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3" s="20" customFormat="1" ht="15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>
        <v>17</v>
      </c>
      <c r="Z4" s="468"/>
      <c r="AA4" s="44"/>
      <c r="AB4" s="467" t="s">
        <v>366</v>
      </c>
      <c r="AC4" s="467"/>
      <c r="AD4" s="616" t="s">
        <v>262</v>
      </c>
      <c r="AE4" s="469"/>
      <c r="AF4" s="469"/>
      <c r="AG4" s="34" t="s">
        <v>367</v>
      </c>
      <c r="AH4" s="35"/>
      <c r="AI4" s="36"/>
      <c r="AJ4" s="491" t="s">
        <v>259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3" s="20" customFormat="1" ht="21" customHeight="1" x14ac:dyDescent="0.3">
      <c r="A5" s="460" t="s">
        <v>369</v>
      </c>
      <c r="B5" s="461"/>
      <c r="C5" s="461"/>
      <c r="D5" s="462" t="s">
        <v>260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">
        <v>263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</row>
    <row r="6" spans="1:43" s="20" customFormat="1" ht="4.5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3" s="20" customFormat="1" ht="23.25" customHeight="1" x14ac:dyDescent="0.3">
      <c r="A7" s="328" t="s">
        <v>409</v>
      </c>
      <c r="B7" s="328"/>
      <c r="C7" s="328"/>
      <c r="D7" s="328"/>
      <c r="E7" s="328"/>
      <c r="F7" s="328"/>
      <c r="G7" s="325" t="s">
        <v>399</v>
      </c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7"/>
      <c r="W7" s="328" t="s">
        <v>373</v>
      </c>
      <c r="X7" s="328"/>
      <c r="Y7" s="328"/>
      <c r="Z7" s="328"/>
      <c r="AA7" s="328"/>
      <c r="AB7" s="328"/>
      <c r="AC7" s="328" t="s">
        <v>402</v>
      </c>
      <c r="AD7" s="328"/>
      <c r="AE7" s="328"/>
      <c r="AF7" s="328"/>
      <c r="AG7" s="328"/>
      <c r="AH7" s="328"/>
      <c r="AI7" s="325" t="s">
        <v>441</v>
      </c>
      <c r="AJ7" s="326"/>
      <c r="AK7" s="326"/>
      <c r="AL7" s="326"/>
      <c r="AM7" s="326"/>
      <c r="AN7" s="326"/>
      <c r="AO7" s="326"/>
      <c r="AP7" s="326"/>
      <c r="AQ7" s="327"/>
    </row>
    <row r="8" spans="1:43" s="20" customFormat="1" ht="22.2" customHeight="1" x14ac:dyDescent="0.3">
      <c r="A8" s="458">
        <v>45395</v>
      </c>
      <c r="B8" s="458"/>
      <c r="C8" s="458"/>
      <c r="D8" s="458"/>
      <c r="E8" s="458"/>
      <c r="F8" s="458"/>
      <c r="G8" s="445" t="s">
        <v>569</v>
      </c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45"/>
      <c r="T8" s="445"/>
      <c r="U8" s="445"/>
      <c r="V8" s="445"/>
      <c r="W8" s="446">
        <v>24150</v>
      </c>
      <c r="X8" s="446"/>
      <c r="Y8" s="446"/>
      <c r="Z8" s="446"/>
      <c r="AA8" s="446"/>
      <c r="AB8" s="446"/>
      <c r="AC8" s="454" t="s">
        <v>398</v>
      </c>
      <c r="AD8" s="454"/>
      <c r="AE8" s="454"/>
      <c r="AF8" s="454"/>
      <c r="AG8" s="454"/>
      <c r="AH8" s="454"/>
      <c r="AI8" s="455">
        <f>+AM81</f>
        <v>501</v>
      </c>
      <c r="AJ8" s="456"/>
      <c r="AK8" s="456"/>
      <c r="AL8" s="456"/>
      <c r="AM8" s="456"/>
      <c r="AN8" s="456"/>
      <c r="AO8" s="456"/>
      <c r="AP8" s="456"/>
      <c r="AQ8" s="457"/>
    </row>
    <row r="9" spans="1:43" s="20" customFormat="1" ht="22.2" customHeight="1" x14ac:dyDescent="0.3">
      <c r="A9" s="458">
        <v>45403</v>
      </c>
      <c r="B9" s="458"/>
      <c r="C9" s="458"/>
      <c r="D9" s="458"/>
      <c r="E9" s="458"/>
      <c r="F9" s="458"/>
      <c r="G9" s="445" t="s">
        <v>552</v>
      </c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46">
        <v>24150</v>
      </c>
      <c r="X9" s="446"/>
      <c r="Y9" s="446"/>
      <c r="Z9" s="446"/>
      <c r="AA9" s="446"/>
      <c r="AB9" s="446"/>
      <c r="AC9" s="454" t="s">
        <v>398</v>
      </c>
      <c r="AD9" s="454"/>
      <c r="AE9" s="454"/>
      <c r="AF9" s="454"/>
      <c r="AG9" s="454"/>
      <c r="AH9" s="454"/>
      <c r="AI9" s="455">
        <f>+AM86</f>
        <v>501</v>
      </c>
      <c r="AJ9" s="456"/>
      <c r="AK9" s="456"/>
      <c r="AL9" s="456"/>
      <c r="AM9" s="456"/>
      <c r="AN9" s="456"/>
      <c r="AO9" s="456"/>
      <c r="AP9" s="456"/>
      <c r="AQ9" s="457"/>
    </row>
    <row r="10" spans="1:43" s="20" customFormat="1" ht="22.2" customHeight="1" x14ac:dyDescent="0.3">
      <c r="A10" s="458">
        <v>45405</v>
      </c>
      <c r="B10" s="458"/>
      <c r="C10" s="458"/>
      <c r="D10" s="458"/>
      <c r="E10" s="458"/>
      <c r="F10" s="458"/>
      <c r="G10" s="445" t="s">
        <v>757</v>
      </c>
      <c r="H10" s="445"/>
      <c r="I10" s="445"/>
      <c r="J10" s="445"/>
      <c r="K10" s="445"/>
      <c r="L10" s="445"/>
      <c r="M10" s="445"/>
      <c r="N10" s="445"/>
      <c r="O10" s="445"/>
      <c r="P10" s="445"/>
      <c r="Q10" s="445"/>
      <c r="R10" s="445"/>
      <c r="S10" s="445"/>
      <c r="T10" s="445"/>
      <c r="U10" s="445"/>
      <c r="V10" s="445"/>
      <c r="W10" s="446">
        <v>24150</v>
      </c>
      <c r="X10" s="446"/>
      <c r="Y10" s="446"/>
      <c r="Z10" s="446"/>
      <c r="AA10" s="446"/>
      <c r="AB10" s="446"/>
      <c r="AC10" s="454" t="s">
        <v>398</v>
      </c>
      <c r="AD10" s="454"/>
      <c r="AE10" s="454"/>
      <c r="AF10" s="454"/>
      <c r="AG10" s="454"/>
      <c r="AH10" s="454"/>
      <c r="AI10" s="455">
        <f>+AM88</f>
        <v>144</v>
      </c>
      <c r="AJ10" s="456"/>
      <c r="AK10" s="456"/>
      <c r="AL10" s="456"/>
      <c r="AM10" s="456"/>
      <c r="AN10" s="456"/>
      <c r="AO10" s="456"/>
      <c r="AP10" s="456"/>
      <c r="AQ10" s="457"/>
    </row>
    <row r="11" spans="1:43" s="20" customFormat="1" ht="22.2" customHeight="1" x14ac:dyDescent="0.3">
      <c r="A11" s="458">
        <v>45406</v>
      </c>
      <c r="B11" s="458"/>
      <c r="C11" s="458"/>
      <c r="D11" s="458"/>
      <c r="E11" s="458"/>
      <c r="F11" s="458"/>
      <c r="G11" s="445" t="s">
        <v>726</v>
      </c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6">
        <v>24150</v>
      </c>
      <c r="X11" s="446"/>
      <c r="Y11" s="446"/>
      <c r="Z11" s="446"/>
      <c r="AA11" s="446"/>
      <c r="AB11" s="446"/>
      <c r="AC11" s="454" t="s">
        <v>398</v>
      </c>
      <c r="AD11" s="454"/>
      <c r="AE11" s="454"/>
      <c r="AF11" s="454"/>
      <c r="AG11" s="454"/>
      <c r="AH11" s="454"/>
      <c r="AI11" s="455">
        <f>+AM99</f>
        <v>528.91000000000008</v>
      </c>
      <c r="AJ11" s="456"/>
      <c r="AK11" s="456"/>
      <c r="AL11" s="456"/>
      <c r="AM11" s="456"/>
      <c r="AN11" s="456"/>
      <c r="AO11" s="456"/>
      <c r="AP11" s="456"/>
      <c r="AQ11" s="457"/>
    </row>
    <row r="12" spans="1:43" s="20" customFormat="1" ht="22.2" customHeight="1" x14ac:dyDescent="0.3">
      <c r="A12" s="458">
        <v>45407</v>
      </c>
      <c r="B12" s="458"/>
      <c r="C12" s="458"/>
      <c r="D12" s="458"/>
      <c r="E12" s="458"/>
      <c r="F12" s="458"/>
      <c r="G12" s="445" t="s">
        <v>758</v>
      </c>
      <c r="H12" s="445"/>
      <c r="I12" s="445"/>
      <c r="J12" s="445"/>
      <c r="K12" s="445"/>
      <c r="L12" s="445"/>
      <c r="M12" s="445"/>
      <c r="N12" s="445"/>
      <c r="O12" s="445"/>
      <c r="P12" s="445"/>
      <c r="Q12" s="445"/>
      <c r="R12" s="445"/>
      <c r="S12" s="445"/>
      <c r="T12" s="445"/>
      <c r="U12" s="445"/>
      <c r="V12" s="445"/>
      <c r="W12" s="446">
        <v>24150</v>
      </c>
      <c r="X12" s="446"/>
      <c r="Y12" s="446"/>
      <c r="Z12" s="446"/>
      <c r="AA12" s="446"/>
      <c r="AB12" s="446"/>
      <c r="AC12" s="454" t="s">
        <v>398</v>
      </c>
      <c r="AD12" s="454"/>
      <c r="AE12" s="454"/>
      <c r="AF12" s="454"/>
      <c r="AG12" s="454"/>
      <c r="AH12" s="454"/>
      <c r="AI12" s="455">
        <f>+AM101</f>
        <v>144</v>
      </c>
      <c r="AJ12" s="456"/>
      <c r="AK12" s="456"/>
      <c r="AL12" s="456"/>
      <c r="AM12" s="456"/>
      <c r="AN12" s="456"/>
      <c r="AO12" s="456"/>
      <c r="AP12" s="456"/>
      <c r="AQ12" s="457"/>
    </row>
    <row r="13" spans="1:43" s="20" customFormat="1" ht="22.2" customHeight="1" x14ac:dyDescent="0.3">
      <c r="A13" s="458">
        <v>45410</v>
      </c>
      <c r="B13" s="458"/>
      <c r="C13" s="458"/>
      <c r="D13" s="458"/>
      <c r="E13" s="458"/>
      <c r="F13" s="458"/>
      <c r="G13" s="445" t="s">
        <v>759</v>
      </c>
      <c r="H13" s="445"/>
      <c r="I13" s="445"/>
      <c r="J13" s="445"/>
      <c r="K13" s="445"/>
      <c r="L13" s="445"/>
      <c r="M13" s="445"/>
      <c r="N13" s="445"/>
      <c r="O13" s="445"/>
      <c r="P13" s="445"/>
      <c r="Q13" s="445"/>
      <c r="R13" s="445"/>
      <c r="S13" s="445"/>
      <c r="T13" s="445"/>
      <c r="U13" s="445"/>
      <c r="V13" s="445"/>
      <c r="W13" s="446">
        <v>24150</v>
      </c>
      <c r="X13" s="446"/>
      <c r="Y13" s="446"/>
      <c r="Z13" s="446"/>
      <c r="AA13" s="446"/>
      <c r="AB13" s="446"/>
      <c r="AC13" s="454" t="s">
        <v>398</v>
      </c>
      <c r="AD13" s="454"/>
      <c r="AE13" s="454"/>
      <c r="AF13" s="454"/>
      <c r="AG13" s="454"/>
      <c r="AH13" s="454"/>
      <c r="AI13" s="455">
        <f>+AM130</f>
        <v>158.22</v>
      </c>
      <c r="AJ13" s="456"/>
      <c r="AK13" s="456"/>
      <c r="AL13" s="456"/>
      <c r="AM13" s="456"/>
      <c r="AN13" s="456"/>
      <c r="AO13" s="456"/>
      <c r="AP13" s="456"/>
      <c r="AQ13" s="457"/>
    </row>
    <row r="14" spans="1:43" s="20" customFormat="1" ht="22.2" customHeight="1" x14ac:dyDescent="0.3">
      <c r="A14" s="458">
        <v>45410</v>
      </c>
      <c r="B14" s="458"/>
      <c r="C14" s="458"/>
      <c r="D14" s="458"/>
      <c r="E14" s="458"/>
      <c r="F14" s="458"/>
      <c r="G14" s="445" t="s">
        <v>849</v>
      </c>
      <c r="H14" s="445"/>
      <c r="I14" s="445"/>
      <c r="J14" s="445"/>
      <c r="K14" s="445"/>
      <c r="L14" s="445"/>
      <c r="M14" s="445"/>
      <c r="N14" s="445"/>
      <c r="O14" s="445"/>
      <c r="P14" s="445"/>
      <c r="Q14" s="445"/>
      <c r="R14" s="445"/>
      <c r="S14" s="445"/>
      <c r="T14" s="445"/>
      <c r="U14" s="445"/>
      <c r="V14" s="445"/>
      <c r="W14" s="446">
        <v>4530</v>
      </c>
      <c r="X14" s="446"/>
      <c r="Y14" s="446"/>
      <c r="Z14" s="446"/>
      <c r="AA14" s="446"/>
      <c r="AB14" s="446"/>
      <c r="AC14" s="454" t="s">
        <v>380</v>
      </c>
      <c r="AD14" s="454"/>
      <c r="AE14" s="454"/>
      <c r="AF14" s="454"/>
      <c r="AG14" s="454"/>
      <c r="AH14" s="454"/>
      <c r="AI14" s="455">
        <f>+AM138</f>
        <v>357.9</v>
      </c>
      <c r="AJ14" s="456"/>
      <c r="AK14" s="456"/>
      <c r="AL14" s="456"/>
      <c r="AM14" s="456"/>
      <c r="AN14" s="456"/>
      <c r="AO14" s="456"/>
      <c r="AP14" s="456"/>
      <c r="AQ14" s="457"/>
    </row>
    <row r="15" spans="1:43" s="20" customFormat="1" ht="22.2" customHeight="1" x14ac:dyDescent="0.3">
      <c r="A15" s="458">
        <v>45410</v>
      </c>
      <c r="B15" s="458"/>
      <c r="C15" s="458"/>
      <c r="D15" s="458"/>
      <c r="E15" s="458"/>
      <c r="F15" s="458"/>
      <c r="G15" s="445" t="s">
        <v>856</v>
      </c>
      <c r="H15" s="445"/>
      <c r="I15" s="445"/>
      <c r="J15" s="445"/>
      <c r="K15" s="445"/>
      <c r="L15" s="445"/>
      <c r="M15" s="445"/>
      <c r="N15" s="445"/>
      <c r="O15" s="445"/>
      <c r="P15" s="445"/>
      <c r="Q15" s="445"/>
      <c r="R15" s="445"/>
      <c r="S15" s="445"/>
      <c r="T15" s="445"/>
      <c r="U15" s="445"/>
      <c r="V15" s="445"/>
      <c r="W15" s="446">
        <v>4530</v>
      </c>
      <c r="X15" s="446"/>
      <c r="Y15" s="446"/>
      <c r="Z15" s="446"/>
      <c r="AA15" s="446"/>
      <c r="AB15" s="446"/>
      <c r="AC15" s="454" t="s">
        <v>380</v>
      </c>
      <c r="AD15" s="454"/>
      <c r="AE15" s="454"/>
      <c r="AF15" s="454"/>
      <c r="AG15" s="454"/>
      <c r="AH15" s="454"/>
      <c r="AI15" s="455">
        <f>+AM149</f>
        <v>41.65</v>
      </c>
      <c r="AJ15" s="456"/>
      <c r="AK15" s="456"/>
      <c r="AL15" s="456"/>
      <c r="AM15" s="456"/>
      <c r="AN15" s="456"/>
      <c r="AO15" s="456"/>
      <c r="AP15" s="456"/>
      <c r="AQ15" s="457"/>
    </row>
    <row r="16" spans="1:43" s="20" customFormat="1" ht="22.2" customHeight="1" x14ac:dyDescent="0.3">
      <c r="A16" s="458">
        <v>45410</v>
      </c>
      <c r="B16" s="458"/>
      <c r="C16" s="458"/>
      <c r="D16" s="458"/>
      <c r="E16" s="458"/>
      <c r="F16" s="458"/>
      <c r="G16" s="445" t="s">
        <v>857</v>
      </c>
      <c r="H16" s="445"/>
      <c r="I16" s="445"/>
      <c r="J16" s="445"/>
      <c r="K16" s="445"/>
      <c r="L16" s="445"/>
      <c r="M16" s="445"/>
      <c r="N16" s="445"/>
      <c r="O16" s="445"/>
      <c r="P16" s="445"/>
      <c r="Q16" s="445"/>
      <c r="R16" s="445"/>
      <c r="S16" s="445"/>
      <c r="T16" s="445"/>
      <c r="U16" s="445"/>
      <c r="V16" s="445"/>
      <c r="W16" s="446">
        <v>4530</v>
      </c>
      <c r="X16" s="446"/>
      <c r="Y16" s="446"/>
      <c r="Z16" s="446"/>
      <c r="AA16" s="446"/>
      <c r="AB16" s="446"/>
      <c r="AC16" s="454" t="s">
        <v>380</v>
      </c>
      <c r="AD16" s="454"/>
      <c r="AE16" s="454"/>
      <c r="AF16" s="454"/>
      <c r="AG16" s="454"/>
      <c r="AH16" s="454"/>
      <c r="AI16" s="455">
        <f>+AM178</f>
        <v>58.03</v>
      </c>
      <c r="AJ16" s="456"/>
      <c r="AK16" s="456"/>
      <c r="AL16" s="456"/>
      <c r="AM16" s="456"/>
      <c r="AN16" s="456"/>
      <c r="AO16" s="456"/>
      <c r="AP16" s="456"/>
      <c r="AQ16" s="457"/>
    </row>
    <row r="17" spans="1:44" s="20" customFormat="1" ht="22.2" customHeight="1" x14ac:dyDescent="0.3">
      <c r="A17" s="458">
        <v>45410</v>
      </c>
      <c r="B17" s="458"/>
      <c r="C17" s="458"/>
      <c r="D17" s="458"/>
      <c r="E17" s="458"/>
      <c r="F17" s="458"/>
      <c r="G17" s="445" t="s">
        <v>852</v>
      </c>
      <c r="H17" s="445"/>
      <c r="I17" s="445"/>
      <c r="J17" s="445"/>
      <c r="K17" s="445"/>
      <c r="L17" s="445"/>
      <c r="M17" s="445"/>
      <c r="N17" s="445"/>
      <c r="O17" s="445"/>
      <c r="P17" s="445"/>
      <c r="Q17" s="445"/>
      <c r="R17" s="445"/>
      <c r="S17" s="445"/>
      <c r="T17" s="445"/>
      <c r="U17" s="445"/>
      <c r="V17" s="445"/>
      <c r="W17" s="446">
        <v>4530</v>
      </c>
      <c r="X17" s="446"/>
      <c r="Y17" s="446"/>
      <c r="Z17" s="446"/>
      <c r="AA17" s="446"/>
      <c r="AB17" s="446"/>
      <c r="AC17" s="454" t="s">
        <v>380</v>
      </c>
      <c r="AD17" s="454"/>
      <c r="AE17" s="454"/>
      <c r="AF17" s="454"/>
      <c r="AG17" s="454"/>
      <c r="AH17" s="454"/>
      <c r="AI17" s="455">
        <f>+AM187</f>
        <v>62.1</v>
      </c>
      <c r="AJ17" s="456"/>
      <c r="AK17" s="456"/>
      <c r="AL17" s="456"/>
      <c r="AM17" s="456"/>
      <c r="AN17" s="456"/>
      <c r="AO17" s="456"/>
      <c r="AP17" s="456"/>
      <c r="AQ17" s="457"/>
    </row>
    <row r="18" spans="1:44" s="20" customFormat="1" ht="22.2" customHeight="1" x14ac:dyDescent="0.3">
      <c r="A18" s="458">
        <v>45410</v>
      </c>
      <c r="B18" s="458"/>
      <c r="C18" s="458"/>
      <c r="D18" s="458"/>
      <c r="E18" s="458"/>
      <c r="F18" s="458"/>
      <c r="G18" s="445" t="s">
        <v>853</v>
      </c>
      <c r="H18" s="445"/>
      <c r="I18" s="445"/>
      <c r="J18" s="445"/>
      <c r="K18" s="445"/>
      <c r="L18" s="445"/>
      <c r="M18" s="445"/>
      <c r="N18" s="445"/>
      <c r="O18" s="445"/>
      <c r="P18" s="445"/>
      <c r="Q18" s="445"/>
      <c r="R18" s="445"/>
      <c r="S18" s="445"/>
      <c r="T18" s="445"/>
      <c r="U18" s="445"/>
      <c r="V18" s="445"/>
      <c r="W18" s="446">
        <v>4530</v>
      </c>
      <c r="X18" s="446"/>
      <c r="Y18" s="446"/>
      <c r="Z18" s="446"/>
      <c r="AA18" s="446"/>
      <c r="AB18" s="446"/>
      <c r="AC18" s="454" t="s">
        <v>380</v>
      </c>
      <c r="AD18" s="454"/>
      <c r="AE18" s="454"/>
      <c r="AF18" s="454"/>
      <c r="AG18" s="454"/>
      <c r="AH18" s="454"/>
      <c r="AI18" s="455">
        <f>+AM190</f>
        <v>98.75</v>
      </c>
      <c r="AJ18" s="456"/>
      <c r="AK18" s="456"/>
      <c r="AL18" s="456"/>
      <c r="AM18" s="456"/>
      <c r="AN18" s="456"/>
      <c r="AO18" s="456"/>
      <c r="AP18" s="456"/>
      <c r="AQ18" s="457"/>
    </row>
    <row r="19" spans="1:44" s="20" customFormat="1" ht="22.2" customHeight="1" x14ac:dyDescent="0.3">
      <c r="A19" s="458">
        <v>45412</v>
      </c>
      <c r="B19" s="458"/>
      <c r="C19" s="458"/>
      <c r="D19" s="458"/>
      <c r="E19" s="458"/>
      <c r="F19" s="458"/>
      <c r="G19" s="445" t="s">
        <v>854</v>
      </c>
      <c r="H19" s="445"/>
      <c r="I19" s="445"/>
      <c r="J19" s="445"/>
      <c r="K19" s="445"/>
      <c r="L19" s="445"/>
      <c r="M19" s="445"/>
      <c r="N19" s="445"/>
      <c r="O19" s="445"/>
      <c r="P19" s="445"/>
      <c r="Q19" s="445"/>
      <c r="R19" s="445"/>
      <c r="S19" s="445"/>
      <c r="T19" s="445"/>
      <c r="U19" s="445"/>
      <c r="V19" s="445"/>
      <c r="W19" s="446">
        <v>4530</v>
      </c>
      <c r="X19" s="446"/>
      <c r="Y19" s="446"/>
      <c r="Z19" s="446"/>
      <c r="AA19" s="446"/>
      <c r="AB19" s="446"/>
      <c r="AC19" s="454" t="s">
        <v>380</v>
      </c>
      <c r="AD19" s="454"/>
      <c r="AE19" s="454"/>
      <c r="AF19" s="454"/>
      <c r="AG19" s="454"/>
      <c r="AH19" s="454"/>
      <c r="AI19" s="455">
        <f>+AM192</f>
        <v>30.4</v>
      </c>
      <c r="AJ19" s="456"/>
      <c r="AK19" s="456"/>
      <c r="AL19" s="456"/>
      <c r="AM19" s="456"/>
      <c r="AN19" s="456"/>
      <c r="AO19" s="456"/>
      <c r="AP19" s="456"/>
      <c r="AQ19" s="457"/>
    </row>
    <row r="20" spans="1:44" s="20" customFormat="1" ht="22.2" customHeight="1" x14ac:dyDescent="0.3">
      <c r="A20" s="458">
        <v>45412</v>
      </c>
      <c r="B20" s="458"/>
      <c r="C20" s="458"/>
      <c r="D20" s="458"/>
      <c r="E20" s="458"/>
      <c r="F20" s="458"/>
      <c r="G20" s="445" t="s">
        <v>855</v>
      </c>
      <c r="H20" s="445"/>
      <c r="I20" s="445"/>
      <c r="J20" s="445"/>
      <c r="K20" s="445"/>
      <c r="L20" s="445"/>
      <c r="M20" s="445"/>
      <c r="N20" s="445"/>
      <c r="O20" s="445"/>
      <c r="P20" s="445"/>
      <c r="Q20" s="445"/>
      <c r="R20" s="445"/>
      <c r="S20" s="445"/>
      <c r="T20" s="445"/>
      <c r="U20" s="445"/>
      <c r="V20" s="445"/>
      <c r="W20" s="446">
        <v>4530</v>
      </c>
      <c r="X20" s="446"/>
      <c r="Y20" s="446"/>
      <c r="Z20" s="446"/>
      <c r="AA20" s="446"/>
      <c r="AB20" s="446"/>
      <c r="AC20" s="454" t="s">
        <v>380</v>
      </c>
      <c r="AD20" s="454"/>
      <c r="AE20" s="454"/>
      <c r="AF20" s="454"/>
      <c r="AG20" s="454"/>
      <c r="AH20" s="454"/>
      <c r="AI20" s="455">
        <f>+AM194</f>
        <v>36</v>
      </c>
      <c r="AJ20" s="456"/>
      <c r="AK20" s="456"/>
      <c r="AL20" s="456"/>
      <c r="AM20" s="456"/>
      <c r="AN20" s="456"/>
      <c r="AO20" s="456"/>
      <c r="AP20" s="456"/>
      <c r="AQ20" s="457"/>
    </row>
    <row r="21" spans="1:44" s="20" customFormat="1" ht="22.2" customHeight="1" x14ac:dyDescent="0.3">
      <c r="A21" s="458">
        <v>45413</v>
      </c>
      <c r="B21" s="458"/>
      <c r="C21" s="458"/>
      <c r="D21" s="458"/>
      <c r="E21" s="458"/>
      <c r="F21" s="458"/>
      <c r="G21" s="445" t="s">
        <v>727</v>
      </c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5"/>
      <c r="T21" s="445"/>
      <c r="U21" s="445"/>
      <c r="V21" s="445"/>
      <c r="W21" s="446">
        <v>24150</v>
      </c>
      <c r="X21" s="446"/>
      <c r="Y21" s="446"/>
      <c r="Z21" s="446"/>
      <c r="AA21" s="446"/>
      <c r="AB21" s="446"/>
      <c r="AC21" s="454" t="s">
        <v>398</v>
      </c>
      <c r="AD21" s="454"/>
      <c r="AE21" s="454"/>
      <c r="AF21" s="454"/>
      <c r="AG21" s="454"/>
      <c r="AH21" s="454"/>
      <c r="AI21" s="455">
        <f>+AM232</f>
        <v>586.91</v>
      </c>
      <c r="AJ21" s="456"/>
      <c r="AK21" s="456"/>
      <c r="AL21" s="456"/>
      <c r="AM21" s="456"/>
      <c r="AN21" s="456"/>
      <c r="AO21" s="456"/>
      <c r="AP21" s="456"/>
      <c r="AQ21" s="457"/>
    </row>
    <row r="22" spans="1:44" s="20" customFormat="1" ht="22.2" customHeight="1" x14ac:dyDescent="0.3">
      <c r="A22" s="458">
        <v>45414</v>
      </c>
      <c r="B22" s="458"/>
      <c r="C22" s="458"/>
      <c r="D22" s="458"/>
      <c r="E22" s="458"/>
      <c r="F22" s="458"/>
      <c r="G22" s="445" t="s">
        <v>730</v>
      </c>
      <c r="H22" s="445"/>
      <c r="I22" s="445"/>
      <c r="J22" s="445"/>
      <c r="K22" s="445"/>
      <c r="L22" s="445"/>
      <c r="M22" s="445"/>
      <c r="N22" s="445"/>
      <c r="O22" s="445"/>
      <c r="P22" s="445"/>
      <c r="Q22" s="445"/>
      <c r="R22" s="445"/>
      <c r="S22" s="445"/>
      <c r="T22" s="445"/>
      <c r="U22" s="445"/>
      <c r="V22" s="445"/>
      <c r="W22" s="446">
        <v>4530</v>
      </c>
      <c r="X22" s="446"/>
      <c r="Y22" s="446"/>
      <c r="Z22" s="446"/>
      <c r="AA22" s="446"/>
      <c r="AB22" s="446"/>
      <c r="AC22" s="454" t="s">
        <v>380</v>
      </c>
      <c r="AD22" s="454"/>
      <c r="AE22" s="454"/>
      <c r="AF22" s="454"/>
      <c r="AG22" s="454"/>
      <c r="AH22" s="454"/>
      <c r="AI22" s="455">
        <f>+AM259</f>
        <v>174.10000000000002</v>
      </c>
      <c r="AJ22" s="456"/>
      <c r="AK22" s="456"/>
      <c r="AL22" s="456"/>
      <c r="AM22" s="456"/>
      <c r="AN22" s="456"/>
      <c r="AO22" s="456"/>
      <c r="AP22" s="456"/>
      <c r="AQ22" s="457"/>
    </row>
    <row r="23" spans="1:44" s="20" customFormat="1" ht="22.2" customHeight="1" x14ac:dyDescent="0.3">
      <c r="A23" s="458">
        <v>45415</v>
      </c>
      <c r="B23" s="458"/>
      <c r="C23" s="458"/>
      <c r="D23" s="458"/>
      <c r="E23" s="458"/>
      <c r="F23" s="458"/>
      <c r="G23" s="445" t="s">
        <v>760</v>
      </c>
      <c r="H23" s="445"/>
      <c r="I23" s="445"/>
      <c r="J23" s="445"/>
      <c r="K23" s="445"/>
      <c r="L23" s="445"/>
      <c r="M23" s="445"/>
      <c r="N23" s="445"/>
      <c r="O23" s="445"/>
      <c r="P23" s="445"/>
      <c r="Q23" s="445"/>
      <c r="R23" s="445"/>
      <c r="S23" s="445"/>
      <c r="T23" s="445"/>
      <c r="U23" s="445"/>
      <c r="V23" s="445"/>
      <c r="W23" s="446">
        <v>24150</v>
      </c>
      <c r="X23" s="446"/>
      <c r="Y23" s="446"/>
      <c r="Z23" s="446"/>
      <c r="AA23" s="446"/>
      <c r="AB23" s="446"/>
      <c r="AC23" s="454" t="s">
        <v>398</v>
      </c>
      <c r="AD23" s="454"/>
      <c r="AE23" s="454"/>
      <c r="AF23" s="454"/>
      <c r="AG23" s="454"/>
      <c r="AH23" s="454"/>
      <c r="AI23" s="455">
        <f>+AM262</f>
        <v>117.78</v>
      </c>
      <c r="AJ23" s="456"/>
      <c r="AK23" s="456"/>
      <c r="AL23" s="456"/>
      <c r="AM23" s="456"/>
      <c r="AN23" s="456"/>
      <c r="AO23" s="456"/>
      <c r="AP23" s="456"/>
      <c r="AQ23" s="457"/>
    </row>
    <row r="24" spans="1:44" s="20" customFormat="1" ht="22.2" customHeight="1" x14ac:dyDescent="0.3">
      <c r="A24" s="458">
        <v>45419</v>
      </c>
      <c r="B24" s="458"/>
      <c r="C24" s="458"/>
      <c r="D24" s="458"/>
      <c r="E24" s="458"/>
      <c r="F24" s="458"/>
      <c r="G24" s="445" t="s">
        <v>728</v>
      </c>
      <c r="H24" s="445"/>
      <c r="I24" s="445"/>
      <c r="J24" s="445"/>
      <c r="K24" s="445"/>
      <c r="L24" s="445"/>
      <c r="M24" s="445"/>
      <c r="N24" s="445"/>
      <c r="O24" s="445"/>
      <c r="P24" s="445"/>
      <c r="Q24" s="445"/>
      <c r="R24" s="445"/>
      <c r="S24" s="445"/>
      <c r="T24" s="445"/>
      <c r="U24" s="445"/>
      <c r="V24" s="445"/>
      <c r="W24" s="446">
        <v>4530</v>
      </c>
      <c r="X24" s="446"/>
      <c r="Y24" s="446"/>
      <c r="Z24" s="446"/>
      <c r="AA24" s="446"/>
      <c r="AB24" s="446"/>
      <c r="AC24" s="454" t="s">
        <v>380</v>
      </c>
      <c r="AD24" s="454"/>
      <c r="AE24" s="454"/>
      <c r="AF24" s="454"/>
      <c r="AG24" s="454"/>
      <c r="AH24" s="454"/>
      <c r="AI24" s="455">
        <f>+AM269</f>
        <v>117.39999999999998</v>
      </c>
      <c r="AJ24" s="456"/>
      <c r="AK24" s="456"/>
      <c r="AL24" s="456"/>
      <c r="AM24" s="456"/>
      <c r="AN24" s="456"/>
      <c r="AO24" s="456"/>
      <c r="AP24" s="456"/>
      <c r="AQ24" s="457"/>
    </row>
    <row r="25" spans="1:44" s="20" customFormat="1" ht="22.2" customHeight="1" x14ac:dyDescent="0.3">
      <c r="A25" s="458">
        <v>45419</v>
      </c>
      <c r="B25" s="458"/>
      <c r="C25" s="458"/>
      <c r="D25" s="458"/>
      <c r="E25" s="458"/>
      <c r="F25" s="458"/>
      <c r="G25" s="445" t="s">
        <v>761</v>
      </c>
      <c r="H25" s="445"/>
      <c r="I25" s="445"/>
      <c r="J25" s="445"/>
      <c r="K25" s="445"/>
      <c r="L25" s="445"/>
      <c r="M25" s="445"/>
      <c r="N25" s="445"/>
      <c r="O25" s="445"/>
      <c r="P25" s="445"/>
      <c r="Q25" s="445"/>
      <c r="R25" s="445"/>
      <c r="S25" s="445"/>
      <c r="T25" s="445"/>
      <c r="U25" s="445"/>
      <c r="V25" s="445"/>
      <c r="W25" s="446">
        <v>24150</v>
      </c>
      <c r="X25" s="446"/>
      <c r="Y25" s="446"/>
      <c r="Z25" s="446"/>
      <c r="AA25" s="446"/>
      <c r="AB25" s="446"/>
      <c r="AC25" s="454" t="s">
        <v>398</v>
      </c>
      <c r="AD25" s="454"/>
      <c r="AE25" s="454"/>
      <c r="AF25" s="454"/>
      <c r="AG25" s="454"/>
      <c r="AH25" s="454"/>
      <c r="AI25" s="455">
        <f>+AM346</f>
        <v>617.80000000000007</v>
      </c>
      <c r="AJ25" s="456"/>
      <c r="AK25" s="456"/>
      <c r="AL25" s="456"/>
      <c r="AM25" s="456"/>
      <c r="AN25" s="456"/>
      <c r="AO25" s="456"/>
      <c r="AP25" s="456"/>
      <c r="AQ25" s="457"/>
    </row>
    <row r="26" spans="1:44" s="20" customFormat="1" ht="22.2" customHeight="1" x14ac:dyDescent="0.3">
      <c r="A26" s="458">
        <v>45420</v>
      </c>
      <c r="B26" s="458"/>
      <c r="C26" s="458"/>
      <c r="D26" s="458"/>
      <c r="E26" s="458"/>
      <c r="F26" s="458"/>
      <c r="G26" s="445" t="s">
        <v>762</v>
      </c>
      <c r="H26" s="445"/>
      <c r="I26" s="445"/>
      <c r="J26" s="445"/>
      <c r="K26" s="445"/>
      <c r="L26" s="445"/>
      <c r="M26" s="445"/>
      <c r="N26" s="445"/>
      <c r="O26" s="445"/>
      <c r="P26" s="445"/>
      <c r="Q26" s="445"/>
      <c r="R26" s="445"/>
      <c r="S26" s="445"/>
      <c r="T26" s="445"/>
      <c r="U26" s="445"/>
      <c r="V26" s="445"/>
      <c r="W26" s="446">
        <v>24150</v>
      </c>
      <c r="X26" s="446"/>
      <c r="Y26" s="446"/>
      <c r="Z26" s="446"/>
      <c r="AA26" s="446"/>
      <c r="AB26" s="446"/>
      <c r="AC26" s="454" t="s">
        <v>398</v>
      </c>
      <c r="AD26" s="454"/>
      <c r="AE26" s="454"/>
      <c r="AF26" s="454"/>
      <c r="AG26" s="454"/>
      <c r="AH26" s="454"/>
      <c r="AI26" s="455">
        <f>+AM351</f>
        <v>116.58</v>
      </c>
      <c r="AJ26" s="456"/>
      <c r="AK26" s="456"/>
      <c r="AL26" s="456"/>
      <c r="AM26" s="456"/>
      <c r="AN26" s="456"/>
      <c r="AO26" s="456"/>
      <c r="AP26" s="456"/>
      <c r="AQ26" s="457"/>
    </row>
    <row r="27" spans="1:44" s="20" customFormat="1" ht="21" customHeight="1" x14ac:dyDescent="0.3">
      <c r="A27" s="442">
        <v>45426</v>
      </c>
      <c r="B27" s="443"/>
      <c r="C27" s="443"/>
      <c r="D27" s="443"/>
      <c r="E27" s="443"/>
      <c r="F27" s="444"/>
      <c r="G27" s="445" t="s">
        <v>570</v>
      </c>
      <c r="H27" s="445"/>
      <c r="I27" s="445"/>
      <c r="J27" s="445"/>
      <c r="K27" s="445"/>
      <c r="L27" s="445"/>
      <c r="M27" s="445"/>
      <c r="N27" s="445"/>
      <c r="O27" s="445"/>
      <c r="P27" s="445"/>
      <c r="Q27" s="445"/>
      <c r="R27" s="445"/>
      <c r="S27" s="445"/>
      <c r="T27" s="445"/>
      <c r="U27" s="445"/>
      <c r="V27" s="445"/>
      <c r="W27" s="446">
        <v>24150</v>
      </c>
      <c r="X27" s="446"/>
      <c r="Y27" s="446"/>
      <c r="Z27" s="446"/>
      <c r="AA27" s="446"/>
      <c r="AB27" s="446"/>
      <c r="AC27" s="454" t="s">
        <v>398</v>
      </c>
      <c r="AD27" s="454"/>
      <c r="AE27" s="454"/>
      <c r="AF27" s="454"/>
      <c r="AG27" s="454"/>
      <c r="AH27" s="454"/>
      <c r="AI27" s="455">
        <f>+AM388</f>
        <v>412.42999999999995</v>
      </c>
      <c r="AJ27" s="456"/>
      <c r="AK27" s="456"/>
      <c r="AL27" s="456"/>
      <c r="AM27" s="456"/>
      <c r="AN27" s="456"/>
      <c r="AO27" s="456"/>
      <c r="AP27" s="456"/>
      <c r="AQ27" s="457"/>
    </row>
    <row r="28" spans="1:44" s="20" customFormat="1" ht="21" customHeight="1" x14ac:dyDescent="0.3">
      <c r="A28" s="442">
        <v>45427</v>
      </c>
      <c r="B28" s="443"/>
      <c r="C28" s="443"/>
      <c r="D28" s="443"/>
      <c r="E28" s="443"/>
      <c r="F28" s="444"/>
      <c r="G28" s="445" t="s">
        <v>763</v>
      </c>
      <c r="H28" s="445"/>
      <c r="I28" s="445"/>
      <c r="J28" s="445"/>
      <c r="K28" s="445"/>
      <c r="L28" s="445"/>
      <c r="M28" s="445"/>
      <c r="N28" s="445"/>
      <c r="O28" s="445"/>
      <c r="P28" s="445"/>
      <c r="Q28" s="445"/>
      <c r="R28" s="445"/>
      <c r="S28" s="445"/>
      <c r="T28" s="445"/>
      <c r="U28" s="445"/>
      <c r="V28" s="445"/>
      <c r="W28" s="446">
        <v>21720</v>
      </c>
      <c r="X28" s="446"/>
      <c r="Y28" s="446"/>
      <c r="Z28" s="446"/>
      <c r="AA28" s="446"/>
      <c r="AB28" s="446"/>
      <c r="AC28" s="454" t="s">
        <v>379</v>
      </c>
      <c r="AD28" s="454"/>
      <c r="AE28" s="454"/>
      <c r="AF28" s="454"/>
      <c r="AG28" s="454"/>
      <c r="AH28" s="454"/>
      <c r="AI28" s="455">
        <f>+AM450</f>
        <v>195.99</v>
      </c>
      <c r="AJ28" s="456"/>
      <c r="AK28" s="456"/>
      <c r="AL28" s="456"/>
      <c r="AM28" s="456"/>
      <c r="AN28" s="456"/>
      <c r="AO28" s="456"/>
      <c r="AP28" s="456"/>
      <c r="AQ28" s="457"/>
    </row>
    <row r="29" spans="1:44" s="20" customFormat="1" ht="21" customHeight="1" x14ac:dyDescent="0.3">
      <c r="A29" s="442">
        <v>45427</v>
      </c>
      <c r="B29" s="443"/>
      <c r="C29" s="443"/>
      <c r="D29" s="443"/>
      <c r="E29" s="443"/>
      <c r="F29" s="444"/>
      <c r="G29" s="445" t="s">
        <v>764</v>
      </c>
      <c r="H29" s="445"/>
      <c r="I29" s="445"/>
      <c r="J29" s="445"/>
      <c r="K29" s="445"/>
      <c r="L29" s="445"/>
      <c r="M29" s="445"/>
      <c r="N29" s="445"/>
      <c r="O29" s="445"/>
      <c r="P29" s="445"/>
      <c r="Q29" s="445"/>
      <c r="R29" s="445"/>
      <c r="S29" s="445"/>
      <c r="T29" s="445"/>
      <c r="U29" s="445"/>
      <c r="V29" s="445"/>
      <c r="W29" s="446">
        <v>21720</v>
      </c>
      <c r="X29" s="446"/>
      <c r="Y29" s="446"/>
      <c r="Z29" s="446"/>
      <c r="AA29" s="446"/>
      <c r="AB29" s="446"/>
      <c r="AC29" s="454" t="s">
        <v>379</v>
      </c>
      <c r="AD29" s="454"/>
      <c r="AE29" s="454"/>
      <c r="AF29" s="454"/>
      <c r="AG29" s="454"/>
      <c r="AH29" s="454"/>
      <c r="AI29" s="455">
        <f>+AM499</f>
        <v>310.92</v>
      </c>
      <c r="AJ29" s="456"/>
      <c r="AK29" s="456"/>
      <c r="AL29" s="456"/>
      <c r="AM29" s="456"/>
      <c r="AN29" s="456"/>
      <c r="AO29" s="456"/>
      <c r="AP29" s="456"/>
      <c r="AQ29" s="457"/>
    </row>
    <row r="30" spans="1:44" s="20" customFormat="1" ht="21" customHeight="1" x14ac:dyDescent="0.3">
      <c r="A30" s="442">
        <v>45429</v>
      </c>
      <c r="B30" s="443"/>
      <c r="C30" s="443"/>
      <c r="D30" s="443"/>
      <c r="E30" s="443"/>
      <c r="F30" s="444"/>
      <c r="G30" s="445" t="s">
        <v>756</v>
      </c>
      <c r="H30" s="445"/>
      <c r="I30" s="445"/>
      <c r="J30" s="445"/>
      <c r="K30" s="445"/>
      <c r="L30" s="445"/>
      <c r="M30" s="445"/>
      <c r="N30" s="445"/>
      <c r="O30" s="445"/>
      <c r="P30" s="445"/>
      <c r="Q30" s="445"/>
      <c r="R30" s="445"/>
      <c r="S30" s="445"/>
      <c r="T30" s="445"/>
      <c r="U30" s="445"/>
      <c r="V30" s="445"/>
      <c r="W30" s="446">
        <v>24150</v>
      </c>
      <c r="X30" s="446"/>
      <c r="Y30" s="446"/>
      <c r="Z30" s="446"/>
      <c r="AA30" s="446"/>
      <c r="AB30" s="446"/>
      <c r="AC30" s="454" t="s">
        <v>398</v>
      </c>
      <c r="AD30" s="454"/>
      <c r="AE30" s="454"/>
      <c r="AF30" s="454"/>
      <c r="AG30" s="454"/>
      <c r="AH30" s="454"/>
      <c r="AI30" s="455">
        <f>+AM509</f>
        <v>62.080000000000005</v>
      </c>
      <c r="AJ30" s="456"/>
      <c r="AK30" s="456"/>
      <c r="AL30" s="456"/>
      <c r="AM30" s="456"/>
      <c r="AN30" s="456"/>
      <c r="AO30" s="456"/>
      <c r="AP30" s="456"/>
      <c r="AQ30" s="457"/>
    </row>
    <row r="31" spans="1:44" s="20" customFormat="1" ht="21" customHeight="1" x14ac:dyDescent="0.3">
      <c r="A31" s="442">
        <v>45432</v>
      </c>
      <c r="B31" s="443"/>
      <c r="C31" s="443"/>
      <c r="D31" s="443"/>
      <c r="E31" s="443"/>
      <c r="F31" s="444"/>
      <c r="G31" s="445" t="s">
        <v>765</v>
      </c>
      <c r="H31" s="445"/>
      <c r="I31" s="445"/>
      <c r="J31" s="445"/>
      <c r="K31" s="445"/>
      <c r="L31" s="445"/>
      <c r="M31" s="445"/>
      <c r="N31" s="445"/>
      <c r="O31" s="445"/>
      <c r="P31" s="445"/>
      <c r="Q31" s="445"/>
      <c r="R31" s="445"/>
      <c r="S31" s="445"/>
      <c r="T31" s="445"/>
      <c r="U31" s="445"/>
      <c r="V31" s="445"/>
      <c r="W31" s="446">
        <v>21720</v>
      </c>
      <c r="X31" s="446"/>
      <c r="Y31" s="446"/>
      <c r="Z31" s="446"/>
      <c r="AA31" s="446"/>
      <c r="AB31" s="446"/>
      <c r="AC31" s="454" t="s">
        <v>379</v>
      </c>
      <c r="AD31" s="454"/>
      <c r="AE31" s="454"/>
      <c r="AF31" s="454"/>
      <c r="AG31" s="454"/>
      <c r="AH31" s="454"/>
      <c r="AI31" s="455">
        <f>+AM560</f>
        <v>665.06000000000006</v>
      </c>
      <c r="AJ31" s="456"/>
      <c r="AK31" s="456"/>
      <c r="AL31" s="456"/>
      <c r="AM31" s="456"/>
      <c r="AN31" s="456"/>
      <c r="AO31" s="456"/>
      <c r="AP31" s="456"/>
      <c r="AQ31" s="457"/>
    </row>
    <row r="32" spans="1:44" s="20" customFormat="1" x14ac:dyDescent="0.3">
      <c r="A32" s="448" t="s">
        <v>353</v>
      </c>
      <c r="B32" s="449"/>
      <c r="C32" s="449"/>
      <c r="D32" s="449"/>
      <c r="E32" s="449"/>
      <c r="F32" s="449"/>
      <c r="G32" s="449"/>
      <c r="H32" s="449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449"/>
      <c r="AA32" s="449"/>
      <c r="AB32" s="449"/>
      <c r="AC32" s="449"/>
      <c r="AD32" s="449"/>
      <c r="AE32" s="449"/>
      <c r="AF32" s="449"/>
      <c r="AG32" s="449"/>
      <c r="AH32" s="450"/>
      <c r="AI32" s="451">
        <f>SUM(AI8:AQ31)</f>
        <v>6039.0100000000011</v>
      </c>
      <c r="AJ32" s="452"/>
      <c r="AK32" s="452"/>
      <c r="AL32" s="452"/>
      <c r="AM32" s="452"/>
      <c r="AN32" s="452"/>
      <c r="AO32" s="452"/>
      <c r="AP32" s="452"/>
      <c r="AQ32" s="453"/>
      <c r="AR32"/>
    </row>
    <row r="33" spans="1:44" x14ac:dyDescent="0.3">
      <c r="A33" s="329"/>
      <c r="B33" s="330"/>
      <c r="C33" s="330"/>
      <c r="D33" s="331"/>
      <c r="E33" s="363" t="s">
        <v>383</v>
      </c>
      <c r="F33" s="364"/>
      <c r="G33" s="364"/>
      <c r="H33" s="364"/>
      <c r="I33" s="364"/>
      <c r="J33" s="364"/>
      <c r="K33" s="364"/>
      <c r="L33" s="364"/>
      <c r="M33" s="364"/>
      <c r="N33" s="364"/>
      <c r="O33" s="364"/>
      <c r="P33" s="364"/>
      <c r="Q33" s="364"/>
      <c r="R33" s="364"/>
      <c r="S33" s="364"/>
      <c r="T33" s="364"/>
      <c r="U33" s="364"/>
      <c r="V33" s="364"/>
      <c r="W33" s="364"/>
      <c r="X33" s="365"/>
      <c r="Y33" s="363" t="s">
        <v>384</v>
      </c>
      <c r="Z33" s="364"/>
      <c r="AA33" s="364"/>
      <c r="AB33" s="364"/>
      <c r="AC33" s="364"/>
      <c r="AD33" s="364"/>
      <c r="AE33" s="364"/>
      <c r="AF33" s="364"/>
      <c r="AG33" s="364"/>
      <c r="AH33" s="364"/>
      <c r="AI33" s="364"/>
      <c r="AJ33" s="364"/>
      <c r="AK33" s="364"/>
      <c r="AL33" s="364"/>
      <c r="AM33" s="364"/>
      <c r="AN33" s="364"/>
      <c r="AO33" s="364"/>
      <c r="AP33" s="364"/>
      <c r="AQ33" s="365"/>
    </row>
    <row r="34" spans="1:44" x14ac:dyDescent="0.3">
      <c r="A34" s="378"/>
      <c r="B34" s="379"/>
      <c r="C34" s="379"/>
      <c r="D34" s="380"/>
      <c r="E34" s="381" t="s">
        <v>385</v>
      </c>
      <c r="F34" s="382"/>
      <c r="G34" s="382"/>
      <c r="H34" s="382"/>
      <c r="I34" s="382"/>
      <c r="J34" s="382"/>
      <c r="K34" s="382"/>
      <c r="L34" s="382"/>
      <c r="M34" s="382"/>
      <c r="N34" s="383"/>
      <c r="O34" s="381" t="s">
        <v>386</v>
      </c>
      <c r="P34" s="382"/>
      <c r="Q34" s="382"/>
      <c r="R34" s="382"/>
      <c r="S34" s="382"/>
      <c r="T34" s="382"/>
      <c r="U34" s="382"/>
      <c r="V34" s="382"/>
      <c r="W34" s="382"/>
      <c r="X34" s="383"/>
      <c r="Y34" s="381" t="s">
        <v>386</v>
      </c>
      <c r="Z34" s="382"/>
      <c r="AA34" s="382"/>
      <c r="AB34" s="382"/>
      <c r="AC34" s="382"/>
      <c r="AD34" s="382"/>
      <c r="AE34" s="382"/>
      <c r="AF34" s="382"/>
      <c r="AG34" s="382"/>
      <c r="AH34" s="383"/>
      <c r="AI34" s="381" t="s">
        <v>387</v>
      </c>
      <c r="AJ34" s="382"/>
      <c r="AK34" s="382"/>
      <c r="AL34" s="382"/>
      <c r="AM34" s="382"/>
      <c r="AN34" s="382"/>
      <c r="AO34" s="382"/>
      <c r="AP34" s="382"/>
      <c r="AQ34" s="383"/>
    </row>
    <row r="35" spans="1:44" x14ac:dyDescent="0.3">
      <c r="A35" s="375" t="s">
        <v>388</v>
      </c>
      <c r="B35" s="376"/>
      <c r="C35" s="376"/>
      <c r="D35" s="377"/>
      <c r="E35" s="340" t="s">
        <v>389</v>
      </c>
      <c r="F35" s="341"/>
      <c r="G35" s="341"/>
      <c r="H35" s="341"/>
      <c r="I35" s="341"/>
      <c r="J35" s="341"/>
      <c r="K35" s="341"/>
      <c r="L35" s="341"/>
      <c r="M35" s="341"/>
      <c r="N35" s="342"/>
      <c r="O35" s="340" t="s">
        <v>390</v>
      </c>
      <c r="P35" s="341"/>
      <c r="Q35" s="341"/>
      <c r="R35" s="341"/>
      <c r="S35" s="341"/>
      <c r="T35" s="341"/>
      <c r="U35" s="341"/>
      <c r="V35" s="341"/>
      <c r="W35" s="341"/>
      <c r="X35" s="342"/>
      <c r="Y35" s="340" t="s">
        <v>867</v>
      </c>
      <c r="Z35" s="341"/>
      <c r="AA35" s="341"/>
      <c r="AB35" s="341"/>
      <c r="AC35" s="341"/>
      <c r="AD35" s="341"/>
      <c r="AE35" s="341"/>
      <c r="AF35" s="341"/>
      <c r="AG35" s="341"/>
      <c r="AH35" s="342"/>
      <c r="AI35" s="340" t="s">
        <v>391</v>
      </c>
      <c r="AJ35" s="341"/>
      <c r="AK35" s="341"/>
      <c r="AL35" s="341"/>
      <c r="AM35" s="341"/>
      <c r="AN35" s="341"/>
      <c r="AO35" s="341"/>
      <c r="AP35" s="341"/>
      <c r="AQ35" s="342"/>
    </row>
    <row r="36" spans="1:44" x14ac:dyDescent="0.3">
      <c r="A36" s="375" t="s">
        <v>392</v>
      </c>
      <c r="B36" s="376"/>
      <c r="C36" s="376"/>
      <c r="D36" s="377"/>
      <c r="E36" s="340" t="s">
        <v>393</v>
      </c>
      <c r="F36" s="341"/>
      <c r="G36" s="341"/>
      <c r="H36" s="341"/>
      <c r="I36" s="341"/>
      <c r="J36" s="341"/>
      <c r="K36" s="341"/>
      <c r="L36" s="341"/>
      <c r="M36" s="341"/>
      <c r="N36" s="342"/>
      <c r="O36" s="340" t="s">
        <v>394</v>
      </c>
      <c r="P36" s="341"/>
      <c r="Q36" s="341"/>
      <c r="R36" s="341"/>
      <c r="S36" s="341"/>
      <c r="T36" s="341"/>
      <c r="U36" s="341"/>
      <c r="V36" s="341"/>
      <c r="W36" s="341"/>
      <c r="X36" s="342"/>
      <c r="Y36" s="340" t="s">
        <v>395</v>
      </c>
      <c r="Z36" s="341"/>
      <c r="AA36" s="341"/>
      <c r="AB36" s="341"/>
      <c r="AC36" s="341"/>
      <c r="AD36" s="341"/>
      <c r="AE36" s="341"/>
      <c r="AF36" s="341"/>
      <c r="AG36" s="341"/>
      <c r="AH36" s="342"/>
      <c r="AI36" s="340" t="s">
        <v>396</v>
      </c>
      <c r="AJ36" s="341"/>
      <c r="AK36" s="341"/>
      <c r="AL36" s="341"/>
      <c r="AM36" s="341"/>
      <c r="AN36" s="341"/>
      <c r="AO36" s="341"/>
      <c r="AP36" s="341"/>
      <c r="AQ36" s="342"/>
    </row>
    <row r="37" spans="1:44" x14ac:dyDescent="0.3">
      <c r="A37" s="345" t="s">
        <v>397</v>
      </c>
      <c r="B37" s="346"/>
      <c r="C37" s="346"/>
      <c r="D37" s="347"/>
      <c r="E37" s="354"/>
      <c r="F37" s="355"/>
      <c r="G37" s="355"/>
      <c r="H37" s="355"/>
      <c r="I37" s="355"/>
      <c r="J37" s="355"/>
      <c r="K37" s="355"/>
      <c r="L37" s="355"/>
      <c r="M37" s="355"/>
      <c r="N37" s="356"/>
      <c r="O37" s="354"/>
      <c r="P37" s="355"/>
      <c r="Q37" s="355"/>
      <c r="R37" s="355"/>
      <c r="S37" s="355"/>
      <c r="T37" s="355"/>
      <c r="U37" s="355"/>
      <c r="V37" s="355"/>
      <c r="W37" s="355"/>
      <c r="X37" s="356"/>
      <c r="Y37" s="354"/>
      <c r="Z37" s="355"/>
      <c r="AA37" s="355"/>
      <c r="AB37" s="355"/>
      <c r="AC37" s="355"/>
      <c r="AD37" s="355"/>
      <c r="AE37" s="355"/>
      <c r="AF37" s="355"/>
      <c r="AG37" s="355"/>
      <c r="AH37" s="356"/>
      <c r="AI37" s="354"/>
      <c r="AJ37" s="355"/>
      <c r="AK37" s="355"/>
      <c r="AL37" s="355"/>
      <c r="AM37" s="355"/>
      <c r="AN37" s="355"/>
      <c r="AO37" s="355"/>
      <c r="AP37" s="355"/>
      <c r="AQ37" s="356"/>
    </row>
    <row r="38" spans="1:44" x14ac:dyDescent="0.3">
      <c r="A38" s="348"/>
      <c r="B38" s="349"/>
      <c r="C38" s="349"/>
      <c r="D38" s="350"/>
      <c r="E38" s="357"/>
      <c r="F38" s="358"/>
      <c r="G38" s="358"/>
      <c r="H38" s="358"/>
      <c r="I38" s="358"/>
      <c r="J38" s="358"/>
      <c r="K38" s="358"/>
      <c r="L38" s="358"/>
      <c r="M38" s="358"/>
      <c r="N38" s="359"/>
      <c r="O38" s="357"/>
      <c r="P38" s="358"/>
      <c r="Q38" s="358"/>
      <c r="R38" s="358"/>
      <c r="S38" s="358"/>
      <c r="T38" s="358"/>
      <c r="U38" s="358"/>
      <c r="V38" s="358"/>
      <c r="W38" s="358"/>
      <c r="X38" s="359"/>
      <c r="Y38" s="357"/>
      <c r="Z38" s="358"/>
      <c r="AA38" s="358"/>
      <c r="AB38" s="358"/>
      <c r="AC38" s="358"/>
      <c r="AD38" s="358"/>
      <c r="AE38" s="358"/>
      <c r="AF38" s="358"/>
      <c r="AG38" s="358"/>
      <c r="AH38" s="359"/>
      <c r="AI38" s="357"/>
      <c r="AJ38" s="358"/>
      <c r="AK38" s="358"/>
      <c r="AL38" s="358"/>
      <c r="AM38" s="358"/>
      <c r="AN38" s="358"/>
      <c r="AO38" s="358"/>
      <c r="AP38" s="358"/>
      <c r="AQ38" s="359"/>
    </row>
    <row r="39" spans="1:44" x14ac:dyDescent="0.3">
      <c r="A39" s="351"/>
      <c r="B39" s="352"/>
      <c r="C39" s="352"/>
      <c r="D39" s="353"/>
      <c r="E39" s="360"/>
      <c r="F39" s="361"/>
      <c r="G39" s="361"/>
      <c r="H39" s="361"/>
      <c r="I39" s="361"/>
      <c r="J39" s="361"/>
      <c r="K39" s="361"/>
      <c r="L39" s="361"/>
      <c r="M39" s="361"/>
      <c r="N39" s="362"/>
      <c r="O39" s="360"/>
      <c r="P39" s="361"/>
      <c r="Q39" s="361"/>
      <c r="R39" s="361"/>
      <c r="S39" s="361"/>
      <c r="T39" s="361"/>
      <c r="U39" s="361"/>
      <c r="V39" s="361"/>
      <c r="W39" s="361"/>
      <c r="X39" s="362"/>
      <c r="Y39" s="360"/>
      <c r="Z39" s="361"/>
      <c r="AA39" s="361"/>
      <c r="AB39" s="361"/>
      <c r="AC39" s="361"/>
      <c r="AD39" s="361"/>
      <c r="AE39" s="361"/>
      <c r="AF39" s="361"/>
      <c r="AG39" s="361"/>
      <c r="AH39" s="362"/>
      <c r="AI39" s="360"/>
      <c r="AJ39" s="361"/>
      <c r="AK39" s="361"/>
      <c r="AL39" s="361"/>
      <c r="AM39" s="361"/>
      <c r="AN39" s="361"/>
      <c r="AO39" s="361"/>
      <c r="AP39" s="361"/>
      <c r="AQ39" s="362"/>
    </row>
    <row r="40" spans="1:44" s="20" customFormat="1" ht="28.95" customHeight="1" x14ac:dyDescent="0.3">
      <c r="A40" s="470"/>
      <c r="B40" s="471"/>
      <c r="C40" s="471"/>
      <c r="D40" s="471"/>
      <c r="E40" s="471"/>
      <c r="F40" s="471"/>
      <c r="G40" s="471"/>
      <c r="H40" s="472"/>
      <c r="I40" s="476" t="s">
        <v>360</v>
      </c>
      <c r="J40" s="477"/>
      <c r="K40" s="477"/>
      <c r="L40" s="477"/>
      <c r="M40" s="477"/>
      <c r="N40" s="477"/>
      <c r="O40" s="477"/>
      <c r="P40" s="477"/>
      <c r="Q40" s="477"/>
      <c r="R40" s="477"/>
      <c r="S40" s="477"/>
      <c r="T40" s="477"/>
      <c r="U40" s="477"/>
      <c r="V40" s="477"/>
      <c r="W40" s="477"/>
      <c r="X40" s="477"/>
      <c r="Y40" s="477"/>
      <c r="Z40" s="477"/>
      <c r="AA40" s="477"/>
      <c r="AB40" s="477"/>
      <c r="AC40" s="477"/>
      <c r="AD40" s="477"/>
      <c r="AE40" s="477"/>
      <c r="AF40" s="477"/>
      <c r="AG40" s="478"/>
      <c r="AH40" s="482" t="s">
        <v>536</v>
      </c>
      <c r="AI40" s="483"/>
      <c r="AJ40" s="483"/>
      <c r="AK40" s="483"/>
      <c r="AL40" s="483"/>
      <c r="AM40" s="483"/>
      <c r="AN40" s="483"/>
      <c r="AO40" s="483"/>
      <c r="AP40" s="483"/>
      <c r="AQ40" s="484"/>
    </row>
    <row r="41" spans="1:44" s="20" customFormat="1" ht="22.2" customHeight="1" x14ac:dyDescent="0.3">
      <c r="A41" s="473"/>
      <c r="B41" s="474"/>
      <c r="C41" s="474"/>
      <c r="D41" s="474"/>
      <c r="E41" s="474"/>
      <c r="F41" s="474"/>
      <c r="G41" s="474"/>
      <c r="H41" s="475"/>
      <c r="I41" s="479"/>
      <c r="J41" s="480"/>
      <c r="K41" s="480"/>
      <c r="L41" s="480"/>
      <c r="M41" s="480"/>
      <c r="N41" s="480"/>
      <c r="O41" s="480"/>
      <c r="P41" s="480"/>
      <c r="Q41" s="480"/>
      <c r="R41" s="480"/>
      <c r="S41" s="480"/>
      <c r="T41" s="480"/>
      <c r="U41" s="480"/>
      <c r="V41" s="480"/>
      <c r="W41" s="480"/>
      <c r="X41" s="480"/>
      <c r="Y41" s="480"/>
      <c r="Z41" s="480"/>
      <c r="AA41" s="480"/>
      <c r="AB41" s="480"/>
      <c r="AC41" s="480"/>
      <c r="AD41" s="480"/>
      <c r="AE41" s="480"/>
      <c r="AF41" s="480"/>
      <c r="AG41" s="481"/>
      <c r="AH41" s="485"/>
      <c r="AI41" s="486"/>
      <c r="AJ41" s="486"/>
      <c r="AK41" s="486"/>
      <c r="AL41" s="486"/>
      <c r="AM41" s="486"/>
      <c r="AN41" s="486"/>
      <c r="AO41" s="486"/>
      <c r="AP41" s="486"/>
      <c r="AQ41" s="487"/>
    </row>
    <row r="42" spans="1:44" s="20" customFormat="1" ht="26.4" customHeight="1" x14ac:dyDescent="0.3">
      <c r="A42" s="488" t="s">
        <v>361</v>
      </c>
      <c r="B42" s="489"/>
      <c r="C42" s="489"/>
      <c r="D42" s="490" t="s">
        <v>1</v>
      </c>
      <c r="E42" s="490"/>
      <c r="F42" s="490"/>
      <c r="G42" s="490"/>
      <c r="H42" s="490"/>
      <c r="I42" s="490"/>
      <c r="J42" s="490"/>
      <c r="K42" s="490"/>
      <c r="L42" s="490"/>
      <c r="M42" s="490"/>
      <c r="N42" s="490"/>
      <c r="O42" s="490"/>
      <c r="P42" s="490"/>
      <c r="Q42" s="490"/>
      <c r="R42" s="490"/>
      <c r="S42" s="490"/>
      <c r="T42" s="490"/>
      <c r="U42" s="490"/>
      <c r="V42" s="490"/>
      <c r="W42" s="490"/>
      <c r="X42" s="490"/>
      <c r="Y42" s="490"/>
      <c r="Z42" s="490"/>
      <c r="AA42" s="490"/>
      <c r="AB42" s="490"/>
      <c r="AC42" s="490"/>
      <c r="AD42" s="490"/>
      <c r="AE42" s="490"/>
      <c r="AF42" s="490"/>
      <c r="AG42" s="490"/>
      <c r="AH42" s="490"/>
      <c r="AI42" s="490"/>
      <c r="AJ42" s="489" t="s">
        <v>362</v>
      </c>
      <c r="AK42" s="489"/>
      <c r="AL42" s="489"/>
      <c r="AM42" s="469">
        <v>2</v>
      </c>
      <c r="AN42" s="469"/>
      <c r="AO42" s="469"/>
      <c r="AP42" s="469"/>
      <c r="AQ42" s="33"/>
    </row>
    <row r="43" spans="1:44" s="20" customFormat="1" ht="15" customHeight="1" x14ac:dyDescent="0.3">
      <c r="A43" s="464" t="s">
        <v>363</v>
      </c>
      <c r="B43" s="465"/>
      <c r="C43" s="465"/>
      <c r="D43" s="466" t="s">
        <v>364</v>
      </c>
      <c r="E43" s="466"/>
      <c r="F43" s="466"/>
      <c r="G43" s="466"/>
      <c r="H43" s="466"/>
      <c r="I43" s="466"/>
      <c r="J43" s="466"/>
      <c r="K43" s="466"/>
      <c r="L43" s="466"/>
      <c r="M43" s="466"/>
      <c r="N43" s="466"/>
      <c r="O43" s="466"/>
      <c r="P43" s="466"/>
      <c r="Q43" s="466"/>
      <c r="R43" s="467" t="s">
        <v>365</v>
      </c>
      <c r="S43" s="467"/>
      <c r="T43" s="467"/>
      <c r="U43" s="467"/>
      <c r="V43" s="467"/>
      <c r="W43" s="467"/>
      <c r="X43" s="467"/>
      <c r="Y43" s="468">
        <v>17</v>
      </c>
      <c r="Z43" s="468"/>
      <c r="AA43" s="44"/>
      <c r="AB43" s="467" t="s">
        <v>366</v>
      </c>
      <c r="AC43" s="467"/>
      <c r="AD43" s="616" t="s">
        <v>262</v>
      </c>
      <c r="AE43" s="469"/>
      <c r="AF43" s="469"/>
      <c r="AG43" s="34" t="s">
        <v>367</v>
      </c>
      <c r="AH43" s="35"/>
      <c r="AI43" s="36"/>
      <c r="AJ43" s="491" t="s">
        <v>259</v>
      </c>
      <c r="AK43" s="491"/>
      <c r="AL43" s="467" t="s">
        <v>368</v>
      </c>
      <c r="AM43" s="467"/>
      <c r="AN43" s="492">
        <v>45432</v>
      </c>
      <c r="AO43" s="492"/>
      <c r="AP43" s="492"/>
      <c r="AQ43" s="493"/>
    </row>
    <row r="44" spans="1:44" s="20" customFormat="1" ht="21" customHeight="1" x14ac:dyDescent="0.3">
      <c r="A44" s="460" t="s">
        <v>369</v>
      </c>
      <c r="B44" s="461"/>
      <c r="C44" s="461"/>
      <c r="D44" s="462" t="s">
        <v>260</v>
      </c>
      <c r="E44" s="462"/>
      <c r="F44" s="462"/>
      <c r="G44" s="462"/>
      <c r="H44" s="462"/>
      <c r="I44" s="462"/>
      <c r="J44" s="462"/>
      <c r="K44" s="462"/>
      <c r="L44" s="462"/>
      <c r="M44" s="462"/>
      <c r="N44" s="462"/>
      <c r="O44" s="462"/>
      <c r="P44" s="462"/>
      <c r="Q44" s="462"/>
      <c r="S44" s="38"/>
      <c r="T44" s="37" t="s">
        <v>370</v>
      </c>
      <c r="U44" s="38"/>
      <c r="V44" s="38"/>
      <c r="W44" s="38"/>
      <c r="X44" s="37"/>
      <c r="Y44" s="38"/>
      <c r="Z44" s="38"/>
      <c r="AA44" s="38"/>
      <c r="AB44" s="463" t="s">
        <v>263</v>
      </c>
      <c r="AC44" s="463"/>
      <c r="AD44" s="463"/>
      <c r="AE44" s="463"/>
      <c r="AF44" s="463"/>
      <c r="AG44" s="463"/>
      <c r="AH44" s="463"/>
      <c r="AI44" s="463"/>
      <c r="AJ44" s="463"/>
      <c r="AK44" s="463"/>
      <c r="AL44" s="463"/>
      <c r="AM44" s="463"/>
      <c r="AN44" s="463"/>
      <c r="AO44" s="463"/>
      <c r="AP44" s="463"/>
      <c r="AQ44" s="33"/>
    </row>
    <row r="45" spans="1:44" s="20" customFormat="1" ht="4.5" customHeight="1" x14ac:dyDescent="0.3">
      <c r="A45" s="39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1"/>
    </row>
    <row r="46" spans="1:44" s="20" customFormat="1" ht="13.2" x14ac:dyDescent="0.3">
      <c r="A46" s="363" t="s">
        <v>382</v>
      </c>
      <c r="B46" s="364"/>
      <c r="C46" s="364"/>
      <c r="D46" s="364"/>
      <c r="E46" s="364"/>
      <c r="F46" s="364"/>
      <c r="G46" s="364"/>
      <c r="H46" s="364"/>
      <c r="I46" s="364"/>
      <c r="J46" s="364"/>
      <c r="K46" s="364"/>
      <c r="L46" s="364"/>
      <c r="M46" s="364"/>
      <c r="N46" s="364"/>
      <c r="O46" s="364"/>
      <c r="P46" s="364"/>
      <c r="Q46" s="364"/>
      <c r="R46" s="364"/>
      <c r="S46" s="364"/>
      <c r="T46" s="364"/>
      <c r="U46" s="364"/>
      <c r="V46" s="364"/>
      <c r="W46" s="364"/>
      <c r="X46" s="364"/>
      <c r="Y46" s="364"/>
      <c r="Z46" s="364"/>
      <c r="AA46" s="364"/>
      <c r="AB46" s="364"/>
      <c r="AC46" s="364"/>
      <c r="AD46" s="364"/>
      <c r="AE46" s="364"/>
      <c r="AF46" s="364"/>
      <c r="AG46" s="364"/>
      <c r="AH46" s="364"/>
      <c r="AI46" s="364"/>
      <c r="AJ46" s="364"/>
      <c r="AK46" s="364"/>
      <c r="AL46" s="364"/>
      <c r="AM46" s="364"/>
      <c r="AN46" s="364"/>
      <c r="AO46" s="364"/>
      <c r="AP46" s="364"/>
      <c r="AQ46" s="365"/>
      <c r="AR46" s="24"/>
    </row>
    <row r="47" spans="1:44" s="20" customFormat="1" ht="13.2" x14ac:dyDescent="0.3">
      <c r="A47" s="366"/>
      <c r="B47" s="367"/>
      <c r="C47" s="367"/>
      <c r="D47" s="367"/>
      <c r="E47" s="367"/>
      <c r="F47" s="367"/>
      <c r="G47" s="367"/>
      <c r="H47" s="367"/>
      <c r="I47" s="367"/>
      <c r="J47" s="367"/>
      <c r="K47" s="367"/>
      <c r="L47" s="367"/>
      <c r="M47" s="367"/>
      <c r="N47" s="367"/>
      <c r="O47" s="367"/>
      <c r="P47" s="367"/>
      <c r="Q47" s="367"/>
      <c r="R47" s="367"/>
      <c r="S47" s="367"/>
      <c r="T47" s="367"/>
      <c r="U47" s="368"/>
      <c r="V47" s="366"/>
      <c r="W47" s="367"/>
      <c r="X47" s="367"/>
      <c r="Y47" s="367"/>
      <c r="Z47" s="367"/>
      <c r="AA47" s="367"/>
      <c r="AB47" s="367"/>
      <c r="AC47" s="367"/>
      <c r="AD47" s="367"/>
      <c r="AE47" s="367"/>
      <c r="AF47" s="367"/>
      <c r="AG47" s="367"/>
      <c r="AH47" s="367"/>
      <c r="AI47" s="367"/>
      <c r="AJ47" s="367"/>
      <c r="AK47" s="367"/>
      <c r="AL47" s="367"/>
      <c r="AM47" s="367"/>
      <c r="AN47" s="367"/>
      <c r="AO47" s="367"/>
      <c r="AP47" s="367"/>
      <c r="AQ47" s="368"/>
    </row>
    <row r="48" spans="1:44" s="20" customFormat="1" ht="13.2" x14ac:dyDescent="0.3">
      <c r="A48" s="369"/>
      <c r="B48" s="370"/>
      <c r="C48" s="370"/>
      <c r="D48" s="370"/>
      <c r="E48" s="370"/>
      <c r="F48" s="370"/>
      <c r="G48" s="370"/>
      <c r="H48" s="370"/>
      <c r="I48" s="370"/>
      <c r="J48" s="370"/>
      <c r="K48" s="370"/>
      <c r="L48" s="370"/>
      <c r="M48" s="370"/>
      <c r="N48" s="370"/>
      <c r="O48" s="370"/>
      <c r="P48" s="370"/>
      <c r="Q48" s="370"/>
      <c r="R48" s="370"/>
      <c r="S48" s="370"/>
      <c r="T48" s="370"/>
      <c r="U48" s="371"/>
      <c r="V48" s="369"/>
      <c r="W48" s="370"/>
      <c r="X48" s="370"/>
      <c r="Y48" s="370"/>
      <c r="Z48" s="370"/>
      <c r="AA48" s="370"/>
      <c r="AB48" s="370"/>
      <c r="AC48" s="370"/>
      <c r="AD48" s="370"/>
      <c r="AE48" s="370"/>
      <c r="AF48" s="370"/>
      <c r="AG48" s="370"/>
      <c r="AH48" s="370"/>
      <c r="AI48" s="370"/>
      <c r="AJ48" s="370"/>
      <c r="AK48" s="370"/>
      <c r="AL48" s="370"/>
      <c r="AM48" s="370"/>
      <c r="AN48" s="370"/>
      <c r="AO48" s="370"/>
      <c r="AP48" s="370"/>
      <c r="AQ48" s="371"/>
    </row>
    <row r="49" spans="1:48" s="20" customFormat="1" ht="13.2" x14ac:dyDescent="0.3">
      <c r="A49" s="369"/>
      <c r="B49" s="370"/>
      <c r="C49" s="370"/>
      <c r="D49" s="370"/>
      <c r="E49" s="370"/>
      <c r="F49" s="370"/>
      <c r="G49" s="370"/>
      <c r="H49" s="370"/>
      <c r="I49" s="370"/>
      <c r="J49" s="370"/>
      <c r="K49" s="370"/>
      <c r="L49" s="370"/>
      <c r="M49" s="370"/>
      <c r="N49" s="370"/>
      <c r="O49" s="370"/>
      <c r="P49" s="370"/>
      <c r="Q49" s="370"/>
      <c r="R49" s="370"/>
      <c r="S49" s="370"/>
      <c r="T49" s="370"/>
      <c r="U49" s="371"/>
      <c r="V49" s="369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1"/>
    </row>
    <row r="50" spans="1:48" s="20" customFormat="1" ht="13.2" customHeight="1" x14ac:dyDescent="0.3">
      <c r="A50" s="369"/>
      <c r="B50" s="370"/>
      <c r="C50" s="370"/>
      <c r="D50" s="370"/>
      <c r="E50" s="370"/>
      <c r="F50" s="370"/>
      <c r="G50" s="370"/>
      <c r="H50" s="370"/>
      <c r="I50" s="370"/>
      <c r="J50" s="370"/>
      <c r="K50" s="370"/>
      <c r="L50" s="370"/>
      <c r="M50" s="370"/>
      <c r="N50" s="370"/>
      <c r="O50" s="370"/>
      <c r="P50" s="370"/>
      <c r="Q50" s="370"/>
      <c r="R50" s="370"/>
      <c r="S50" s="370"/>
      <c r="T50" s="370"/>
      <c r="U50" s="371"/>
      <c r="V50" s="369"/>
      <c r="W50" s="370"/>
      <c r="X50" s="370"/>
      <c r="Y50" s="370"/>
      <c r="Z50" s="370"/>
      <c r="AA50" s="370"/>
      <c r="AB50" s="370"/>
      <c r="AC50" s="370"/>
      <c r="AD50" s="370"/>
      <c r="AE50" s="370"/>
      <c r="AF50" s="370"/>
      <c r="AG50" s="370"/>
      <c r="AH50" s="370"/>
      <c r="AI50" s="370"/>
      <c r="AJ50" s="370"/>
      <c r="AK50" s="370"/>
      <c r="AL50" s="370"/>
      <c r="AM50" s="370"/>
      <c r="AN50" s="370"/>
      <c r="AO50" s="370"/>
      <c r="AP50" s="370"/>
      <c r="AQ50" s="371"/>
      <c r="AT50"/>
    </row>
    <row r="51" spans="1:48" s="20" customFormat="1" x14ac:dyDescent="0.3">
      <c r="A51" s="369"/>
      <c r="B51" s="370"/>
      <c r="C51" s="370"/>
      <c r="D51" s="370"/>
      <c r="E51" s="370"/>
      <c r="F51" s="370"/>
      <c r="G51" s="370"/>
      <c r="H51" s="370"/>
      <c r="I51" s="370"/>
      <c r="J51" s="370"/>
      <c r="K51" s="370"/>
      <c r="L51" s="370"/>
      <c r="M51" s="370"/>
      <c r="N51" s="370"/>
      <c r="O51" s="370"/>
      <c r="P51" s="370"/>
      <c r="Q51" s="370"/>
      <c r="R51" s="370"/>
      <c r="S51" s="370"/>
      <c r="T51" s="370"/>
      <c r="U51" s="371"/>
      <c r="V51" s="369"/>
      <c r="W51" s="370"/>
      <c r="X51" s="370"/>
      <c r="Y51" s="370"/>
      <c r="Z51" s="370"/>
      <c r="AA51" s="370"/>
      <c r="AB51" s="370"/>
      <c r="AC51" s="370"/>
      <c r="AD51" s="370"/>
      <c r="AE51" s="370"/>
      <c r="AF51" s="370"/>
      <c r="AG51" s="370"/>
      <c r="AH51" s="370"/>
      <c r="AI51" s="370"/>
      <c r="AJ51" s="370"/>
      <c r="AK51" s="370"/>
      <c r="AL51" s="370"/>
      <c r="AM51" s="370"/>
      <c r="AN51" s="370"/>
      <c r="AO51" s="370"/>
      <c r="AP51" s="370"/>
      <c r="AQ51" s="371"/>
      <c r="AT51"/>
    </row>
    <row r="52" spans="1:48" s="20" customFormat="1" x14ac:dyDescent="0.3">
      <c r="A52" s="369"/>
      <c r="B52" s="370"/>
      <c r="C52" s="370"/>
      <c r="D52" s="370"/>
      <c r="E52" s="370"/>
      <c r="F52" s="370"/>
      <c r="G52" s="370"/>
      <c r="H52" s="370"/>
      <c r="I52" s="370"/>
      <c r="J52" s="370"/>
      <c r="K52" s="370"/>
      <c r="L52" s="370"/>
      <c r="M52" s="370"/>
      <c r="N52" s="370"/>
      <c r="O52" s="370"/>
      <c r="P52" s="370"/>
      <c r="Q52" s="370"/>
      <c r="R52" s="370"/>
      <c r="S52" s="370"/>
      <c r="T52" s="370"/>
      <c r="U52" s="371"/>
      <c r="V52" s="369"/>
      <c r="W52" s="370"/>
      <c r="X52" s="370"/>
      <c r="Y52" s="370"/>
      <c r="Z52" s="370"/>
      <c r="AA52" s="370"/>
      <c r="AB52" s="370"/>
      <c r="AC52" s="370"/>
      <c r="AD52" s="370"/>
      <c r="AE52" s="370"/>
      <c r="AF52" s="370"/>
      <c r="AG52" s="370"/>
      <c r="AH52" s="370"/>
      <c r="AI52" s="370"/>
      <c r="AJ52" s="370"/>
      <c r="AK52" s="370"/>
      <c r="AL52" s="370"/>
      <c r="AM52" s="370"/>
      <c r="AN52" s="370"/>
      <c r="AO52" s="370"/>
      <c r="AP52" s="370"/>
      <c r="AQ52" s="371"/>
      <c r="AS52"/>
    </row>
    <row r="53" spans="1:48" s="20" customFormat="1" x14ac:dyDescent="0.3">
      <c r="A53" s="369"/>
      <c r="B53" s="370"/>
      <c r="C53" s="370"/>
      <c r="D53" s="370"/>
      <c r="E53" s="370"/>
      <c r="F53" s="370"/>
      <c r="G53" s="370"/>
      <c r="H53" s="370"/>
      <c r="I53" s="370"/>
      <c r="J53" s="370"/>
      <c r="K53" s="370"/>
      <c r="L53" s="370"/>
      <c r="M53" s="370"/>
      <c r="N53" s="370"/>
      <c r="O53" s="370"/>
      <c r="P53" s="370"/>
      <c r="Q53" s="370"/>
      <c r="R53" s="370"/>
      <c r="S53" s="370"/>
      <c r="T53" s="370"/>
      <c r="U53" s="371"/>
      <c r="V53" s="369"/>
      <c r="W53" s="370"/>
      <c r="X53" s="370"/>
      <c r="Y53" s="370"/>
      <c r="Z53" s="370"/>
      <c r="AA53" s="370"/>
      <c r="AB53" s="370"/>
      <c r="AC53" s="370"/>
      <c r="AD53" s="370"/>
      <c r="AE53" s="370"/>
      <c r="AF53" s="370"/>
      <c r="AG53" s="370"/>
      <c r="AH53" s="370"/>
      <c r="AI53" s="370"/>
      <c r="AJ53" s="370"/>
      <c r="AK53" s="370"/>
      <c r="AL53" s="370"/>
      <c r="AM53" s="370"/>
      <c r="AN53" s="370"/>
      <c r="AO53" s="370"/>
      <c r="AP53" s="370"/>
      <c r="AQ53" s="371"/>
      <c r="AS53"/>
      <c r="AV53"/>
    </row>
    <row r="54" spans="1:48" s="20" customFormat="1" x14ac:dyDescent="0.3">
      <c r="A54" s="369"/>
      <c r="B54" s="370"/>
      <c r="C54" s="370"/>
      <c r="D54" s="370"/>
      <c r="E54" s="370"/>
      <c r="F54" s="370"/>
      <c r="G54" s="370"/>
      <c r="H54" s="370"/>
      <c r="I54" s="370"/>
      <c r="J54" s="370"/>
      <c r="K54" s="370"/>
      <c r="L54" s="370"/>
      <c r="M54" s="370"/>
      <c r="N54" s="370"/>
      <c r="O54" s="370"/>
      <c r="P54" s="370"/>
      <c r="Q54" s="370"/>
      <c r="R54" s="370"/>
      <c r="S54" s="370"/>
      <c r="T54" s="370"/>
      <c r="U54" s="371"/>
      <c r="V54" s="369"/>
      <c r="W54" s="370"/>
      <c r="X54" s="370"/>
      <c r="Y54" s="370"/>
      <c r="Z54" s="370"/>
      <c r="AA54" s="370"/>
      <c r="AB54" s="370"/>
      <c r="AC54" s="370"/>
      <c r="AD54" s="370"/>
      <c r="AE54" s="370"/>
      <c r="AF54" s="370"/>
      <c r="AG54" s="370"/>
      <c r="AH54" s="370"/>
      <c r="AI54" s="370"/>
      <c r="AJ54" s="370"/>
      <c r="AK54" s="370"/>
      <c r="AL54" s="370"/>
      <c r="AM54" s="370"/>
      <c r="AN54" s="370"/>
      <c r="AO54" s="370"/>
      <c r="AP54" s="370"/>
      <c r="AQ54" s="371"/>
      <c r="AS54"/>
    </row>
    <row r="55" spans="1:48" s="20" customFormat="1" ht="13.2" x14ac:dyDescent="0.3">
      <c r="A55" s="369"/>
      <c r="B55" s="370"/>
      <c r="C55" s="370"/>
      <c r="D55" s="370"/>
      <c r="E55" s="370"/>
      <c r="F55" s="370"/>
      <c r="G55" s="370"/>
      <c r="H55" s="370"/>
      <c r="I55" s="370"/>
      <c r="J55" s="370"/>
      <c r="K55" s="370"/>
      <c r="L55" s="370"/>
      <c r="M55" s="370"/>
      <c r="N55" s="370"/>
      <c r="O55" s="370"/>
      <c r="P55" s="370"/>
      <c r="Q55" s="370"/>
      <c r="R55" s="370"/>
      <c r="S55" s="370"/>
      <c r="T55" s="370"/>
      <c r="U55" s="371"/>
      <c r="V55" s="369"/>
      <c r="W55" s="370"/>
      <c r="X55" s="370"/>
      <c r="Y55" s="370"/>
      <c r="Z55" s="370"/>
      <c r="AA55" s="370"/>
      <c r="AB55" s="370"/>
      <c r="AC55" s="370"/>
      <c r="AD55" s="370"/>
      <c r="AE55" s="370"/>
      <c r="AF55" s="370"/>
      <c r="AG55" s="370"/>
      <c r="AH55" s="370"/>
      <c r="AI55" s="370"/>
      <c r="AJ55" s="370"/>
      <c r="AK55" s="370"/>
      <c r="AL55" s="370"/>
      <c r="AM55" s="370"/>
      <c r="AN55" s="370"/>
      <c r="AO55" s="370"/>
      <c r="AP55" s="370"/>
      <c r="AQ55" s="371"/>
    </row>
    <row r="56" spans="1:48" s="20" customFormat="1" ht="13.2" x14ac:dyDescent="0.3">
      <c r="A56" s="369"/>
      <c r="B56" s="370"/>
      <c r="C56" s="370"/>
      <c r="D56" s="370"/>
      <c r="E56" s="370"/>
      <c r="F56" s="370"/>
      <c r="G56" s="370"/>
      <c r="H56" s="370"/>
      <c r="I56" s="370"/>
      <c r="J56" s="370"/>
      <c r="K56" s="370"/>
      <c r="L56" s="370"/>
      <c r="M56" s="370"/>
      <c r="N56" s="370"/>
      <c r="O56" s="370"/>
      <c r="P56" s="370"/>
      <c r="Q56" s="370"/>
      <c r="R56" s="370"/>
      <c r="S56" s="370"/>
      <c r="T56" s="370"/>
      <c r="U56" s="371"/>
      <c r="V56" s="369"/>
      <c r="W56" s="370"/>
      <c r="X56" s="370"/>
      <c r="Y56" s="370"/>
      <c r="Z56" s="370"/>
      <c r="AA56" s="370"/>
      <c r="AB56" s="370"/>
      <c r="AC56" s="370"/>
      <c r="AD56" s="370"/>
      <c r="AE56" s="370"/>
      <c r="AF56" s="370"/>
      <c r="AG56" s="370"/>
      <c r="AH56" s="370"/>
      <c r="AI56" s="370"/>
      <c r="AJ56" s="370"/>
      <c r="AK56" s="370"/>
      <c r="AL56" s="370"/>
      <c r="AM56" s="370"/>
      <c r="AN56" s="370"/>
      <c r="AO56" s="370"/>
      <c r="AP56" s="370"/>
      <c r="AQ56" s="371"/>
    </row>
    <row r="57" spans="1:48" s="20" customFormat="1" ht="13.2" x14ac:dyDescent="0.3">
      <c r="A57" s="369"/>
      <c r="B57" s="370"/>
      <c r="C57" s="370"/>
      <c r="D57" s="370"/>
      <c r="E57" s="370"/>
      <c r="F57" s="370"/>
      <c r="G57" s="370"/>
      <c r="H57" s="370"/>
      <c r="I57" s="370"/>
      <c r="J57" s="370"/>
      <c r="K57" s="370"/>
      <c r="L57" s="370"/>
      <c r="M57" s="370"/>
      <c r="N57" s="370"/>
      <c r="O57" s="370"/>
      <c r="P57" s="370"/>
      <c r="Q57" s="370"/>
      <c r="R57" s="370"/>
      <c r="S57" s="370"/>
      <c r="T57" s="370"/>
      <c r="U57" s="371"/>
      <c r="V57" s="369"/>
      <c r="W57" s="370"/>
      <c r="X57" s="370"/>
      <c r="Y57" s="370"/>
      <c r="Z57" s="370"/>
      <c r="AA57" s="370"/>
      <c r="AB57" s="370"/>
      <c r="AC57" s="370"/>
      <c r="AD57" s="370"/>
      <c r="AE57" s="370"/>
      <c r="AF57" s="370"/>
      <c r="AG57" s="370"/>
      <c r="AH57" s="370"/>
      <c r="AI57" s="370"/>
      <c r="AJ57" s="370"/>
      <c r="AK57" s="370"/>
      <c r="AL57" s="370"/>
      <c r="AM57" s="370"/>
      <c r="AN57" s="370"/>
      <c r="AO57" s="370"/>
      <c r="AP57" s="370"/>
      <c r="AQ57" s="371"/>
    </row>
    <row r="58" spans="1:48" s="20" customFormat="1" ht="13.2" x14ac:dyDescent="0.3">
      <c r="A58" s="369"/>
      <c r="B58" s="370"/>
      <c r="C58" s="370"/>
      <c r="D58" s="370"/>
      <c r="E58" s="370"/>
      <c r="F58" s="370"/>
      <c r="G58" s="370"/>
      <c r="H58" s="370"/>
      <c r="I58" s="370"/>
      <c r="J58" s="370"/>
      <c r="K58" s="370"/>
      <c r="L58" s="370"/>
      <c r="M58" s="370"/>
      <c r="N58" s="370"/>
      <c r="O58" s="370"/>
      <c r="P58" s="370"/>
      <c r="Q58" s="370"/>
      <c r="R58" s="370"/>
      <c r="S58" s="370"/>
      <c r="T58" s="370"/>
      <c r="U58" s="371"/>
      <c r="V58" s="369"/>
      <c r="W58" s="370"/>
      <c r="X58" s="370"/>
      <c r="Y58" s="370"/>
      <c r="Z58" s="370"/>
      <c r="AA58" s="370"/>
      <c r="AB58" s="370"/>
      <c r="AC58" s="370"/>
      <c r="AD58" s="370"/>
      <c r="AE58" s="370"/>
      <c r="AF58" s="370"/>
      <c r="AG58" s="370"/>
      <c r="AH58" s="370"/>
      <c r="AI58" s="370"/>
      <c r="AJ58" s="370"/>
      <c r="AK58" s="370"/>
      <c r="AL58" s="370"/>
      <c r="AM58" s="370"/>
      <c r="AN58" s="370"/>
      <c r="AO58" s="370"/>
      <c r="AP58" s="370"/>
      <c r="AQ58" s="371"/>
    </row>
    <row r="59" spans="1:48" s="20" customFormat="1" ht="13.2" x14ac:dyDescent="0.3">
      <c r="A59" s="369"/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0"/>
      <c r="S59" s="370"/>
      <c r="T59" s="370"/>
      <c r="U59" s="371"/>
      <c r="V59" s="369"/>
      <c r="W59" s="370"/>
      <c r="X59" s="370"/>
      <c r="Y59" s="370"/>
      <c r="Z59" s="370"/>
      <c r="AA59" s="370"/>
      <c r="AB59" s="370"/>
      <c r="AC59" s="370"/>
      <c r="AD59" s="370"/>
      <c r="AE59" s="370"/>
      <c r="AF59" s="370"/>
      <c r="AG59" s="370"/>
      <c r="AH59" s="370"/>
      <c r="AI59" s="370"/>
      <c r="AJ59" s="370"/>
      <c r="AK59" s="370"/>
      <c r="AL59" s="370"/>
      <c r="AM59" s="370"/>
      <c r="AN59" s="370"/>
      <c r="AO59" s="370"/>
      <c r="AP59" s="370"/>
      <c r="AQ59" s="371"/>
    </row>
    <row r="60" spans="1:48" s="20" customFormat="1" ht="13.2" x14ac:dyDescent="0.3">
      <c r="A60" s="369"/>
      <c r="B60" s="370"/>
      <c r="C60" s="370"/>
      <c r="D60" s="370"/>
      <c r="E60" s="370"/>
      <c r="F60" s="370"/>
      <c r="G60" s="370"/>
      <c r="H60" s="370"/>
      <c r="I60" s="370"/>
      <c r="J60" s="370"/>
      <c r="K60" s="370"/>
      <c r="L60" s="370"/>
      <c r="M60" s="370"/>
      <c r="N60" s="370"/>
      <c r="O60" s="370"/>
      <c r="P60" s="370"/>
      <c r="Q60" s="370"/>
      <c r="R60" s="370"/>
      <c r="S60" s="370"/>
      <c r="T60" s="370"/>
      <c r="U60" s="371"/>
      <c r="V60" s="369"/>
      <c r="W60" s="370"/>
      <c r="X60" s="370"/>
      <c r="Y60" s="370"/>
      <c r="Z60" s="370"/>
      <c r="AA60" s="370"/>
      <c r="AB60" s="370"/>
      <c r="AC60" s="370"/>
      <c r="AD60" s="370"/>
      <c r="AE60" s="370"/>
      <c r="AF60" s="370"/>
      <c r="AG60" s="370"/>
      <c r="AH60" s="370"/>
      <c r="AI60" s="370"/>
      <c r="AJ60" s="370"/>
      <c r="AK60" s="370"/>
      <c r="AL60" s="370"/>
      <c r="AM60" s="370"/>
      <c r="AN60" s="370"/>
      <c r="AO60" s="370"/>
      <c r="AP60" s="370"/>
      <c r="AQ60" s="371"/>
    </row>
    <row r="61" spans="1:48" s="20" customFormat="1" ht="13.2" x14ac:dyDescent="0.3">
      <c r="A61" s="436"/>
      <c r="B61" s="437"/>
      <c r="C61" s="437"/>
      <c r="D61" s="437"/>
      <c r="E61" s="437"/>
      <c r="F61" s="437"/>
      <c r="G61" s="437"/>
      <c r="H61" s="437"/>
      <c r="I61" s="437"/>
      <c r="J61" s="437"/>
      <c r="K61" s="437"/>
      <c r="L61" s="437"/>
      <c r="M61" s="437"/>
      <c r="N61" s="437"/>
      <c r="O61" s="437"/>
      <c r="P61" s="437"/>
      <c r="Q61" s="437"/>
      <c r="R61" s="437"/>
      <c r="S61" s="437"/>
      <c r="T61" s="437"/>
      <c r="U61" s="438"/>
      <c r="V61" s="436"/>
      <c r="W61" s="437"/>
      <c r="X61" s="437"/>
      <c r="Y61" s="437"/>
      <c r="Z61" s="437"/>
      <c r="AA61" s="437"/>
      <c r="AB61" s="437"/>
      <c r="AC61" s="437"/>
      <c r="AD61" s="437"/>
      <c r="AE61" s="437"/>
      <c r="AF61" s="437"/>
      <c r="AG61" s="437"/>
      <c r="AH61" s="437"/>
      <c r="AI61" s="437"/>
      <c r="AJ61" s="437"/>
      <c r="AK61" s="437"/>
      <c r="AL61" s="437"/>
      <c r="AM61" s="437"/>
      <c r="AN61" s="437"/>
      <c r="AO61" s="437"/>
      <c r="AP61" s="437"/>
      <c r="AQ61" s="438"/>
    </row>
    <row r="62" spans="1:48" s="20" customFormat="1" ht="15" customHeight="1" x14ac:dyDescent="0.3">
      <c r="A62" s="433" t="s">
        <v>527</v>
      </c>
      <c r="B62" s="434"/>
      <c r="C62" s="434"/>
      <c r="D62" s="434"/>
      <c r="E62" s="434"/>
      <c r="F62" s="434"/>
      <c r="G62" s="434"/>
      <c r="H62" s="434"/>
      <c r="I62" s="434"/>
      <c r="J62" s="434"/>
      <c r="K62" s="434"/>
      <c r="L62" s="434"/>
      <c r="M62" s="434"/>
      <c r="N62" s="434"/>
      <c r="O62" s="434"/>
      <c r="P62" s="434"/>
      <c r="Q62" s="434"/>
      <c r="R62" s="434"/>
      <c r="S62" s="434"/>
      <c r="T62" s="434"/>
      <c r="U62" s="435"/>
      <c r="V62" s="434" t="s">
        <v>914</v>
      </c>
      <c r="W62" s="434"/>
      <c r="X62" s="434"/>
      <c r="Y62" s="434"/>
      <c r="Z62" s="434"/>
      <c r="AA62" s="434"/>
      <c r="AB62" s="434"/>
      <c r="AC62" s="434"/>
      <c r="AD62" s="434"/>
      <c r="AE62" s="434"/>
      <c r="AF62" s="434"/>
      <c r="AG62" s="434"/>
      <c r="AH62" s="434"/>
      <c r="AI62" s="434"/>
      <c r="AJ62" s="434"/>
      <c r="AK62" s="434"/>
      <c r="AL62" s="434"/>
      <c r="AM62" s="434"/>
      <c r="AN62" s="434"/>
      <c r="AO62" s="434"/>
      <c r="AP62" s="434"/>
      <c r="AQ62" s="435"/>
    </row>
    <row r="63" spans="1:48" x14ac:dyDescent="0.3">
      <c r="A63" s="329"/>
      <c r="B63" s="330"/>
      <c r="C63" s="330"/>
      <c r="D63" s="331"/>
      <c r="E63" s="363" t="s">
        <v>383</v>
      </c>
      <c r="F63" s="364"/>
      <c r="G63" s="364"/>
      <c r="H63" s="364"/>
      <c r="I63" s="364"/>
      <c r="J63" s="364"/>
      <c r="K63" s="364"/>
      <c r="L63" s="364"/>
      <c r="M63" s="364"/>
      <c r="N63" s="364"/>
      <c r="O63" s="364"/>
      <c r="P63" s="364"/>
      <c r="Q63" s="364"/>
      <c r="R63" s="364"/>
      <c r="S63" s="364"/>
      <c r="T63" s="364"/>
      <c r="U63" s="364"/>
      <c r="V63" s="364"/>
      <c r="W63" s="364"/>
      <c r="X63" s="365"/>
      <c r="Y63" s="363" t="s">
        <v>384</v>
      </c>
      <c r="Z63" s="364"/>
      <c r="AA63" s="364"/>
      <c r="AB63" s="364"/>
      <c r="AC63" s="364"/>
      <c r="AD63" s="364"/>
      <c r="AE63" s="364"/>
      <c r="AF63" s="364"/>
      <c r="AG63" s="364"/>
      <c r="AH63" s="364"/>
      <c r="AI63" s="364"/>
      <c r="AJ63" s="364"/>
      <c r="AK63" s="364"/>
      <c r="AL63" s="364"/>
      <c r="AM63" s="364"/>
      <c r="AN63" s="364"/>
      <c r="AO63" s="364"/>
      <c r="AP63" s="364"/>
      <c r="AQ63" s="365"/>
    </row>
    <row r="64" spans="1:48" x14ac:dyDescent="0.3">
      <c r="A64" s="378"/>
      <c r="B64" s="379"/>
      <c r="C64" s="379"/>
      <c r="D64" s="380"/>
      <c r="E64" s="381" t="s">
        <v>385</v>
      </c>
      <c r="F64" s="382"/>
      <c r="G64" s="382"/>
      <c r="H64" s="382"/>
      <c r="I64" s="382"/>
      <c r="J64" s="382"/>
      <c r="K64" s="382"/>
      <c r="L64" s="382"/>
      <c r="M64" s="382"/>
      <c r="N64" s="383"/>
      <c r="O64" s="381" t="s">
        <v>386</v>
      </c>
      <c r="P64" s="382"/>
      <c r="Q64" s="382"/>
      <c r="R64" s="382"/>
      <c r="S64" s="382"/>
      <c r="T64" s="382"/>
      <c r="U64" s="382"/>
      <c r="V64" s="382"/>
      <c r="W64" s="382"/>
      <c r="X64" s="383"/>
      <c r="Y64" s="381" t="s">
        <v>386</v>
      </c>
      <c r="Z64" s="382"/>
      <c r="AA64" s="382"/>
      <c r="AB64" s="382"/>
      <c r="AC64" s="382"/>
      <c r="AD64" s="382"/>
      <c r="AE64" s="382"/>
      <c r="AF64" s="382"/>
      <c r="AG64" s="382"/>
      <c r="AH64" s="383"/>
      <c r="AI64" s="381" t="s">
        <v>387</v>
      </c>
      <c r="AJ64" s="382"/>
      <c r="AK64" s="382"/>
      <c r="AL64" s="382"/>
      <c r="AM64" s="382"/>
      <c r="AN64" s="382"/>
      <c r="AO64" s="382"/>
      <c r="AP64" s="382"/>
      <c r="AQ64" s="383"/>
    </row>
    <row r="65" spans="1:43" x14ac:dyDescent="0.3">
      <c r="A65" s="375" t="s">
        <v>388</v>
      </c>
      <c r="B65" s="376"/>
      <c r="C65" s="376"/>
      <c r="D65" s="377"/>
      <c r="E65" s="340" t="s">
        <v>389</v>
      </c>
      <c r="F65" s="341"/>
      <c r="G65" s="341"/>
      <c r="H65" s="341"/>
      <c r="I65" s="341"/>
      <c r="J65" s="341"/>
      <c r="K65" s="341"/>
      <c r="L65" s="341"/>
      <c r="M65" s="341"/>
      <c r="N65" s="342"/>
      <c r="O65" s="340" t="s">
        <v>390</v>
      </c>
      <c r="P65" s="341"/>
      <c r="Q65" s="341"/>
      <c r="R65" s="341"/>
      <c r="S65" s="341"/>
      <c r="T65" s="341"/>
      <c r="U65" s="341"/>
      <c r="V65" s="341"/>
      <c r="W65" s="341"/>
      <c r="X65" s="342"/>
      <c r="Y65" s="340" t="s">
        <v>867</v>
      </c>
      <c r="Z65" s="341"/>
      <c r="AA65" s="341"/>
      <c r="AB65" s="341"/>
      <c r="AC65" s="341"/>
      <c r="AD65" s="341"/>
      <c r="AE65" s="341"/>
      <c r="AF65" s="341"/>
      <c r="AG65" s="341"/>
      <c r="AH65" s="342"/>
      <c r="AI65" s="340" t="s">
        <v>391</v>
      </c>
      <c r="AJ65" s="341"/>
      <c r="AK65" s="341"/>
      <c r="AL65" s="341"/>
      <c r="AM65" s="341"/>
      <c r="AN65" s="341"/>
      <c r="AO65" s="341"/>
      <c r="AP65" s="341"/>
      <c r="AQ65" s="342"/>
    </row>
    <row r="66" spans="1:43" x14ac:dyDescent="0.3">
      <c r="A66" s="375" t="s">
        <v>392</v>
      </c>
      <c r="B66" s="376"/>
      <c r="C66" s="376"/>
      <c r="D66" s="377"/>
      <c r="E66" s="340" t="s">
        <v>393</v>
      </c>
      <c r="F66" s="341"/>
      <c r="G66" s="341"/>
      <c r="H66" s="341"/>
      <c r="I66" s="341"/>
      <c r="J66" s="341"/>
      <c r="K66" s="341"/>
      <c r="L66" s="341"/>
      <c r="M66" s="341"/>
      <c r="N66" s="342"/>
      <c r="O66" s="340" t="s">
        <v>394</v>
      </c>
      <c r="P66" s="341"/>
      <c r="Q66" s="341"/>
      <c r="R66" s="341"/>
      <c r="S66" s="341"/>
      <c r="T66" s="341"/>
      <c r="U66" s="341"/>
      <c r="V66" s="341"/>
      <c r="W66" s="341"/>
      <c r="X66" s="342"/>
      <c r="Y66" s="340" t="s">
        <v>395</v>
      </c>
      <c r="Z66" s="341"/>
      <c r="AA66" s="341"/>
      <c r="AB66" s="341"/>
      <c r="AC66" s="341"/>
      <c r="AD66" s="341"/>
      <c r="AE66" s="341"/>
      <c r="AF66" s="341"/>
      <c r="AG66" s="341"/>
      <c r="AH66" s="342"/>
      <c r="AI66" s="340" t="s">
        <v>396</v>
      </c>
      <c r="AJ66" s="341"/>
      <c r="AK66" s="341"/>
      <c r="AL66" s="341"/>
      <c r="AM66" s="341"/>
      <c r="AN66" s="341"/>
      <c r="AO66" s="341"/>
      <c r="AP66" s="341"/>
      <c r="AQ66" s="342"/>
    </row>
    <row r="67" spans="1:43" x14ac:dyDescent="0.3">
      <c r="A67" s="345" t="s">
        <v>397</v>
      </c>
      <c r="B67" s="346"/>
      <c r="C67" s="346"/>
      <c r="D67" s="347"/>
      <c r="E67" s="354"/>
      <c r="F67" s="355"/>
      <c r="G67" s="355"/>
      <c r="H67" s="355"/>
      <c r="I67" s="355"/>
      <c r="J67" s="355"/>
      <c r="K67" s="355"/>
      <c r="L67" s="355"/>
      <c r="M67" s="355"/>
      <c r="N67" s="356"/>
      <c r="O67" s="354"/>
      <c r="P67" s="355"/>
      <c r="Q67" s="355"/>
      <c r="R67" s="355"/>
      <c r="S67" s="355"/>
      <c r="T67" s="355"/>
      <c r="U67" s="355"/>
      <c r="V67" s="355"/>
      <c r="W67" s="355"/>
      <c r="X67" s="356"/>
      <c r="Y67" s="354"/>
      <c r="Z67" s="355"/>
      <c r="AA67" s="355"/>
      <c r="AB67" s="355"/>
      <c r="AC67" s="355"/>
      <c r="AD67" s="355"/>
      <c r="AE67" s="355"/>
      <c r="AF67" s="355"/>
      <c r="AG67" s="355"/>
      <c r="AH67" s="356"/>
      <c r="AI67" s="354"/>
      <c r="AJ67" s="355"/>
      <c r="AK67" s="355"/>
      <c r="AL67" s="355"/>
      <c r="AM67" s="355"/>
      <c r="AN67" s="355"/>
      <c r="AO67" s="355"/>
      <c r="AP67" s="355"/>
      <c r="AQ67" s="356"/>
    </row>
    <row r="68" spans="1:43" x14ac:dyDescent="0.3">
      <c r="A68" s="348"/>
      <c r="B68" s="349"/>
      <c r="C68" s="349"/>
      <c r="D68" s="350"/>
      <c r="E68" s="357"/>
      <c r="F68" s="358"/>
      <c r="G68" s="358"/>
      <c r="H68" s="358"/>
      <c r="I68" s="358"/>
      <c r="J68" s="358"/>
      <c r="K68" s="358"/>
      <c r="L68" s="358"/>
      <c r="M68" s="358"/>
      <c r="N68" s="359"/>
      <c r="O68" s="357"/>
      <c r="P68" s="358"/>
      <c r="Q68" s="358"/>
      <c r="R68" s="358"/>
      <c r="S68" s="358"/>
      <c r="T68" s="358"/>
      <c r="U68" s="358"/>
      <c r="V68" s="358"/>
      <c r="W68" s="358"/>
      <c r="X68" s="359"/>
      <c r="Y68" s="357"/>
      <c r="Z68" s="358"/>
      <c r="AA68" s="358"/>
      <c r="AB68" s="358"/>
      <c r="AC68" s="358"/>
      <c r="AD68" s="358"/>
      <c r="AE68" s="358"/>
      <c r="AF68" s="358"/>
      <c r="AG68" s="358"/>
      <c r="AH68" s="359"/>
      <c r="AI68" s="357"/>
      <c r="AJ68" s="358"/>
      <c r="AK68" s="358"/>
      <c r="AL68" s="358"/>
      <c r="AM68" s="358"/>
      <c r="AN68" s="358"/>
      <c r="AO68" s="358"/>
      <c r="AP68" s="358"/>
      <c r="AQ68" s="359"/>
    </row>
    <row r="69" spans="1:43" x14ac:dyDescent="0.3">
      <c r="A69" s="351"/>
      <c r="B69" s="352"/>
      <c r="C69" s="352"/>
      <c r="D69" s="353"/>
      <c r="E69" s="360"/>
      <c r="F69" s="361"/>
      <c r="G69" s="361"/>
      <c r="H69" s="361"/>
      <c r="I69" s="361"/>
      <c r="J69" s="361"/>
      <c r="K69" s="361"/>
      <c r="L69" s="361"/>
      <c r="M69" s="361"/>
      <c r="N69" s="362"/>
      <c r="O69" s="360"/>
      <c r="P69" s="361"/>
      <c r="Q69" s="361"/>
      <c r="R69" s="361"/>
      <c r="S69" s="361"/>
      <c r="T69" s="361"/>
      <c r="U69" s="361"/>
      <c r="V69" s="361"/>
      <c r="W69" s="361"/>
      <c r="X69" s="362"/>
      <c r="Y69" s="360"/>
      <c r="Z69" s="361"/>
      <c r="AA69" s="361"/>
      <c r="AB69" s="361"/>
      <c r="AC69" s="361"/>
      <c r="AD69" s="361"/>
      <c r="AE69" s="361"/>
      <c r="AF69" s="361"/>
      <c r="AG69" s="361"/>
      <c r="AH69" s="362"/>
      <c r="AI69" s="360"/>
      <c r="AJ69" s="361"/>
      <c r="AK69" s="361"/>
      <c r="AL69" s="361"/>
      <c r="AM69" s="361"/>
      <c r="AN69" s="361"/>
      <c r="AO69" s="361"/>
      <c r="AP69" s="361"/>
      <c r="AQ69" s="362"/>
    </row>
    <row r="70" spans="1:43" s="20" customFormat="1" ht="22.95" customHeight="1" x14ac:dyDescent="0.3">
      <c r="A70" s="470"/>
      <c r="B70" s="471"/>
      <c r="C70" s="471"/>
      <c r="D70" s="471"/>
      <c r="E70" s="471"/>
      <c r="F70" s="471"/>
      <c r="G70" s="471"/>
      <c r="H70" s="472"/>
      <c r="I70" s="476" t="s">
        <v>360</v>
      </c>
      <c r="J70" s="477"/>
      <c r="K70" s="477"/>
      <c r="L70" s="477"/>
      <c r="M70" s="477"/>
      <c r="N70" s="477"/>
      <c r="O70" s="477"/>
      <c r="P70" s="477"/>
      <c r="Q70" s="477"/>
      <c r="R70" s="477"/>
      <c r="S70" s="477"/>
      <c r="T70" s="477"/>
      <c r="U70" s="477"/>
      <c r="V70" s="477"/>
      <c r="W70" s="477"/>
      <c r="X70" s="477"/>
      <c r="Y70" s="477"/>
      <c r="Z70" s="477"/>
      <c r="AA70" s="477"/>
      <c r="AB70" s="477"/>
      <c r="AC70" s="477"/>
      <c r="AD70" s="477"/>
      <c r="AE70" s="477"/>
      <c r="AF70" s="477"/>
      <c r="AG70" s="478"/>
      <c r="AH70" s="482" t="s">
        <v>536</v>
      </c>
      <c r="AI70" s="483"/>
      <c r="AJ70" s="483"/>
      <c r="AK70" s="483"/>
      <c r="AL70" s="483"/>
      <c r="AM70" s="483"/>
      <c r="AN70" s="483"/>
      <c r="AO70" s="483"/>
      <c r="AP70" s="483"/>
      <c r="AQ70" s="484"/>
    </row>
    <row r="71" spans="1:43" s="20" customFormat="1" ht="22.2" customHeight="1" x14ac:dyDescent="0.3">
      <c r="A71" s="473"/>
      <c r="B71" s="474"/>
      <c r="C71" s="474"/>
      <c r="D71" s="474"/>
      <c r="E71" s="474"/>
      <c r="F71" s="474"/>
      <c r="G71" s="474"/>
      <c r="H71" s="475"/>
      <c r="I71" s="479"/>
      <c r="J71" s="480"/>
      <c r="K71" s="480"/>
      <c r="L71" s="480"/>
      <c r="M71" s="480"/>
      <c r="N71" s="480"/>
      <c r="O71" s="480"/>
      <c r="P71" s="480"/>
      <c r="Q71" s="480"/>
      <c r="R71" s="480"/>
      <c r="S71" s="480"/>
      <c r="T71" s="480"/>
      <c r="U71" s="480"/>
      <c r="V71" s="480"/>
      <c r="W71" s="480"/>
      <c r="X71" s="480"/>
      <c r="Y71" s="480"/>
      <c r="Z71" s="480"/>
      <c r="AA71" s="480"/>
      <c r="AB71" s="480"/>
      <c r="AC71" s="480"/>
      <c r="AD71" s="480"/>
      <c r="AE71" s="480"/>
      <c r="AF71" s="480"/>
      <c r="AG71" s="481"/>
      <c r="AH71" s="485"/>
      <c r="AI71" s="486"/>
      <c r="AJ71" s="486"/>
      <c r="AK71" s="486"/>
      <c r="AL71" s="486"/>
      <c r="AM71" s="486"/>
      <c r="AN71" s="486"/>
      <c r="AO71" s="486"/>
      <c r="AP71" s="486"/>
      <c r="AQ71" s="487"/>
    </row>
    <row r="72" spans="1:43" s="20" customFormat="1" ht="26.4" customHeight="1" x14ac:dyDescent="0.3">
      <c r="A72" s="488" t="s">
        <v>361</v>
      </c>
      <c r="B72" s="489"/>
      <c r="C72" s="489"/>
      <c r="D72" s="490" t="s">
        <v>1</v>
      </c>
      <c r="E72" s="490"/>
      <c r="F72" s="490"/>
      <c r="G72" s="490"/>
      <c r="H72" s="490"/>
      <c r="I72" s="490"/>
      <c r="J72" s="490"/>
      <c r="K72" s="490"/>
      <c r="L72" s="490"/>
      <c r="M72" s="490"/>
      <c r="N72" s="490"/>
      <c r="O72" s="490"/>
      <c r="P72" s="490"/>
      <c r="Q72" s="490"/>
      <c r="R72" s="490"/>
      <c r="S72" s="490"/>
      <c r="T72" s="490"/>
      <c r="U72" s="490"/>
      <c r="V72" s="490"/>
      <c r="W72" s="490"/>
      <c r="X72" s="490"/>
      <c r="Y72" s="490"/>
      <c r="Z72" s="490"/>
      <c r="AA72" s="490"/>
      <c r="AB72" s="490"/>
      <c r="AC72" s="490"/>
      <c r="AD72" s="490"/>
      <c r="AE72" s="490"/>
      <c r="AF72" s="490"/>
      <c r="AG72" s="490"/>
      <c r="AH72" s="490"/>
      <c r="AI72" s="490"/>
      <c r="AJ72" s="489" t="s">
        <v>362</v>
      </c>
      <c r="AK72" s="489"/>
      <c r="AL72" s="489"/>
      <c r="AM72" s="469">
        <v>3</v>
      </c>
      <c r="AN72" s="469"/>
      <c r="AO72" s="469"/>
      <c r="AP72" s="469"/>
      <c r="AQ72" s="33"/>
    </row>
    <row r="73" spans="1:43" s="20" customFormat="1" ht="15" customHeight="1" x14ac:dyDescent="0.3">
      <c r="A73" s="464" t="s">
        <v>363</v>
      </c>
      <c r="B73" s="465"/>
      <c r="C73" s="465"/>
      <c r="D73" s="466" t="s">
        <v>364</v>
      </c>
      <c r="E73" s="466"/>
      <c r="F73" s="466"/>
      <c r="G73" s="466"/>
      <c r="H73" s="466"/>
      <c r="I73" s="466"/>
      <c r="J73" s="466"/>
      <c r="K73" s="466"/>
      <c r="L73" s="466"/>
      <c r="M73" s="466"/>
      <c r="N73" s="466"/>
      <c r="O73" s="466"/>
      <c r="P73" s="466"/>
      <c r="Q73" s="466"/>
      <c r="R73" s="467" t="s">
        <v>365</v>
      </c>
      <c r="S73" s="467"/>
      <c r="T73" s="467"/>
      <c r="U73" s="467"/>
      <c r="V73" s="467"/>
      <c r="W73" s="467"/>
      <c r="X73" s="467"/>
      <c r="Y73" s="468">
        <v>17</v>
      </c>
      <c r="Z73" s="468"/>
      <c r="AA73" s="44"/>
      <c r="AB73" s="467" t="s">
        <v>366</v>
      </c>
      <c r="AC73" s="467"/>
      <c r="AD73" s="469" t="s">
        <v>262</v>
      </c>
      <c r="AE73" s="469"/>
      <c r="AF73" s="469"/>
      <c r="AG73" s="34" t="s">
        <v>367</v>
      </c>
      <c r="AH73" s="35"/>
      <c r="AI73" s="36"/>
      <c r="AJ73" s="491" t="s">
        <v>259</v>
      </c>
      <c r="AK73" s="491"/>
      <c r="AL73" s="467" t="s">
        <v>368</v>
      </c>
      <c r="AM73" s="467"/>
      <c r="AN73" s="492">
        <v>45432</v>
      </c>
      <c r="AO73" s="492"/>
      <c r="AP73" s="492"/>
      <c r="AQ73" s="493"/>
    </row>
    <row r="74" spans="1:43" s="20" customFormat="1" ht="16.2" customHeight="1" x14ac:dyDescent="0.3">
      <c r="A74" s="460" t="s">
        <v>369</v>
      </c>
      <c r="B74" s="461"/>
      <c r="C74" s="461"/>
      <c r="D74" s="462" t="s">
        <v>260</v>
      </c>
      <c r="E74" s="462"/>
      <c r="F74" s="462"/>
      <c r="G74" s="462"/>
      <c r="H74" s="462"/>
      <c r="I74" s="462"/>
      <c r="J74" s="462"/>
      <c r="K74" s="462"/>
      <c r="L74" s="462"/>
      <c r="M74" s="462"/>
      <c r="N74" s="462"/>
      <c r="O74" s="462"/>
      <c r="P74" s="462"/>
      <c r="Q74" s="462"/>
      <c r="S74" s="38"/>
      <c r="T74" s="37" t="s">
        <v>370</v>
      </c>
      <c r="U74" s="38"/>
      <c r="V74" s="38"/>
      <c r="W74" s="38"/>
      <c r="X74" s="37"/>
      <c r="Y74" s="38"/>
      <c r="Z74" s="38"/>
      <c r="AA74" s="38"/>
      <c r="AB74" s="463" t="s">
        <v>263</v>
      </c>
      <c r="AC74" s="463"/>
      <c r="AD74" s="463"/>
      <c r="AE74" s="463"/>
      <c r="AF74" s="463"/>
      <c r="AG74" s="463"/>
      <c r="AH74" s="463"/>
      <c r="AI74" s="463"/>
      <c r="AJ74" s="463"/>
      <c r="AK74" s="463"/>
      <c r="AL74" s="463"/>
      <c r="AM74" s="463"/>
      <c r="AN74" s="463"/>
      <c r="AO74" s="463"/>
      <c r="AP74" s="463"/>
      <c r="AQ74" s="33"/>
    </row>
    <row r="75" spans="1:43" s="20" customFormat="1" ht="3" customHeight="1" x14ac:dyDescent="0.3">
      <c r="A75" s="39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1"/>
    </row>
    <row r="76" spans="1:43" s="20" customFormat="1" ht="25.95" customHeight="1" x14ac:dyDescent="0.3">
      <c r="A76" s="325" t="s">
        <v>409</v>
      </c>
      <c r="B76" s="326"/>
      <c r="C76" s="326"/>
      <c r="D76" s="327"/>
      <c r="E76" s="328" t="s">
        <v>399</v>
      </c>
      <c r="F76" s="328"/>
      <c r="G76" s="328"/>
      <c r="H76" s="328"/>
      <c r="I76" s="328"/>
      <c r="J76" s="328"/>
      <c r="K76" s="328"/>
      <c r="L76" s="328"/>
      <c r="M76" s="328"/>
      <c r="N76" s="325" t="s">
        <v>373</v>
      </c>
      <c r="O76" s="326"/>
      <c r="P76" s="326"/>
      <c r="Q76" s="326"/>
      <c r="R76" s="327"/>
      <c r="S76" s="325" t="s">
        <v>402</v>
      </c>
      <c r="T76" s="326"/>
      <c r="U76" s="326"/>
      <c r="V76" s="327"/>
      <c r="W76" s="325" t="s">
        <v>442</v>
      </c>
      <c r="X76" s="326"/>
      <c r="Y76" s="326"/>
      <c r="Z76" s="327"/>
      <c r="AA76" s="325" t="s">
        <v>414</v>
      </c>
      <c r="AB76" s="326"/>
      <c r="AC76" s="326"/>
      <c r="AD76" s="327"/>
      <c r="AE76" s="325" t="s">
        <v>443</v>
      </c>
      <c r="AF76" s="326"/>
      <c r="AG76" s="326"/>
      <c r="AH76" s="327"/>
      <c r="AI76" s="325" t="s">
        <v>444</v>
      </c>
      <c r="AJ76" s="326"/>
      <c r="AK76" s="326"/>
      <c r="AL76" s="327"/>
      <c r="AM76" s="325" t="s">
        <v>441</v>
      </c>
      <c r="AN76" s="326"/>
      <c r="AO76" s="326"/>
      <c r="AP76" s="326"/>
      <c r="AQ76" s="327"/>
    </row>
    <row r="77" spans="1:43" s="20" customFormat="1" ht="19.95" customHeight="1" x14ac:dyDescent="0.3">
      <c r="A77" s="581">
        <v>45395</v>
      </c>
      <c r="B77" s="582"/>
      <c r="C77" s="582"/>
      <c r="D77" s="583"/>
      <c r="E77" s="590" t="s">
        <v>569</v>
      </c>
      <c r="F77" s="591"/>
      <c r="G77" s="591"/>
      <c r="H77" s="591"/>
      <c r="I77" s="591"/>
      <c r="J77" s="591"/>
      <c r="K77" s="591"/>
      <c r="L77" s="591"/>
      <c r="M77" s="592"/>
      <c r="N77" s="504">
        <v>24150</v>
      </c>
      <c r="O77" s="499"/>
      <c r="P77" s="499"/>
      <c r="Q77" s="499"/>
      <c r="R77" s="500"/>
      <c r="S77" s="402" t="s">
        <v>398</v>
      </c>
      <c r="T77" s="403"/>
      <c r="U77" s="403"/>
      <c r="V77" s="404"/>
      <c r="W77" s="445">
        <v>4</v>
      </c>
      <c r="X77" s="445"/>
      <c r="Y77" s="445"/>
      <c r="Z77" s="445"/>
      <c r="AA77" s="454">
        <v>1.3</v>
      </c>
      <c r="AB77" s="454"/>
      <c r="AC77" s="454"/>
      <c r="AD77" s="454"/>
      <c r="AE77" s="617">
        <v>66</v>
      </c>
      <c r="AF77" s="617"/>
      <c r="AG77" s="617"/>
      <c r="AH77" s="617"/>
      <c r="AI77" s="454">
        <v>1</v>
      </c>
      <c r="AJ77" s="454"/>
      <c r="AK77" s="454"/>
      <c r="AL77" s="454"/>
      <c r="AM77" s="455">
        <f>+ROUND(AA77*AE77*AI77,2)</f>
        <v>85.8</v>
      </c>
      <c r="AN77" s="456"/>
      <c r="AO77" s="456"/>
      <c r="AP77" s="456"/>
      <c r="AQ77" s="457"/>
    </row>
    <row r="78" spans="1:43" s="20" customFormat="1" ht="19.95" customHeight="1" x14ac:dyDescent="0.3">
      <c r="A78" s="584"/>
      <c r="B78" s="585"/>
      <c r="C78" s="585"/>
      <c r="D78" s="586"/>
      <c r="E78" s="593"/>
      <c r="F78" s="594"/>
      <c r="G78" s="594"/>
      <c r="H78" s="594"/>
      <c r="I78" s="594"/>
      <c r="J78" s="594"/>
      <c r="K78" s="594"/>
      <c r="L78" s="594"/>
      <c r="M78" s="595"/>
      <c r="N78" s="504">
        <v>24150</v>
      </c>
      <c r="O78" s="499"/>
      <c r="P78" s="499"/>
      <c r="Q78" s="499"/>
      <c r="R78" s="500"/>
      <c r="S78" s="402" t="s">
        <v>398</v>
      </c>
      <c r="T78" s="403"/>
      <c r="U78" s="403"/>
      <c r="V78" s="404"/>
      <c r="W78" s="445">
        <v>4</v>
      </c>
      <c r="X78" s="445"/>
      <c r="Y78" s="445"/>
      <c r="Z78" s="445"/>
      <c r="AA78" s="454">
        <v>3.21</v>
      </c>
      <c r="AB78" s="454"/>
      <c r="AC78" s="454"/>
      <c r="AD78" s="454"/>
      <c r="AE78" s="617">
        <v>50</v>
      </c>
      <c r="AF78" s="617"/>
      <c r="AG78" s="617"/>
      <c r="AH78" s="617"/>
      <c r="AI78" s="454">
        <v>1</v>
      </c>
      <c r="AJ78" s="454"/>
      <c r="AK78" s="454"/>
      <c r="AL78" s="454"/>
      <c r="AM78" s="455">
        <f>+ROUND(AA78*AE78*AI78,2)</f>
        <v>160.5</v>
      </c>
      <c r="AN78" s="456"/>
      <c r="AO78" s="456"/>
      <c r="AP78" s="456"/>
      <c r="AQ78" s="457"/>
    </row>
    <row r="79" spans="1:43" s="20" customFormat="1" ht="19.95" customHeight="1" x14ac:dyDescent="0.3">
      <c r="A79" s="584"/>
      <c r="B79" s="585"/>
      <c r="C79" s="585"/>
      <c r="D79" s="586"/>
      <c r="E79" s="593"/>
      <c r="F79" s="594"/>
      <c r="G79" s="594"/>
      <c r="H79" s="594"/>
      <c r="I79" s="594"/>
      <c r="J79" s="594"/>
      <c r="K79" s="594"/>
      <c r="L79" s="594"/>
      <c r="M79" s="595"/>
      <c r="N79" s="504">
        <v>24150</v>
      </c>
      <c r="O79" s="499"/>
      <c r="P79" s="499"/>
      <c r="Q79" s="499"/>
      <c r="R79" s="500"/>
      <c r="S79" s="402" t="s">
        <v>398</v>
      </c>
      <c r="T79" s="403"/>
      <c r="U79" s="403"/>
      <c r="V79" s="404"/>
      <c r="W79" s="445">
        <v>4</v>
      </c>
      <c r="X79" s="445"/>
      <c r="Y79" s="445"/>
      <c r="Z79" s="445"/>
      <c r="AA79" s="454">
        <v>1.9</v>
      </c>
      <c r="AB79" s="454"/>
      <c r="AC79" s="454"/>
      <c r="AD79" s="454"/>
      <c r="AE79" s="617">
        <v>33</v>
      </c>
      <c r="AF79" s="617"/>
      <c r="AG79" s="617"/>
      <c r="AH79" s="617"/>
      <c r="AI79" s="454">
        <v>1</v>
      </c>
      <c r="AJ79" s="454"/>
      <c r="AK79" s="454"/>
      <c r="AL79" s="454"/>
      <c r="AM79" s="455">
        <f>+ROUND(AA79*AE79*AI79,2)</f>
        <v>62.7</v>
      </c>
      <c r="AN79" s="456"/>
      <c r="AO79" s="456"/>
      <c r="AP79" s="456"/>
      <c r="AQ79" s="457"/>
    </row>
    <row r="80" spans="1:43" s="20" customFormat="1" ht="19.95" customHeight="1" x14ac:dyDescent="0.3">
      <c r="A80" s="584"/>
      <c r="B80" s="585"/>
      <c r="C80" s="585"/>
      <c r="D80" s="586"/>
      <c r="E80" s="593"/>
      <c r="F80" s="594"/>
      <c r="G80" s="594"/>
      <c r="H80" s="594"/>
      <c r="I80" s="594"/>
      <c r="J80" s="594"/>
      <c r="K80" s="594"/>
      <c r="L80" s="594"/>
      <c r="M80" s="595"/>
      <c r="N80" s="504">
        <v>24150</v>
      </c>
      <c r="O80" s="499"/>
      <c r="P80" s="499"/>
      <c r="Q80" s="499"/>
      <c r="R80" s="500"/>
      <c r="S80" s="402" t="s">
        <v>398</v>
      </c>
      <c r="T80" s="403"/>
      <c r="U80" s="403"/>
      <c r="V80" s="404"/>
      <c r="W80" s="445">
        <v>4</v>
      </c>
      <c r="X80" s="445"/>
      <c r="Y80" s="445"/>
      <c r="Z80" s="445"/>
      <c r="AA80" s="454">
        <v>6</v>
      </c>
      <c r="AB80" s="454"/>
      <c r="AC80" s="454"/>
      <c r="AD80" s="454"/>
      <c r="AE80" s="617">
        <v>32</v>
      </c>
      <c r="AF80" s="617"/>
      <c r="AG80" s="617"/>
      <c r="AH80" s="617"/>
      <c r="AI80" s="454">
        <v>1</v>
      </c>
      <c r="AJ80" s="454"/>
      <c r="AK80" s="454"/>
      <c r="AL80" s="454"/>
      <c r="AM80" s="455">
        <f>+ROUND(AA80*AE80*AI80,2)</f>
        <v>192</v>
      </c>
      <c r="AN80" s="456"/>
      <c r="AO80" s="456"/>
      <c r="AP80" s="456"/>
      <c r="AQ80" s="457"/>
    </row>
    <row r="81" spans="1:43" s="20" customFormat="1" ht="13.95" customHeight="1" x14ac:dyDescent="0.3">
      <c r="A81" s="448" t="s">
        <v>353</v>
      </c>
      <c r="B81" s="449"/>
      <c r="C81" s="449"/>
      <c r="D81" s="449"/>
      <c r="E81" s="449"/>
      <c r="F81" s="449"/>
      <c r="G81" s="449"/>
      <c r="H81" s="449"/>
      <c r="I81" s="449"/>
      <c r="J81" s="449"/>
      <c r="K81" s="449"/>
      <c r="L81" s="449"/>
      <c r="M81" s="449"/>
      <c r="N81" s="449"/>
      <c r="O81" s="449"/>
      <c r="P81" s="449"/>
      <c r="Q81" s="449"/>
      <c r="R81" s="449"/>
      <c r="S81" s="449"/>
      <c r="T81" s="449"/>
      <c r="U81" s="449"/>
      <c r="V81" s="449"/>
      <c r="W81" s="449"/>
      <c r="X81" s="449"/>
      <c r="Y81" s="449"/>
      <c r="Z81" s="449"/>
      <c r="AA81" s="449"/>
      <c r="AB81" s="449"/>
      <c r="AC81" s="449"/>
      <c r="AD81" s="449"/>
      <c r="AE81" s="449"/>
      <c r="AF81" s="449"/>
      <c r="AG81" s="449"/>
      <c r="AH81" s="449"/>
      <c r="AI81" s="449"/>
      <c r="AJ81" s="449"/>
      <c r="AK81" s="449"/>
      <c r="AL81" s="450"/>
      <c r="AM81" s="451">
        <f>SUM(AM77:AQ80)</f>
        <v>501</v>
      </c>
      <c r="AN81" s="452"/>
      <c r="AO81" s="452"/>
      <c r="AP81" s="452"/>
      <c r="AQ81" s="453"/>
    </row>
    <row r="82" spans="1:43" s="20" customFormat="1" ht="19.95" customHeight="1" x14ac:dyDescent="0.3">
      <c r="A82" s="581">
        <v>45403</v>
      </c>
      <c r="B82" s="582"/>
      <c r="C82" s="582"/>
      <c r="D82" s="583"/>
      <c r="E82" s="590" t="s">
        <v>552</v>
      </c>
      <c r="F82" s="591"/>
      <c r="G82" s="591"/>
      <c r="H82" s="591"/>
      <c r="I82" s="591"/>
      <c r="J82" s="591"/>
      <c r="K82" s="591"/>
      <c r="L82" s="591"/>
      <c r="M82" s="592"/>
      <c r="N82" s="504">
        <v>24150</v>
      </c>
      <c r="O82" s="499"/>
      <c r="P82" s="499"/>
      <c r="Q82" s="499"/>
      <c r="R82" s="500"/>
      <c r="S82" s="402" t="s">
        <v>398</v>
      </c>
      <c r="T82" s="403"/>
      <c r="U82" s="403"/>
      <c r="V82" s="404"/>
      <c r="W82" s="445">
        <v>4</v>
      </c>
      <c r="X82" s="445"/>
      <c r="Y82" s="445"/>
      <c r="Z82" s="445"/>
      <c r="AA82" s="454">
        <v>1.3</v>
      </c>
      <c r="AB82" s="454"/>
      <c r="AC82" s="454"/>
      <c r="AD82" s="454"/>
      <c r="AE82" s="617">
        <v>66</v>
      </c>
      <c r="AF82" s="617"/>
      <c r="AG82" s="617"/>
      <c r="AH82" s="617"/>
      <c r="AI82" s="454">
        <v>1</v>
      </c>
      <c r="AJ82" s="454"/>
      <c r="AK82" s="454"/>
      <c r="AL82" s="454"/>
      <c r="AM82" s="455">
        <f>+ROUND(AA82*AE82*AI82,2)</f>
        <v>85.8</v>
      </c>
      <c r="AN82" s="456"/>
      <c r="AO82" s="456"/>
      <c r="AP82" s="456"/>
      <c r="AQ82" s="457"/>
    </row>
    <row r="83" spans="1:43" s="20" customFormat="1" ht="19.95" customHeight="1" x14ac:dyDescent="0.3">
      <c r="A83" s="584"/>
      <c r="B83" s="585"/>
      <c r="C83" s="585"/>
      <c r="D83" s="586"/>
      <c r="E83" s="593"/>
      <c r="F83" s="594"/>
      <c r="G83" s="594"/>
      <c r="H83" s="594"/>
      <c r="I83" s="594"/>
      <c r="J83" s="594"/>
      <c r="K83" s="594"/>
      <c r="L83" s="594"/>
      <c r="M83" s="595"/>
      <c r="N83" s="504">
        <v>24150</v>
      </c>
      <c r="O83" s="499"/>
      <c r="P83" s="499"/>
      <c r="Q83" s="499"/>
      <c r="R83" s="500"/>
      <c r="S83" s="402" t="s">
        <v>398</v>
      </c>
      <c r="T83" s="403"/>
      <c r="U83" s="403"/>
      <c r="V83" s="404"/>
      <c r="W83" s="445">
        <v>4</v>
      </c>
      <c r="X83" s="445"/>
      <c r="Y83" s="445"/>
      <c r="Z83" s="445"/>
      <c r="AA83" s="454">
        <v>3.21</v>
      </c>
      <c r="AB83" s="454"/>
      <c r="AC83" s="454"/>
      <c r="AD83" s="454"/>
      <c r="AE83" s="617">
        <v>50</v>
      </c>
      <c r="AF83" s="617"/>
      <c r="AG83" s="617"/>
      <c r="AH83" s="617"/>
      <c r="AI83" s="454">
        <v>1</v>
      </c>
      <c r="AJ83" s="454"/>
      <c r="AK83" s="454"/>
      <c r="AL83" s="454"/>
      <c r="AM83" s="455">
        <f>+ROUND(AA83*AE83*AI83,2)</f>
        <v>160.5</v>
      </c>
      <c r="AN83" s="456"/>
      <c r="AO83" s="456"/>
      <c r="AP83" s="456"/>
      <c r="AQ83" s="457"/>
    </row>
    <row r="84" spans="1:43" s="20" customFormat="1" ht="19.95" customHeight="1" x14ac:dyDescent="0.3">
      <c r="A84" s="584"/>
      <c r="B84" s="585"/>
      <c r="C84" s="585"/>
      <c r="D84" s="586"/>
      <c r="E84" s="593"/>
      <c r="F84" s="594"/>
      <c r="G84" s="594"/>
      <c r="H84" s="594"/>
      <c r="I84" s="594"/>
      <c r="J84" s="594"/>
      <c r="K84" s="594"/>
      <c r="L84" s="594"/>
      <c r="M84" s="595"/>
      <c r="N84" s="504">
        <v>24150</v>
      </c>
      <c r="O84" s="499"/>
      <c r="P84" s="499"/>
      <c r="Q84" s="499"/>
      <c r="R84" s="500"/>
      <c r="S84" s="402" t="s">
        <v>398</v>
      </c>
      <c r="T84" s="403"/>
      <c r="U84" s="403"/>
      <c r="V84" s="404"/>
      <c r="W84" s="445">
        <v>4</v>
      </c>
      <c r="X84" s="445"/>
      <c r="Y84" s="445"/>
      <c r="Z84" s="445"/>
      <c r="AA84" s="454">
        <v>1.9</v>
      </c>
      <c r="AB84" s="454"/>
      <c r="AC84" s="454"/>
      <c r="AD84" s="454"/>
      <c r="AE84" s="617">
        <v>33</v>
      </c>
      <c r="AF84" s="617"/>
      <c r="AG84" s="617"/>
      <c r="AH84" s="617"/>
      <c r="AI84" s="454">
        <v>1</v>
      </c>
      <c r="AJ84" s="454"/>
      <c r="AK84" s="454"/>
      <c r="AL84" s="454"/>
      <c r="AM84" s="455">
        <f>+ROUND(AA84*AE84*AI84,2)</f>
        <v>62.7</v>
      </c>
      <c r="AN84" s="456"/>
      <c r="AO84" s="456"/>
      <c r="AP84" s="456"/>
      <c r="AQ84" s="457"/>
    </row>
    <row r="85" spans="1:43" s="20" customFormat="1" ht="19.95" customHeight="1" x14ac:dyDescent="0.3">
      <c r="A85" s="584"/>
      <c r="B85" s="585"/>
      <c r="C85" s="585"/>
      <c r="D85" s="586"/>
      <c r="E85" s="593"/>
      <c r="F85" s="594"/>
      <c r="G85" s="594"/>
      <c r="H85" s="594"/>
      <c r="I85" s="594"/>
      <c r="J85" s="594"/>
      <c r="K85" s="594"/>
      <c r="L85" s="594"/>
      <c r="M85" s="595"/>
      <c r="N85" s="504">
        <v>24150</v>
      </c>
      <c r="O85" s="499"/>
      <c r="P85" s="499"/>
      <c r="Q85" s="499"/>
      <c r="R85" s="500"/>
      <c r="S85" s="402" t="s">
        <v>398</v>
      </c>
      <c r="T85" s="403"/>
      <c r="U85" s="403"/>
      <c r="V85" s="404"/>
      <c r="W85" s="445">
        <v>4</v>
      </c>
      <c r="X85" s="445"/>
      <c r="Y85" s="445"/>
      <c r="Z85" s="445"/>
      <c r="AA85" s="454">
        <v>6</v>
      </c>
      <c r="AB85" s="454"/>
      <c r="AC85" s="454"/>
      <c r="AD85" s="454"/>
      <c r="AE85" s="617">
        <v>32</v>
      </c>
      <c r="AF85" s="617"/>
      <c r="AG85" s="617"/>
      <c r="AH85" s="617"/>
      <c r="AI85" s="454">
        <v>1</v>
      </c>
      <c r="AJ85" s="454"/>
      <c r="AK85" s="454"/>
      <c r="AL85" s="454"/>
      <c r="AM85" s="455">
        <f>+ROUND(AA85*AE85*AI85,2)</f>
        <v>192</v>
      </c>
      <c r="AN85" s="456"/>
      <c r="AO85" s="456"/>
      <c r="AP85" s="456"/>
      <c r="AQ85" s="457"/>
    </row>
    <row r="86" spans="1:43" s="20" customFormat="1" ht="13.95" customHeight="1" x14ac:dyDescent="0.3">
      <c r="A86" s="448" t="s">
        <v>353</v>
      </c>
      <c r="B86" s="449"/>
      <c r="C86" s="449"/>
      <c r="D86" s="449"/>
      <c r="E86" s="449"/>
      <c r="F86" s="449"/>
      <c r="G86" s="449"/>
      <c r="H86" s="449"/>
      <c r="I86" s="449"/>
      <c r="J86" s="449"/>
      <c r="K86" s="449"/>
      <c r="L86" s="449"/>
      <c r="M86" s="449"/>
      <c r="N86" s="449"/>
      <c r="O86" s="449"/>
      <c r="P86" s="449"/>
      <c r="Q86" s="449"/>
      <c r="R86" s="449"/>
      <c r="S86" s="449"/>
      <c r="T86" s="449"/>
      <c r="U86" s="449"/>
      <c r="V86" s="449"/>
      <c r="W86" s="449"/>
      <c r="X86" s="449"/>
      <c r="Y86" s="449"/>
      <c r="Z86" s="449"/>
      <c r="AA86" s="449"/>
      <c r="AB86" s="449"/>
      <c r="AC86" s="449"/>
      <c r="AD86" s="449"/>
      <c r="AE86" s="449"/>
      <c r="AF86" s="449"/>
      <c r="AG86" s="449"/>
      <c r="AH86" s="449"/>
      <c r="AI86" s="449"/>
      <c r="AJ86" s="449"/>
      <c r="AK86" s="449"/>
      <c r="AL86" s="450"/>
      <c r="AM86" s="451">
        <f>SUM(AM82:AQ85)</f>
        <v>501</v>
      </c>
      <c r="AN86" s="452"/>
      <c r="AO86" s="452"/>
      <c r="AP86" s="452"/>
      <c r="AQ86" s="453"/>
    </row>
    <row r="87" spans="1:43" s="20" customFormat="1" ht="48" customHeight="1" x14ac:dyDescent="0.3">
      <c r="A87" s="581">
        <v>45405</v>
      </c>
      <c r="B87" s="582"/>
      <c r="C87" s="582"/>
      <c r="D87" s="583"/>
      <c r="E87" s="590" t="s">
        <v>553</v>
      </c>
      <c r="F87" s="591"/>
      <c r="G87" s="591"/>
      <c r="H87" s="591"/>
      <c r="I87" s="591"/>
      <c r="J87" s="591"/>
      <c r="K87" s="591"/>
      <c r="L87" s="591"/>
      <c r="M87" s="592"/>
      <c r="N87" s="504">
        <v>24150</v>
      </c>
      <c r="O87" s="499"/>
      <c r="P87" s="499"/>
      <c r="Q87" s="499"/>
      <c r="R87" s="500"/>
      <c r="S87" s="402" t="s">
        <v>398</v>
      </c>
      <c r="T87" s="403"/>
      <c r="U87" s="403"/>
      <c r="V87" s="404"/>
      <c r="W87" s="445">
        <v>4</v>
      </c>
      <c r="X87" s="445"/>
      <c r="Y87" s="445"/>
      <c r="Z87" s="445"/>
      <c r="AA87" s="454">
        <v>6</v>
      </c>
      <c r="AB87" s="454"/>
      <c r="AC87" s="454"/>
      <c r="AD87" s="454"/>
      <c r="AE87" s="617">
        <v>24</v>
      </c>
      <c r="AF87" s="617"/>
      <c r="AG87" s="617"/>
      <c r="AH87" s="617"/>
      <c r="AI87" s="454">
        <v>1</v>
      </c>
      <c r="AJ87" s="454"/>
      <c r="AK87" s="454"/>
      <c r="AL87" s="454"/>
      <c r="AM87" s="455">
        <f>+ROUND(AA87*AE87*AI87,2)</f>
        <v>144</v>
      </c>
      <c r="AN87" s="456"/>
      <c r="AO87" s="456"/>
      <c r="AP87" s="456"/>
      <c r="AQ87" s="457"/>
    </row>
    <row r="88" spans="1:43" s="20" customFormat="1" ht="13.95" customHeight="1" x14ac:dyDescent="0.3">
      <c r="A88" s="448" t="s">
        <v>353</v>
      </c>
      <c r="B88" s="449"/>
      <c r="C88" s="449"/>
      <c r="D88" s="449"/>
      <c r="E88" s="449"/>
      <c r="F88" s="449"/>
      <c r="G88" s="449"/>
      <c r="H88" s="449"/>
      <c r="I88" s="449"/>
      <c r="J88" s="449"/>
      <c r="K88" s="449"/>
      <c r="L88" s="449"/>
      <c r="M88" s="449"/>
      <c r="N88" s="449"/>
      <c r="O88" s="449"/>
      <c r="P88" s="449"/>
      <c r="Q88" s="449"/>
      <c r="R88" s="449"/>
      <c r="S88" s="449"/>
      <c r="T88" s="449"/>
      <c r="U88" s="449"/>
      <c r="V88" s="449"/>
      <c r="W88" s="449"/>
      <c r="X88" s="449"/>
      <c r="Y88" s="449"/>
      <c r="Z88" s="449"/>
      <c r="AA88" s="449"/>
      <c r="AB88" s="449"/>
      <c r="AC88" s="449"/>
      <c r="AD88" s="449"/>
      <c r="AE88" s="449"/>
      <c r="AF88" s="449"/>
      <c r="AG88" s="449"/>
      <c r="AH88" s="449"/>
      <c r="AI88" s="449"/>
      <c r="AJ88" s="449"/>
      <c r="AK88" s="449"/>
      <c r="AL88" s="450"/>
      <c r="AM88" s="451">
        <f>SUM(AM87:AQ87)</f>
        <v>144</v>
      </c>
      <c r="AN88" s="452"/>
      <c r="AO88" s="452"/>
      <c r="AP88" s="452"/>
      <c r="AQ88" s="453"/>
    </row>
    <row r="89" spans="1:43" s="20" customFormat="1" ht="19.95" customHeight="1" x14ac:dyDescent="0.3">
      <c r="A89" s="581">
        <v>45406</v>
      </c>
      <c r="B89" s="582"/>
      <c r="C89" s="582"/>
      <c r="D89" s="583"/>
      <c r="E89" s="582" t="s">
        <v>726</v>
      </c>
      <c r="F89" s="582"/>
      <c r="G89" s="582"/>
      <c r="H89" s="582"/>
      <c r="I89" s="582"/>
      <c r="J89" s="582"/>
      <c r="K89" s="582"/>
      <c r="L89" s="582"/>
      <c r="M89" s="583"/>
      <c r="N89" s="504">
        <v>24150</v>
      </c>
      <c r="O89" s="499"/>
      <c r="P89" s="499"/>
      <c r="Q89" s="499"/>
      <c r="R89" s="500"/>
      <c r="S89" s="402" t="s">
        <v>398</v>
      </c>
      <c r="T89" s="403"/>
      <c r="U89" s="403"/>
      <c r="V89" s="404"/>
      <c r="W89" s="445">
        <v>4</v>
      </c>
      <c r="X89" s="445"/>
      <c r="Y89" s="445"/>
      <c r="Z89" s="445"/>
      <c r="AA89" s="454">
        <v>1.3</v>
      </c>
      <c r="AB89" s="454"/>
      <c r="AC89" s="454"/>
      <c r="AD89" s="454"/>
      <c r="AE89" s="617">
        <v>58</v>
      </c>
      <c r="AF89" s="617"/>
      <c r="AG89" s="617"/>
      <c r="AH89" s="617"/>
      <c r="AI89" s="454">
        <v>1</v>
      </c>
      <c r="AJ89" s="454"/>
      <c r="AK89" s="454"/>
      <c r="AL89" s="454"/>
      <c r="AM89" s="455">
        <f t="shared" ref="AM89:AM98" si="0">+ROUND(AA89*AE89*AI89,2)</f>
        <v>75.400000000000006</v>
      </c>
      <c r="AN89" s="456"/>
      <c r="AO89" s="456"/>
      <c r="AP89" s="456"/>
      <c r="AQ89" s="457"/>
    </row>
    <row r="90" spans="1:43" s="20" customFormat="1" ht="19.95" customHeight="1" x14ac:dyDescent="0.3">
      <c r="A90" s="584"/>
      <c r="B90" s="585"/>
      <c r="C90" s="585"/>
      <c r="D90" s="586"/>
      <c r="E90" s="585"/>
      <c r="F90" s="585"/>
      <c r="G90" s="585"/>
      <c r="H90" s="585"/>
      <c r="I90" s="585"/>
      <c r="J90" s="585"/>
      <c r="K90" s="585"/>
      <c r="L90" s="585"/>
      <c r="M90" s="586"/>
      <c r="N90" s="504">
        <v>24150</v>
      </c>
      <c r="O90" s="499"/>
      <c r="P90" s="499"/>
      <c r="Q90" s="499"/>
      <c r="R90" s="500"/>
      <c r="S90" s="402" t="s">
        <v>398</v>
      </c>
      <c r="T90" s="403"/>
      <c r="U90" s="403"/>
      <c r="V90" s="404"/>
      <c r="W90" s="445">
        <v>4</v>
      </c>
      <c r="X90" s="445"/>
      <c r="Y90" s="445"/>
      <c r="Z90" s="445"/>
      <c r="AA90" s="454">
        <v>3.21</v>
      </c>
      <c r="AB90" s="454"/>
      <c r="AC90" s="454"/>
      <c r="AD90" s="454"/>
      <c r="AE90" s="617">
        <v>43</v>
      </c>
      <c r="AF90" s="617"/>
      <c r="AG90" s="617"/>
      <c r="AH90" s="617"/>
      <c r="AI90" s="454">
        <v>1</v>
      </c>
      <c r="AJ90" s="454"/>
      <c r="AK90" s="454"/>
      <c r="AL90" s="454"/>
      <c r="AM90" s="455">
        <f t="shared" si="0"/>
        <v>138.03</v>
      </c>
      <c r="AN90" s="456"/>
      <c r="AO90" s="456"/>
      <c r="AP90" s="456"/>
      <c r="AQ90" s="457"/>
    </row>
    <row r="91" spans="1:43" s="20" customFormat="1" ht="19.95" customHeight="1" x14ac:dyDescent="0.3">
      <c r="A91" s="584"/>
      <c r="B91" s="585"/>
      <c r="C91" s="585"/>
      <c r="D91" s="586"/>
      <c r="E91" s="585"/>
      <c r="F91" s="585"/>
      <c r="G91" s="585"/>
      <c r="H91" s="585"/>
      <c r="I91" s="585"/>
      <c r="J91" s="585"/>
      <c r="K91" s="585"/>
      <c r="L91" s="585"/>
      <c r="M91" s="586"/>
      <c r="N91" s="504">
        <v>24150</v>
      </c>
      <c r="O91" s="499"/>
      <c r="P91" s="499"/>
      <c r="Q91" s="499"/>
      <c r="R91" s="500"/>
      <c r="S91" s="402" t="s">
        <v>398</v>
      </c>
      <c r="T91" s="403"/>
      <c r="U91" s="403"/>
      <c r="V91" s="404"/>
      <c r="W91" s="445">
        <v>5</v>
      </c>
      <c r="X91" s="445"/>
      <c r="Y91" s="445"/>
      <c r="Z91" s="445"/>
      <c r="AA91" s="454">
        <v>3.21</v>
      </c>
      <c r="AB91" s="454"/>
      <c r="AC91" s="454"/>
      <c r="AD91" s="454"/>
      <c r="AE91" s="617">
        <v>9</v>
      </c>
      <c r="AF91" s="617"/>
      <c r="AG91" s="617"/>
      <c r="AH91" s="617"/>
      <c r="AI91" s="454">
        <v>1.55</v>
      </c>
      <c r="AJ91" s="454"/>
      <c r="AK91" s="454"/>
      <c r="AL91" s="454"/>
      <c r="AM91" s="455">
        <f t="shared" si="0"/>
        <v>44.78</v>
      </c>
      <c r="AN91" s="456"/>
      <c r="AO91" s="456"/>
      <c r="AP91" s="456"/>
      <c r="AQ91" s="457"/>
    </row>
    <row r="92" spans="1:43" s="20" customFormat="1" ht="19.95" customHeight="1" x14ac:dyDescent="0.3">
      <c r="A92" s="584"/>
      <c r="B92" s="585"/>
      <c r="C92" s="585"/>
      <c r="D92" s="586"/>
      <c r="E92" s="585"/>
      <c r="F92" s="585"/>
      <c r="G92" s="585"/>
      <c r="H92" s="585"/>
      <c r="I92" s="585"/>
      <c r="J92" s="585"/>
      <c r="K92" s="585"/>
      <c r="L92" s="585"/>
      <c r="M92" s="586"/>
      <c r="N92" s="504">
        <v>24150</v>
      </c>
      <c r="O92" s="499"/>
      <c r="P92" s="499"/>
      <c r="Q92" s="499"/>
      <c r="R92" s="500"/>
      <c r="S92" s="402" t="s">
        <v>398</v>
      </c>
      <c r="T92" s="403"/>
      <c r="U92" s="403"/>
      <c r="V92" s="404"/>
      <c r="W92" s="445">
        <v>4</v>
      </c>
      <c r="X92" s="445"/>
      <c r="Y92" s="445"/>
      <c r="Z92" s="445"/>
      <c r="AA92" s="454">
        <v>1.9</v>
      </c>
      <c r="AB92" s="454"/>
      <c r="AC92" s="454"/>
      <c r="AD92" s="454"/>
      <c r="AE92" s="617">
        <v>29</v>
      </c>
      <c r="AF92" s="617"/>
      <c r="AG92" s="617"/>
      <c r="AH92" s="617"/>
      <c r="AI92" s="454">
        <v>1</v>
      </c>
      <c r="AJ92" s="454"/>
      <c r="AK92" s="454"/>
      <c r="AL92" s="454"/>
      <c r="AM92" s="455">
        <f t="shared" si="0"/>
        <v>55.1</v>
      </c>
      <c r="AN92" s="456"/>
      <c r="AO92" s="456"/>
      <c r="AP92" s="456"/>
      <c r="AQ92" s="457"/>
    </row>
    <row r="93" spans="1:43" s="20" customFormat="1" ht="19.95" customHeight="1" x14ac:dyDescent="0.3">
      <c r="A93" s="584"/>
      <c r="B93" s="585"/>
      <c r="C93" s="585"/>
      <c r="D93" s="586"/>
      <c r="E93" s="585"/>
      <c r="F93" s="585"/>
      <c r="G93" s="585"/>
      <c r="H93" s="585"/>
      <c r="I93" s="585"/>
      <c r="J93" s="585"/>
      <c r="K93" s="585"/>
      <c r="L93" s="585"/>
      <c r="M93" s="586"/>
      <c r="N93" s="504">
        <v>24150</v>
      </c>
      <c r="O93" s="499"/>
      <c r="P93" s="499"/>
      <c r="Q93" s="499"/>
      <c r="R93" s="500"/>
      <c r="S93" s="402" t="s">
        <v>398</v>
      </c>
      <c r="T93" s="403"/>
      <c r="U93" s="403"/>
      <c r="V93" s="404"/>
      <c r="W93" s="445">
        <v>4</v>
      </c>
      <c r="X93" s="445"/>
      <c r="Y93" s="445"/>
      <c r="Z93" s="445"/>
      <c r="AA93" s="454">
        <v>6</v>
      </c>
      <c r="AB93" s="454"/>
      <c r="AC93" s="454"/>
      <c r="AD93" s="454"/>
      <c r="AE93" s="617">
        <v>16</v>
      </c>
      <c r="AF93" s="617"/>
      <c r="AG93" s="617"/>
      <c r="AH93" s="617"/>
      <c r="AI93" s="454">
        <v>1</v>
      </c>
      <c r="AJ93" s="454"/>
      <c r="AK93" s="454"/>
      <c r="AL93" s="454"/>
      <c r="AM93" s="455">
        <f t="shared" si="0"/>
        <v>96</v>
      </c>
      <c r="AN93" s="456"/>
      <c r="AO93" s="456"/>
      <c r="AP93" s="456"/>
      <c r="AQ93" s="457"/>
    </row>
    <row r="94" spans="1:43" s="20" customFormat="1" ht="19.95" customHeight="1" x14ac:dyDescent="0.3">
      <c r="A94" s="584"/>
      <c r="B94" s="585"/>
      <c r="C94" s="585"/>
      <c r="D94" s="586"/>
      <c r="E94" s="585"/>
      <c r="F94" s="585"/>
      <c r="G94" s="585"/>
      <c r="H94" s="585"/>
      <c r="I94" s="585"/>
      <c r="J94" s="585"/>
      <c r="K94" s="585"/>
      <c r="L94" s="585"/>
      <c r="M94" s="586"/>
      <c r="N94" s="504">
        <v>24150</v>
      </c>
      <c r="O94" s="499"/>
      <c r="P94" s="499"/>
      <c r="Q94" s="499"/>
      <c r="R94" s="500"/>
      <c r="S94" s="402" t="s">
        <v>398</v>
      </c>
      <c r="T94" s="403"/>
      <c r="U94" s="403"/>
      <c r="V94" s="404"/>
      <c r="W94" s="445">
        <v>5</v>
      </c>
      <c r="X94" s="445"/>
      <c r="Y94" s="445"/>
      <c r="Z94" s="445"/>
      <c r="AA94" s="454">
        <v>1.25</v>
      </c>
      <c r="AB94" s="454"/>
      <c r="AC94" s="454"/>
      <c r="AD94" s="454"/>
      <c r="AE94" s="617">
        <v>8</v>
      </c>
      <c r="AF94" s="617"/>
      <c r="AG94" s="617"/>
      <c r="AH94" s="617"/>
      <c r="AI94" s="454">
        <v>1.55</v>
      </c>
      <c r="AJ94" s="454"/>
      <c r="AK94" s="454"/>
      <c r="AL94" s="454"/>
      <c r="AM94" s="455">
        <f t="shared" si="0"/>
        <v>15.5</v>
      </c>
      <c r="AN94" s="456"/>
      <c r="AO94" s="456"/>
      <c r="AP94" s="456"/>
      <c r="AQ94" s="457"/>
    </row>
    <row r="95" spans="1:43" s="20" customFormat="1" ht="19.95" customHeight="1" x14ac:dyDescent="0.3">
      <c r="A95" s="584"/>
      <c r="B95" s="585"/>
      <c r="C95" s="585"/>
      <c r="D95" s="586"/>
      <c r="E95" s="585"/>
      <c r="F95" s="585"/>
      <c r="G95" s="585"/>
      <c r="H95" s="585"/>
      <c r="I95" s="585"/>
      <c r="J95" s="585"/>
      <c r="K95" s="585"/>
      <c r="L95" s="585"/>
      <c r="M95" s="586"/>
      <c r="N95" s="504">
        <v>24150</v>
      </c>
      <c r="O95" s="499"/>
      <c r="P95" s="499"/>
      <c r="Q95" s="499"/>
      <c r="R95" s="500"/>
      <c r="S95" s="402" t="s">
        <v>398</v>
      </c>
      <c r="T95" s="403"/>
      <c r="U95" s="403"/>
      <c r="V95" s="404"/>
      <c r="W95" s="445">
        <v>5</v>
      </c>
      <c r="X95" s="445"/>
      <c r="Y95" s="445"/>
      <c r="Z95" s="445"/>
      <c r="AA95" s="454">
        <v>1</v>
      </c>
      <c r="AB95" s="454"/>
      <c r="AC95" s="454"/>
      <c r="AD95" s="454"/>
      <c r="AE95" s="617">
        <v>8</v>
      </c>
      <c r="AF95" s="617"/>
      <c r="AG95" s="617"/>
      <c r="AH95" s="617"/>
      <c r="AI95" s="454">
        <v>1.55</v>
      </c>
      <c r="AJ95" s="454"/>
      <c r="AK95" s="454"/>
      <c r="AL95" s="454"/>
      <c r="AM95" s="455">
        <f t="shared" si="0"/>
        <v>12.4</v>
      </c>
      <c r="AN95" s="456"/>
      <c r="AO95" s="456"/>
      <c r="AP95" s="456"/>
      <c r="AQ95" s="457"/>
    </row>
    <row r="96" spans="1:43" s="20" customFormat="1" ht="19.95" customHeight="1" x14ac:dyDescent="0.3">
      <c r="A96" s="584"/>
      <c r="B96" s="585"/>
      <c r="C96" s="585"/>
      <c r="D96" s="586"/>
      <c r="E96" s="585"/>
      <c r="F96" s="585"/>
      <c r="G96" s="585"/>
      <c r="H96" s="585"/>
      <c r="I96" s="585"/>
      <c r="J96" s="585"/>
      <c r="K96" s="585"/>
      <c r="L96" s="585"/>
      <c r="M96" s="586"/>
      <c r="N96" s="504">
        <v>24150</v>
      </c>
      <c r="O96" s="499"/>
      <c r="P96" s="499"/>
      <c r="Q96" s="499"/>
      <c r="R96" s="500"/>
      <c r="S96" s="402" t="s">
        <v>398</v>
      </c>
      <c r="T96" s="403"/>
      <c r="U96" s="403"/>
      <c r="V96" s="404"/>
      <c r="W96" s="445">
        <v>4</v>
      </c>
      <c r="X96" s="445"/>
      <c r="Y96" s="445"/>
      <c r="Z96" s="445"/>
      <c r="AA96" s="454">
        <v>1.5</v>
      </c>
      <c r="AB96" s="454"/>
      <c r="AC96" s="454"/>
      <c r="AD96" s="454"/>
      <c r="AE96" s="617">
        <v>7</v>
      </c>
      <c r="AF96" s="617"/>
      <c r="AG96" s="617"/>
      <c r="AH96" s="617"/>
      <c r="AI96" s="454">
        <v>1</v>
      </c>
      <c r="AJ96" s="454"/>
      <c r="AK96" s="454"/>
      <c r="AL96" s="454"/>
      <c r="AM96" s="455">
        <f t="shared" si="0"/>
        <v>10.5</v>
      </c>
      <c r="AN96" s="456"/>
      <c r="AO96" s="456"/>
      <c r="AP96" s="456"/>
      <c r="AQ96" s="457"/>
    </row>
    <row r="97" spans="1:43" s="20" customFormat="1" ht="19.95" customHeight="1" x14ac:dyDescent="0.3">
      <c r="A97" s="584"/>
      <c r="B97" s="585"/>
      <c r="C97" s="585"/>
      <c r="D97" s="586"/>
      <c r="E97" s="585"/>
      <c r="F97" s="585"/>
      <c r="G97" s="585"/>
      <c r="H97" s="585"/>
      <c r="I97" s="585"/>
      <c r="J97" s="585"/>
      <c r="K97" s="585"/>
      <c r="L97" s="585"/>
      <c r="M97" s="586"/>
      <c r="N97" s="504">
        <v>24150</v>
      </c>
      <c r="O97" s="499"/>
      <c r="P97" s="499"/>
      <c r="Q97" s="499"/>
      <c r="R97" s="500"/>
      <c r="S97" s="402" t="s">
        <v>398</v>
      </c>
      <c r="T97" s="403"/>
      <c r="U97" s="403"/>
      <c r="V97" s="404"/>
      <c r="W97" s="445">
        <v>4</v>
      </c>
      <c r="X97" s="445"/>
      <c r="Y97" s="445"/>
      <c r="Z97" s="445"/>
      <c r="AA97" s="454">
        <v>1.9</v>
      </c>
      <c r="AB97" s="454"/>
      <c r="AC97" s="454"/>
      <c r="AD97" s="454"/>
      <c r="AE97" s="617">
        <v>4</v>
      </c>
      <c r="AF97" s="617"/>
      <c r="AG97" s="617"/>
      <c r="AH97" s="617"/>
      <c r="AI97" s="454">
        <v>1</v>
      </c>
      <c r="AJ97" s="454"/>
      <c r="AK97" s="454"/>
      <c r="AL97" s="454"/>
      <c r="AM97" s="455">
        <f t="shared" si="0"/>
        <v>7.6</v>
      </c>
      <c r="AN97" s="456"/>
      <c r="AO97" s="456"/>
      <c r="AP97" s="456"/>
      <c r="AQ97" s="457"/>
    </row>
    <row r="98" spans="1:43" s="20" customFormat="1" ht="19.95" customHeight="1" x14ac:dyDescent="0.3">
      <c r="A98" s="587"/>
      <c r="B98" s="588"/>
      <c r="C98" s="588"/>
      <c r="D98" s="589"/>
      <c r="E98" s="588"/>
      <c r="F98" s="588"/>
      <c r="G98" s="588"/>
      <c r="H98" s="588"/>
      <c r="I98" s="588"/>
      <c r="J98" s="588"/>
      <c r="K98" s="588"/>
      <c r="L98" s="588"/>
      <c r="M98" s="589"/>
      <c r="N98" s="504">
        <v>24150</v>
      </c>
      <c r="O98" s="499"/>
      <c r="P98" s="499"/>
      <c r="Q98" s="499"/>
      <c r="R98" s="500"/>
      <c r="S98" s="402" t="s">
        <v>398</v>
      </c>
      <c r="T98" s="403"/>
      <c r="U98" s="403"/>
      <c r="V98" s="404"/>
      <c r="W98" s="445">
        <v>4</v>
      </c>
      <c r="X98" s="445"/>
      <c r="Y98" s="445"/>
      <c r="Z98" s="445"/>
      <c r="AA98" s="454">
        <v>4.5999999999999996</v>
      </c>
      <c r="AB98" s="454"/>
      <c r="AC98" s="454"/>
      <c r="AD98" s="454"/>
      <c r="AE98" s="617">
        <v>16</v>
      </c>
      <c r="AF98" s="617"/>
      <c r="AG98" s="617"/>
      <c r="AH98" s="617"/>
      <c r="AI98" s="454">
        <v>1</v>
      </c>
      <c r="AJ98" s="454"/>
      <c r="AK98" s="454"/>
      <c r="AL98" s="454"/>
      <c r="AM98" s="455">
        <f t="shared" si="0"/>
        <v>73.599999999999994</v>
      </c>
      <c r="AN98" s="456"/>
      <c r="AO98" s="456"/>
      <c r="AP98" s="456"/>
      <c r="AQ98" s="457"/>
    </row>
    <row r="99" spans="1:43" s="20" customFormat="1" ht="13.95" customHeight="1" x14ac:dyDescent="0.3">
      <c r="A99" s="448" t="s">
        <v>353</v>
      </c>
      <c r="B99" s="449"/>
      <c r="C99" s="449"/>
      <c r="D99" s="449"/>
      <c r="E99" s="449"/>
      <c r="F99" s="449"/>
      <c r="G99" s="449"/>
      <c r="H99" s="449"/>
      <c r="I99" s="449"/>
      <c r="J99" s="449"/>
      <c r="K99" s="449"/>
      <c r="L99" s="449"/>
      <c r="M99" s="449"/>
      <c r="N99" s="449"/>
      <c r="O99" s="449"/>
      <c r="P99" s="449"/>
      <c r="Q99" s="449"/>
      <c r="R99" s="449"/>
      <c r="S99" s="449"/>
      <c r="T99" s="449"/>
      <c r="U99" s="449"/>
      <c r="V99" s="449"/>
      <c r="W99" s="449"/>
      <c r="X99" s="449"/>
      <c r="Y99" s="449"/>
      <c r="Z99" s="449"/>
      <c r="AA99" s="449"/>
      <c r="AB99" s="449"/>
      <c r="AC99" s="449"/>
      <c r="AD99" s="449"/>
      <c r="AE99" s="449"/>
      <c r="AF99" s="449"/>
      <c r="AG99" s="449"/>
      <c r="AH99" s="449"/>
      <c r="AI99" s="449"/>
      <c r="AJ99" s="449"/>
      <c r="AK99" s="449"/>
      <c r="AL99" s="450"/>
      <c r="AM99" s="451">
        <f>SUM(AM89:AQ98)</f>
        <v>528.91000000000008</v>
      </c>
      <c r="AN99" s="452"/>
      <c r="AO99" s="452"/>
      <c r="AP99" s="452"/>
      <c r="AQ99" s="453"/>
    </row>
    <row r="100" spans="1:43" s="20" customFormat="1" ht="48" customHeight="1" x14ac:dyDescent="0.3">
      <c r="A100" s="581">
        <v>45407</v>
      </c>
      <c r="B100" s="582"/>
      <c r="C100" s="582"/>
      <c r="D100" s="583"/>
      <c r="E100" s="590" t="s">
        <v>554</v>
      </c>
      <c r="F100" s="591"/>
      <c r="G100" s="591"/>
      <c r="H100" s="591"/>
      <c r="I100" s="591"/>
      <c r="J100" s="591"/>
      <c r="K100" s="591"/>
      <c r="L100" s="591"/>
      <c r="M100" s="592"/>
      <c r="N100" s="504">
        <v>24150</v>
      </c>
      <c r="O100" s="499"/>
      <c r="P100" s="499"/>
      <c r="Q100" s="499"/>
      <c r="R100" s="500"/>
      <c r="S100" s="402" t="s">
        <v>398</v>
      </c>
      <c r="T100" s="403"/>
      <c r="U100" s="403"/>
      <c r="V100" s="404"/>
      <c r="W100" s="445">
        <v>4</v>
      </c>
      <c r="X100" s="445"/>
      <c r="Y100" s="445"/>
      <c r="Z100" s="445"/>
      <c r="AA100" s="454">
        <v>6</v>
      </c>
      <c r="AB100" s="454"/>
      <c r="AC100" s="454"/>
      <c r="AD100" s="454"/>
      <c r="AE100" s="617">
        <v>24</v>
      </c>
      <c r="AF100" s="617"/>
      <c r="AG100" s="617"/>
      <c r="AH100" s="617"/>
      <c r="AI100" s="454">
        <v>1</v>
      </c>
      <c r="AJ100" s="454"/>
      <c r="AK100" s="454"/>
      <c r="AL100" s="454"/>
      <c r="AM100" s="455">
        <f>+ROUND(AA100*AE100*AI100,2)</f>
        <v>144</v>
      </c>
      <c r="AN100" s="456"/>
      <c r="AO100" s="456"/>
      <c r="AP100" s="456"/>
      <c r="AQ100" s="457"/>
    </row>
    <row r="101" spans="1:43" s="20" customFormat="1" ht="13.95" customHeight="1" x14ac:dyDescent="0.3">
      <c r="A101" s="448" t="s">
        <v>353</v>
      </c>
      <c r="B101" s="449"/>
      <c r="C101" s="449"/>
      <c r="D101" s="449"/>
      <c r="E101" s="449"/>
      <c r="F101" s="449"/>
      <c r="G101" s="449"/>
      <c r="H101" s="449"/>
      <c r="I101" s="449"/>
      <c r="J101" s="449"/>
      <c r="K101" s="449"/>
      <c r="L101" s="449"/>
      <c r="M101" s="449"/>
      <c r="N101" s="449"/>
      <c r="O101" s="449"/>
      <c r="P101" s="449"/>
      <c r="Q101" s="449"/>
      <c r="R101" s="449"/>
      <c r="S101" s="449"/>
      <c r="T101" s="449"/>
      <c r="U101" s="449"/>
      <c r="V101" s="449"/>
      <c r="W101" s="449"/>
      <c r="X101" s="449"/>
      <c r="Y101" s="449"/>
      <c r="Z101" s="449"/>
      <c r="AA101" s="449"/>
      <c r="AB101" s="449"/>
      <c r="AC101" s="449"/>
      <c r="AD101" s="449"/>
      <c r="AE101" s="449"/>
      <c r="AF101" s="449"/>
      <c r="AG101" s="449"/>
      <c r="AH101" s="449"/>
      <c r="AI101" s="449"/>
      <c r="AJ101" s="449"/>
      <c r="AK101" s="449"/>
      <c r="AL101" s="450"/>
      <c r="AM101" s="451">
        <f>SUM(AM100:AQ100)</f>
        <v>144</v>
      </c>
      <c r="AN101" s="452"/>
      <c r="AO101" s="452"/>
      <c r="AP101" s="452"/>
      <c r="AQ101" s="453"/>
    </row>
    <row r="102" spans="1:43" ht="13.2" customHeight="1" x14ac:dyDescent="0.3">
      <c r="A102" s="329"/>
      <c r="B102" s="330"/>
      <c r="C102" s="330"/>
      <c r="D102" s="331"/>
      <c r="E102" s="363" t="s">
        <v>383</v>
      </c>
      <c r="F102" s="364"/>
      <c r="G102" s="364"/>
      <c r="H102" s="364"/>
      <c r="I102" s="364"/>
      <c r="J102" s="364"/>
      <c r="K102" s="364"/>
      <c r="L102" s="364"/>
      <c r="M102" s="364"/>
      <c r="N102" s="364"/>
      <c r="O102" s="364"/>
      <c r="P102" s="364"/>
      <c r="Q102" s="364"/>
      <c r="R102" s="364"/>
      <c r="S102" s="364"/>
      <c r="T102" s="364"/>
      <c r="U102" s="364"/>
      <c r="V102" s="364"/>
      <c r="W102" s="364"/>
      <c r="X102" s="365"/>
      <c r="Y102" s="363" t="s">
        <v>384</v>
      </c>
      <c r="Z102" s="364"/>
      <c r="AA102" s="364"/>
      <c r="AB102" s="364"/>
      <c r="AC102" s="364"/>
      <c r="AD102" s="364"/>
      <c r="AE102" s="364"/>
      <c r="AF102" s="364"/>
      <c r="AG102" s="364"/>
      <c r="AH102" s="364"/>
      <c r="AI102" s="364"/>
      <c r="AJ102" s="364"/>
      <c r="AK102" s="364"/>
      <c r="AL102" s="364"/>
      <c r="AM102" s="364"/>
      <c r="AN102" s="364"/>
      <c r="AO102" s="364"/>
      <c r="AP102" s="364"/>
      <c r="AQ102" s="365"/>
    </row>
    <row r="103" spans="1:43" ht="13.2" customHeight="1" x14ac:dyDescent="0.3">
      <c r="A103" s="378"/>
      <c r="B103" s="379"/>
      <c r="C103" s="379"/>
      <c r="D103" s="380"/>
      <c r="E103" s="381" t="s">
        <v>385</v>
      </c>
      <c r="F103" s="382"/>
      <c r="G103" s="382"/>
      <c r="H103" s="382"/>
      <c r="I103" s="382"/>
      <c r="J103" s="382"/>
      <c r="K103" s="382"/>
      <c r="L103" s="382"/>
      <c r="M103" s="382"/>
      <c r="N103" s="383"/>
      <c r="O103" s="381" t="s">
        <v>386</v>
      </c>
      <c r="P103" s="382"/>
      <c r="Q103" s="382"/>
      <c r="R103" s="382"/>
      <c r="S103" s="382"/>
      <c r="T103" s="382"/>
      <c r="U103" s="382"/>
      <c r="V103" s="382"/>
      <c r="W103" s="382"/>
      <c r="X103" s="383"/>
      <c r="Y103" s="381" t="s">
        <v>386</v>
      </c>
      <c r="Z103" s="382"/>
      <c r="AA103" s="382"/>
      <c r="AB103" s="382"/>
      <c r="AC103" s="382"/>
      <c r="AD103" s="382"/>
      <c r="AE103" s="382"/>
      <c r="AF103" s="382"/>
      <c r="AG103" s="382"/>
      <c r="AH103" s="383"/>
      <c r="AI103" s="381" t="s">
        <v>387</v>
      </c>
      <c r="AJ103" s="382"/>
      <c r="AK103" s="382"/>
      <c r="AL103" s="382"/>
      <c r="AM103" s="382"/>
      <c r="AN103" s="382"/>
      <c r="AO103" s="382"/>
      <c r="AP103" s="382"/>
      <c r="AQ103" s="383"/>
    </row>
    <row r="104" spans="1:43" ht="13.2" customHeight="1" x14ac:dyDescent="0.3">
      <c r="A104" s="375" t="s">
        <v>388</v>
      </c>
      <c r="B104" s="376"/>
      <c r="C104" s="376"/>
      <c r="D104" s="377"/>
      <c r="E104" s="340" t="s">
        <v>389</v>
      </c>
      <c r="F104" s="341"/>
      <c r="G104" s="341"/>
      <c r="H104" s="341"/>
      <c r="I104" s="341"/>
      <c r="J104" s="341"/>
      <c r="K104" s="341"/>
      <c r="L104" s="341"/>
      <c r="M104" s="341"/>
      <c r="N104" s="342"/>
      <c r="O104" s="340" t="s">
        <v>390</v>
      </c>
      <c r="P104" s="341"/>
      <c r="Q104" s="341"/>
      <c r="R104" s="341"/>
      <c r="S104" s="341"/>
      <c r="T104" s="341"/>
      <c r="U104" s="341"/>
      <c r="V104" s="341"/>
      <c r="W104" s="341"/>
      <c r="X104" s="342"/>
      <c r="Y104" s="340" t="s">
        <v>867</v>
      </c>
      <c r="Z104" s="341"/>
      <c r="AA104" s="341"/>
      <c r="AB104" s="341"/>
      <c r="AC104" s="341"/>
      <c r="AD104" s="341"/>
      <c r="AE104" s="341"/>
      <c r="AF104" s="341"/>
      <c r="AG104" s="341"/>
      <c r="AH104" s="342"/>
      <c r="AI104" s="340" t="s">
        <v>391</v>
      </c>
      <c r="AJ104" s="341"/>
      <c r="AK104" s="341"/>
      <c r="AL104" s="341"/>
      <c r="AM104" s="341"/>
      <c r="AN104" s="341"/>
      <c r="AO104" s="341"/>
      <c r="AP104" s="341"/>
      <c r="AQ104" s="342"/>
    </row>
    <row r="105" spans="1:43" ht="13.2" customHeight="1" x14ac:dyDescent="0.3">
      <c r="A105" s="375" t="s">
        <v>392</v>
      </c>
      <c r="B105" s="376"/>
      <c r="C105" s="376"/>
      <c r="D105" s="377"/>
      <c r="E105" s="340" t="s">
        <v>393</v>
      </c>
      <c r="F105" s="341"/>
      <c r="G105" s="341"/>
      <c r="H105" s="341"/>
      <c r="I105" s="341"/>
      <c r="J105" s="341"/>
      <c r="K105" s="341"/>
      <c r="L105" s="341"/>
      <c r="M105" s="341"/>
      <c r="N105" s="342"/>
      <c r="O105" s="340" t="s">
        <v>394</v>
      </c>
      <c r="P105" s="341"/>
      <c r="Q105" s="341"/>
      <c r="R105" s="341"/>
      <c r="S105" s="341"/>
      <c r="T105" s="341"/>
      <c r="U105" s="341"/>
      <c r="V105" s="341"/>
      <c r="W105" s="341"/>
      <c r="X105" s="342"/>
      <c r="Y105" s="340" t="s">
        <v>395</v>
      </c>
      <c r="Z105" s="341"/>
      <c r="AA105" s="341"/>
      <c r="AB105" s="341"/>
      <c r="AC105" s="341"/>
      <c r="AD105" s="341"/>
      <c r="AE105" s="341"/>
      <c r="AF105" s="341"/>
      <c r="AG105" s="341"/>
      <c r="AH105" s="342"/>
      <c r="AI105" s="340" t="s">
        <v>396</v>
      </c>
      <c r="AJ105" s="341"/>
      <c r="AK105" s="341"/>
      <c r="AL105" s="341"/>
      <c r="AM105" s="341"/>
      <c r="AN105" s="341"/>
      <c r="AO105" s="341"/>
      <c r="AP105" s="341"/>
      <c r="AQ105" s="342"/>
    </row>
    <row r="106" spans="1:43" ht="13.2" customHeight="1" x14ac:dyDescent="0.3">
      <c r="A106" s="345" t="s">
        <v>397</v>
      </c>
      <c r="B106" s="346"/>
      <c r="C106" s="346"/>
      <c r="D106" s="347"/>
      <c r="E106" s="354"/>
      <c r="F106" s="355"/>
      <c r="G106" s="355"/>
      <c r="H106" s="355"/>
      <c r="I106" s="355"/>
      <c r="J106" s="355"/>
      <c r="K106" s="355"/>
      <c r="L106" s="355"/>
      <c r="M106" s="355"/>
      <c r="N106" s="356"/>
      <c r="O106" s="354"/>
      <c r="P106" s="355"/>
      <c r="Q106" s="355"/>
      <c r="R106" s="355"/>
      <c r="S106" s="355"/>
      <c r="T106" s="355"/>
      <c r="U106" s="355"/>
      <c r="V106" s="355"/>
      <c r="W106" s="355"/>
      <c r="X106" s="356"/>
      <c r="Y106" s="354"/>
      <c r="Z106" s="355"/>
      <c r="AA106" s="355"/>
      <c r="AB106" s="355"/>
      <c r="AC106" s="355"/>
      <c r="AD106" s="355"/>
      <c r="AE106" s="355"/>
      <c r="AF106" s="355"/>
      <c r="AG106" s="355"/>
      <c r="AH106" s="356"/>
      <c r="AI106" s="354"/>
      <c r="AJ106" s="355"/>
      <c r="AK106" s="355"/>
      <c r="AL106" s="355"/>
      <c r="AM106" s="355"/>
      <c r="AN106" s="355"/>
      <c r="AO106" s="355"/>
      <c r="AP106" s="355"/>
      <c r="AQ106" s="356"/>
    </row>
    <row r="107" spans="1:43" ht="13.2" customHeight="1" x14ac:dyDescent="0.3">
      <c r="A107" s="348"/>
      <c r="B107" s="349"/>
      <c r="C107" s="349"/>
      <c r="D107" s="350"/>
      <c r="E107" s="357"/>
      <c r="F107" s="358"/>
      <c r="G107" s="358"/>
      <c r="H107" s="358"/>
      <c r="I107" s="358"/>
      <c r="J107" s="358"/>
      <c r="K107" s="358"/>
      <c r="L107" s="358"/>
      <c r="M107" s="358"/>
      <c r="N107" s="359"/>
      <c r="O107" s="357"/>
      <c r="P107" s="358"/>
      <c r="Q107" s="358"/>
      <c r="R107" s="358"/>
      <c r="S107" s="358"/>
      <c r="T107" s="358"/>
      <c r="U107" s="358"/>
      <c r="V107" s="358"/>
      <c r="W107" s="358"/>
      <c r="X107" s="359"/>
      <c r="Y107" s="357"/>
      <c r="Z107" s="358"/>
      <c r="AA107" s="358"/>
      <c r="AB107" s="358"/>
      <c r="AC107" s="358"/>
      <c r="AD107" s="358"/>
      <c r="AE107" s="358"/>
      <c r="AF107" s="358"/>
      <c r="AG107" s="358"/>
      <c r="AH107" s="359"/>
      <c r="AI107" s="357"/>
      <c r="AJ107" s="358"/>
      <c r="AK107" s="358"/>
      <c r="AL107" s="358"/>
      <c r="AM107" s="358"/>
      <c r="AN107" s="358"/>
      <c r="AO107" s="358"/>
      <c r="AP107" s="358"/>
      <c r="AQ107" s="359"/>
    </row>
    <row r="108" spans="1:43" ht="13.2" customHeight="1" x14ac:dyDescent="0.3">
      <c r="A108" s="351"/>
      <c r="B108" s="352"/>
      <c r="C108" s="352"/>
      <c r="D108" s="353"/>
      <c r="E108" s="360"/>
      <c r="F108" s="361"/>
      <c r="G108" s="361"/>
      <c r="H108" s="361"/>
      <c r="I108" s="361"/>
      <c r="J108" s="361"/>
      <c r="K108" s="361"/>
      <c r="L108" s="361"/>
      <c r="M108" s="361"/>
      <c r="N108" s="362"/>
      <c r="O108" s="360"/>
      <c r="P108" s="361"/>
      <c r="Q108" s="361"/>
      <c r="R108" s="361"/>
      <c r="S108" s="361"/>
      <c r="T108" s="361"/>
      <c r="U108" s="361"/>
      <c r="V108" s="361"/>
      <c r="W108" s="361"/>
      <c r="X108" s="362"/>
      <c r="Y108" s="360"/>
      <c r="Z108" s="361"/>
      <c r="AA108" s="361"/>
      <c r="AB108" s="361"/>
      <c r="AC108" s="361"/>
      <c r="AD108" s="361"/>
      <c r="AE108" s="361"/>
      <c r="AF108" s="361"/>
      <c r="AG108" s="361"/>
      <c r="AH108" s="362"/>
      <c r="AI108" s="360"/>
      <c r="AJ108" s="361"/>
      <c r="AK108" s="361"/>
      <c r="AL108" s="361"/>
      <c r="AM108" s="361"/>
      <c r="AN108" s="361"/>
      <c r="AO108" s="361"/>
      <c r="AP108" s="361"/>
      <c r="AQ108" s="362"/>
    </row>
    <row r="109" spans="1:43" s="20" customFormat="1" ht="22.95" customHeight="1" x14ac:dyDescent="0.3">
      <c r="A109" s="470"/>
      <c r="B109" s="471"/>
      <c r="C109" s="471"/>
      <c r="D109" s="471"/>
      <c r="E109" s="471"/>
      <c r="F109" s="471"/>
      <c r="G109" s="471"/>
      <c r="H109" s="472"/>
      <c r="I109" s="476" t="s">
        <v>360</v>
      </c>
      <c r="J109" s="477"/>
      <c r="K109" s="477"/>
      <c r="L109" s="477"/>
      <c r="M109" s="477"/>
      <c r="N109" s="477"/>
      <c r="O109" s="477"/>
      <c r="P109" s="477"/>
      <c r="Q109" s="477"/>
      <c r="R109" s="477"/>
      <c r="S109" s="477"/>
      <c r="T109" s="477"/>
      <c r="U109" s="477"/>
      <c r="V109" s="477"/>
      <c r="W109" s="477"/>
      <c r="X109" s="477"/>
      <c r="Y109" s="477"/>
      <c r="Z109" s="477"/>
      <c r="AA109" s="477"/>
      <c r="AB109" s="477"/>
      <c r="AC109" s="477"/>
      <c r="AD109" s="477"/>
      <c r="AE109" s="477"/>
      <c r="AF109" s="477"/>
      <c r="AG109" s="478"/>
      <c r="AH109" s="482" t="s">
        <v>536</v>
      </c>
      <c r="AI109" s="483"/>
      <c r="AJ109" s="483"/>
      <c r="AK109" s="483"/>
      <c r="AL109" s="483"/>
      <c r="AM109" s="483"/>
      <c r="AN109" s="483"/>
      <c r="AO109" s="483"/>
      <c r="AP109" s="483"/>
      <c r="AQ109" s="484"/>
    </row>
    <row r="110" spans="1:43" s="20" customFormat="1" ht="22.2" customHeight="1" x14ac:dyDescent="0.3">
      <c r="A110" s="473"/>
      <c r="B110" s="474"/>
      <c r="C110" s="474"/>
      <c r="D110" s="474"/>
      <c r="E110" s="474"/>
      <c r="F110" s="474"/>
      <c r="G110" s="474"/>
      <c r="H110" s="475"/>
      <c r="I110" s="479"/>
      <c r="J110" s="480"/>
      <c r="K110" s="480"/>
      <c r="L110" s="480"/>
      <c r="M110" s="480"/>
      <c r="N110" s="480"/>
      <c r="O110" s="480"/>
      <c r="P110" s="480"/>
      <c r="Q110" s="480"/>
      <c r="R110" s="480"/>
      <c r="S110" s="480"/>
      <c r="T110" s="480"/>
      <c r="U110" s="480"/>
      <c r="V110" s="480"/>
      <c r="W110" s="480"/>
      <c r="X110" s="480"/>
      <c r="Y110" s="480"/>
      <c r="Z110" s="480"/>
      <c r="AA110" s="480"/>
      <c r="AB110" s="480"/>
      <c r="AC110" s="480"/>
      <c r="AD110" s="480"/>
      <c r="AE110" s="480"/>
      <c r="AF110" s="480"/>
      <c r="AG110" s="481"/>
      <c r="AH110" s="485"/>
      <c r="AI110" s="486"/>
      <c r="AJ110" s="486"/>
      <c r="AK110" s="486"/>
      <c r="AL110" s="486"/>
      <c r="AM110" s="486"/>
      <c r="AN110" s="486"/>
      <c r="AO110" s="486"/>
      <c r="AP110" s="486"/>
      <c r="AQ110" s="487"/>
    </row>
    <row r="111" spans="1:43" s="20" customFormat="1" ht="26.4" customHeight="1" x14ac:dyDescent="0.3">
      <c r="A111" s="488" t="s">
        <v>361</v>
      </c>
      <c r="B111" s="489"/>
      <c r="C111" s="489"/>
      <c r="D111" s="490" t="str">
        <f>+D72</f>
        <v>MANTENIMIENTO Y MEJORAMIENTO DE LA INFRAESTRUCTURA VIAL EN LA ZONA DE INFLUENCIA DEL PROYECTO HIDROELÉCTRICO ITUANGO, Y OBRAS COMPLEMENTARIAS</v>
      </c>
      <c r="E111" s="490"/>
      <c r="F111" s="490"/>
      <c r="G111" s="490"/>
      <c r="H111" s="490"/>
      <c r="I111" s="490"/>
      <c r="J111" s="490"/>
      <c r="K111" s="490"/>
      <c r="L111" s="490"/>
      <c r="M111" s="490"/>
      <c r="N111" s="490"/>
      <c r="O111" s="490"/>
      <c r="P111" s="490"/>
      <c r="Q111" s="490"/>
      <c r="R111" s="490"/>
      <c r="S111" s="490"/>
      <c r="T111" s="490"/>
      <c r="U111" s="490"/>
      <c r="V111" s="490"/>
      <c r="W111" s="490"/>
      <c r="X111" s="490"/>
      <c r="Y111" s="490"/>
      <c r="Z111" s="490"/>
      <c r="AA111" s="490"/>
      <c r="AB111" s="490"/>
      <c r="AC111" s="490"/>
      <c r="AD111" s="490"/>
      <c r="AE111" s="490"/>
      <c r="AF111" s="490"/>
      <c r="AG111" s="490"/>
      <c r="AH111" s="490"/>
      <c r="AI111" s="490"/>
      <c r="AJ111" s="489" t="s">
        <v>362</v>
      </c>
      <c r="AK111" s="489"/>
      <c r="AL111" s="489"/>
      <c r="AM111" s="469">
        <v>4</v>
      </c>
      <c r="AN111" s="469"/>
      <c r="AO111" s="469"/>
      <c r="AP111" s="469"/>
      <c r="AQ111" s="33"/>
    </row>
    <row r="112" spans="1:43" s="20" customFormat="1" ht="15" customHeight="1" x14ac:dyDescent="0.3">
      <c r="A112" s="464" t="s">
        <v>363</v>
      </c>
      <c r="B112" s="465"/>
      <c r="C112" s="465"/>
      <c r="D112" s="466" t="s">
        <v>364</v>
      </c>
      <c r="E112" s="466"/>
      <c r="F112" s="466"/>
      <c r="G112" s="466"/>
      <c r="H112" s="466"/>
      <c r="I112" s="466"/>
      <c r="J112" s="466"/>
      <c r="K112" s="466"/>
      <c r="L112" s="466"/>
      <c r="M112" s="466"/>
      <c r="N112" s="466"/>
      <c r="O112" s="466"/>
      <c r="P112" s="466"/>
      <c r="Q112" s="466"/>
      <c r="R112" s="467" t="s">
        <v>365</v>
      </c>
      <c r="S112" s="467"/>
      <c r="T112" s="467"/>
      <c r="U112" s="467"/>
      <c r="V112" s="467"/>
      <c r="W112" s="467"/>
      <c r="X112" s="467"/>
      <c r="Y112" s="468">
        <f>+Y73</f>
        <v>17</v>
      </c>
      <c r="Z112" s="468"/>
      <c r="AA112" s="44"/>
      <c r="AB112" s="467" t="s">
        <v>366</v>
      </c>
      <c r="AC112" s="467"/>
      <c r="AD112" s="469" t="str">
        <f>+AD73</f>
        <v>17.1.1</v>
      </c>
      <c r="AE112" s="469"/>
      <c r="AF112" s="469"/>
      <c r="AG112" s="34" t="s">
        <v>367</v>
      </c>
      <c r="AH112" s="35"/>
      <c r="AI112" s="36"/>
      <c r="AJ112" s="491" t="str">
        <f>+AJ73</f>
        <v>kg</v>
      </c>
      <c r="AK112" s="491"/>
      <c r="AL112" s="467" t="s">
        <v>368</v>
      </c>
      <c r="AM112" s="467"/>
      <c r="AN112" s="492">
        <v>45432</v>
      </c>
      <c r="AO112" s="492"/>
      <c r="AP112" s="492"/>
      <c r="AQ112" s="493"/>
    </row>
    <row r="113" spans="1:43" s="20" customFormat="1" ht="16.2" customHeight="1" x14ac:dyDescent="0.3">
      <c r="A113" s="460" t="s">
        <v>369</v>
      </c>
      <c r="B113" s="461"/>
      <c r="C113" s="461"/>
      <c r="D113" s="462" t="str">
        <f>+D74</f>
        <v>ACERO DE REFUERZO</v>
      </c>
      <c r="E113" s="462"/>
      <c r="F113" s="462"/>
      <c r="G113" s="462"/>
      <c r="H113" s="462"/>
      <c r="I113" s="462"/>
      <c r="J113" s="462"/>
      <c r="K113" s="462"/>
      <c r="L113" s="462"/>
      <c r="M113" s="462"/>
      <c r="N113" s="462"/>
      <c r="O113" s="462"/>
      <c r="P113" s="462"/>
      <c r="Q113" s="462"/>
      <c r="S113" s="38"/>
      <c r="T113" s="37" t="s">
        <v>370</v>
      </c>
      <c r="U113" s="38"/>
      <c r="V113" s="38"/>
      <c r="W113" s="38"/>
      <c r="X113" s="37"/>
      <c r="Y113" s="38"/>
      <c r="Z113" s="38"/>
      <c r="AA113" s="38"/>
      <c r="AB113" s="463" t="str">
        <f>+AB74</f>
        <v>Barras de acero de refuerzo de 4200 kg/cm2</v>
      </c>
      <c r="AC113" s="463"/>
      <c r="AD113" s="463"/>
      <c r="AE113" s="463"/>
      <c r="AF113" s="463"/>
      <c r="AG113" s="463"/>
      <c r="AH113" s="463"/>
      <c r="AI113" s="463"/>
      <c r="AJ113" s="463"/>
      <c r="AK113" s="463"/>
      <c r="AL113" s="463"/>
      <c r="AM113" s="463"/>
      <c r="AN113" s="463"/>
      <c r="AO113" s="463"/>
      <c r="AP113" s="463"/>
      <c r="AQ113" s="33"/>
    </row>
    <row r="114" spans="1:43" s="20" customFormat="1" ht="3" customHeight="1" x14ac:dyDescent="0.3">
      <c r="A114" s="39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1"/>
    </row>
    <row r="115" spans="1:43" s="20" customFormat="1" ht="25.95" customHeight="1" x14ac:dyDescent="0.3">
      <c r="A115" s="325" t="s">
        <v>409</v>
      </c>
      <c r="B115" s="326"/>
      <c r="C115" s="326"/>
      <c r="D115" s="327"/>
      <c r="E115" s="328" t="s">
        <v>399</v>
      </c>
      <c r="F115" s="328"/>
      <c r="G115" s="328"/>
      <c r="H115" s="328"/>
      <c r="I115" s="328"/>
      <c r="J115" s="328"/>
      <c r="K115" s="328"/>
      <c r="L115" s="328"/>
      <c r="M115" s="328"/>
      <c r="N115" s="325" t="s">
        <v>373</v>
      </c>
      <c r="O115" s="326"/>
      <c r="P115" s="326"/>
      <c r="Q115" s="326"/>
      <c r="R115" s="327"/>
      <c r="S115" s="325" t="s">
        <v>402</v>
      </c>
      <c r="T115" s="326"/>
      <c r="U115" s="326"/>
      <c r="V115" s="327"/>
      <c r="W115" s="325" t="s">
        <v>442</v>
      </c>
      <c r="X115" s="326"/>
      <c r="Y115" s="326"/>
      <c r="Z115" s="327"/>
      <c r="AA115" s="325" t="s">
        <v>414</v>
      </c>
      <c r="AB115" s="326"/>
      <c r="AC115" s="326"/>
      <c r="AD115" s="327"/>
      <c r="AE115" s="325" t="s">
        <v>443</v>
      </c>
      <c r="AF115" s="326"/>
      <c r="AG115" s="326"/>
      <c r="AH115" s="327"/>
      <c r="AI115" s="325" t="s">
        <v>444</v>
      </c>
      <c r="AJ115" s="326"/>
      <c r="AK115" s="326"/>
      <c r="AL115" s="327"/>
      <c r="AM115" s="325" t="s">
        <v>441</v>
      </c>
      <c r="AN115" s="326"/>
      <c r="AO115" s="326"/>
      <c r="AP115" s="326"/>
      <c r="AQ115" s="327"/>
    </row>
    <row r="116" spans="1:43" s="20" customFormat="1" ht="19.95" customHeight="1" x14ac:dyDescent="0.3">
      <c r="A116" s="581">
        <v>45410</v>
      </c>
      <c r="B116" s="582"/>
      <c r="C116" s="582"/>
      <c r="D116" s="583"/>
      <c r="E116" s="590" t="s">
        <v>555</v>
      </c>
      <c r="F116" s="591"/>
      <c r="G116" s="591"/>
      <c r="H116" s="591"/>
      <c r="I116" s="591"/>
      <c r="J116" s="591"/>
      <c r="K116" s="591"/>
      <c r="L116" s="591"/>
      <c r="M116" s="592"/>
      <c r="N116" s="504">
        <v>24150</v>
      </c>
      <c r="O116" s="499"/>
      <c r="P116" s="499"/>
      <c r="Q116" s="499"/>
      <c r="R116" s="500"/>
      <c r="S116" s="402" t="s">
        <v>398</v>
      </c>
      <c r="T116" s="403"/>
      <c r="U116" s="403"/>
      <c r="V116" s="404"/>
      <c r="W116" s="445">
        <v>4</v>
      </c>
      <c r="X116" s="445"/>
      <c r="Y116" s="445"/>
      <c r="Z116" s="445"/>
      <c r="AA116" s="390">
        <v>4.3499999999999996</v>
      </c>
      <c r="AB116" s="391"/>
      <c r="AC116" s="391"/>
      <c r="AD116" s="392"/>
      <c r="AE116" s="578">
        <v>12</v>
      </c>
      <c r="AF116" s="579"/>
      <c r="AG116" s="579"/>
      <c r="AH116" s="580"/>
      <c r="AI116" s="390">
        <v>1</v>
      </c>
      <c r="AJ116" s="391"/>
      <c r="AK116" s="391"/>
      <c r="AL116" s="392"/>
      <c r="AM116" s="455">
        <f>+ROUND(AA116*AE116*AI116,2)</f>
        <v>52.2</v>
      </c>
      <c r="AN116" s="456"/>
      <c r="AO116" s="456"/>
      <c r="AP116" s="456"/>
      <c r="AQ116" s="457"/>
    </row>
    <row r="117" spans="1:43" s="20" customFormat="1" ht="20.25" customHeight="1" x14ac:dyDescent="0.3">
      <c r="A117" s="584"/>
      <c r="B117" s="585"/>
      <c r="C117" s="585"/>
      <c r="D117" s="586"/>
      <c r="E117" s="593"/>
      <c r="F117" s="594"/>
      <c r="G117" s="594"/>
      <c r="H117" s="594"/>
      <c r="I117" s="594"/>
      <c r="J117" s="594"/>
      <c r="K117" s="594"/>
      <c r="L117" s="594"/>
      <c r="M117" s="595"/>
      <c r="N117" s="504">
        <v>24150</v>
      </c>
      <c r="O117" s="499"/>
      <c r="P117" s="499"/>
      <c r="Q117" s="499"/>
      <c r="R117" s="500"/>
      <c r="S117" s="402" t="s">
        <v>398</v>
      </c>
      <c r="T117" s="403"/>
      <c r="U117" s="403"/>
      <c r="V117" s="404"/>
      <c r="W117" s="445">
        <v>4</v>
      </c>
      <c r="X117" s="445"/>
      <c r="Y117" s="445"/>
      <c r="Z117" s="445"/>
      <c r="AA117" s="390">
        <v>4.1500000000000004</v>
      </c>
      <c r="AB117" s="391"/>
      <c r="AC117" s="391"/>
      <c r="AD117" s="392"/>
      <c r="AE117" s="578">
        <v>12</v>
      </c>
      <c r="AF117" s="579"/>
      <c r="AG117" s="579"/>
      <c r="AH117" s="580"/>
      <c r="AI117" s="390">
        <v>1</v>
      </c>
      <c r="AJ117" s="391"/>
      <c r="AK117" s="391"/>
      <c r="AL117" s="392"/>
      <c r="AM117" s="455">
        <f t="shared" ref="AM117:AM122" si="1">+ROUND(AA117*AE117*AI117,2)</f>
        <v>49.8</v>
      </c>
      <c r="AN117" s="456"/>
      <c r="AO117" s="456"/>
      <c r="AP117" s="456"/>
      <c r="AQ117" s="457"/>
    </row>
    <row r="118" spans="1:43" s="20" customFormat="1" ht="20.25" customHeight="1" x14ac:dyDescent="0.3">
      <c r="A118" s="584"/>
      <c r="B118" s="585"/>
      <c r="C118" s="585"/>
      <c r="D118" s="586"/>
      <c r="E118" s="593"/>
      <c r="F118" s="594"/>
      <c r="G118" s="594"/>
      <c r="H118" s="594"/>
      <c r="I118" s="594"/>
      <c r="J118" s="594"/>
      <c r="K118" s="594"/>
      <c r="L118" s="594"/>
      <c r="M118" s="595"/>
      <c r="N118" s="504">
        <v>24150</v>
      </c>
      <c r="O118" s="499"/>
      <c r="P118" s="499"/>
      <c r="Q118" s="499"/>
      <c r="R118" s="500"/>
      <c r="S118" s="402" t="s">
        <v>398</v>
      </c>
      <c r="T118" s="403"/>
      <c r="U118" s="403"/>
      <c r="V118" s="404"/>
      <c r="W118" s="445">
        <v>4</v>
      </c>
      <c r="X118" s="445"/>
      <c r="Y118" s="445"/>
      <c r="Z118" s="445"/>
      <c r="AA118" s="390">
        <v>1.1299999999999999</v>
      </c>
      <c r="AB118" s="391"/>
      <c r="AC118" s="391"/>
      <c r="AD118" s="392"/>
      <c r="AE118" s="578">
        <v>4</v>
      </c>
      <c r="AF118" s="579"/>
      <c r="AG118" s="579"/>
      <c r="AH118" s="580"/>
      <c r="AI118" s="390">
        <v>1</v>
      </c>
      <c r="AJ118" s="391"/>
      <c r="AK118" s="391"/>
      <c r="AL118" s="392"/>
      <c r="AM118" s="455">
        <f t="shared" si="1"/>
        <v>4.5199999999999996</v>
      </c>
      <c r="AN118" s="456"/>
      <c r="AO118" s="456"/>
      <c r="AP118" s="456"/>
      <c r="AQ118" s="457"/>
    </row>
    <row r="119" spans="1:43" s="20" customFormat="1" ht="20.25" customHeight="1" x14ac:dyDescent="0.3">
      <c r="A119" s="584"/>
      <c r="B119" s="585"/>
      <c r="C119" s="585"/>
      <c r="D119" s="586"/>
      <c r="E119" s="593"/>
      <c r="F119" s="594"/>
      <c r="G119" s="594"/>
      <c r="H119" s="594"/>
      <c r="I119" s="594"/>
      <c r="J119" s="594"/>
      <c r="K119" s="594"/>
      <c r="L119" s="594"/>
      <c r="M119" s="595"/>
      <c r="N119" s="504">
        <v>24150</v>
      </c>
      <c r="O119" s="499"/>
      <c r="P119" s="499"/>
      <c r="Q119" s="499"/>
      <c r="R119" s="500"/>
      <c r="S119" s="402" t="s">
        <v>398</v>
      </c>
      <c r="T119" s="403"/>
      <c r="U119" s="403"/>
      <c r="V119" s="404"/>
      <c r="W119" s="445">
        <v>4</v>
      </c>
      <c r="X119" s="445"/>
      <c r="Y119" s="445"/>
      <c r="Z119" s="445"/>
      <c r="AA119" s="390">
        <v>1.05</v>
      </c>
      <c r="AB119" s="391"/>
      <c r="AC119" s="391"/>
      <c r="AD119" s="392"/>
      <c r="AE119" s="578">
        <v>6</v>
      </c>
      <c r="AF119" s="579"/>
      <c r="AG119" s="579"/>
      <c r="AH119" s="580"/>
      <c r="AI119" s="390">
        <v>1</v>
      </c>
      <c r="AJ119" s="391"/>
      <c r="AK119" s="391"/>
      <c r="AL119" s="392"/>
      <c r="AM119" s="455">
        <f t="shared" si="1"/>
        <v>6.3</v>
      </c>
      <c r="AN119" s="456"/>
      <c r="AO119" s="456"/>
      <c r="AP119" s="456"/>
      <c r="AQ119" s="457"/>
    </row>
    <row r="120" spans="1:43" s="20" customFormat="1" ht="20.25" customHeight="1" x14ac:dyDescent="0.3">
      <c r="A120" s="584"/>
      <c r="B120" s="585"/>
      <c r="C120" s="585"/>
      <c r="D120" s="586"/>
      <c r="E120" s="593"/>
      <c r="F120" s="594"/>
      <c r="G120" s="594"/>
      <c r="H120" s="594"/>
      <c r="I120" s="594"/>
      <c r="J120" s="594"/>
      <c r="K120" s="594"/>
      <c r="L120" s="594"/>
      <c r="M120" s="595"/>
      <c r="N120" s="504">
        <v>24150</v>
      </c>
      <c r="O120" s="499"/>
      <c r="P120" s="499"/>
      <c r="Q120" s="499"/>
      <c r="R120" s="500"/>
      <c r="S120" s="402" t="s">
        <v>398</v>
      </c>
      <c r="T120" s="403"/>
      <c r="U120" s="403"/>
      <c r="V120" s="404"/>
      <c r="W120" s="445">
        <v>4</v>
      </c>
      <c r="X120" s="445"/>
      <c r="Y120" s="445"/>
      <c r="Z120" s="445"/>
      <c r="AA120" s="390">
        <v>0.97</v>
      </c>
      <c r="AB120" s="391"/>
      <c r="AC120" s="391"/>
      <c r="AD120" s="392"/>
      <c r="AE120" s="578">
        <v>6</v>
      </c>
      <c r="AF120" s="579"/>
      <c r="AG120" s="579"/>
      <c r="AH120" s="580"/>
      <c r="AI120" s="390">
        <v>1</v>
      </c>
      <c r="AJ120" s="391"/>
      <c r="AK120" s="391"/>
      <c r="AL120" s="392"/>
      <c r="AM120" s="455">
        <f t="shared" si="1"/>
        <v>5.82</v>
      </c>
      <c r="AN120" s="456"/>
      <c r="AO120" s="456"/>
      <c r="AP120" s="456"/>
      <c r="AQ120" s="457"/>
    </row>
    <row r="121" spans="1:43" s="20" customFormat="1" ht="20.25" customHeight="1" x14ac:dyDescent="0.3">
      <c r="A121" s="584"/>
      <c r="B121" s="585"/>
      <c r="C121" s="585"/>
      <c r="D121" s="586"/>
      <c r="E121" s="593"/>
      <c r="F121" s="594"/>
      <c r="G121" s="594"/>
      <c r="H121" s="594"/>
      <c r="I121" s="594"/>
      <c r="J121" s="594"/>
      <c r="K121" s="594"/>
      <c r="L121" s="594"/>
      <c r="M121" s="595"/>
      <c r="N121" s="504">
        <v>24150</v>
      </c>
      <c r="O121" s="499"/>
      <c r="P121" s="499"/>
      <c r="Q121" s="499"/>
      <c r="R121" s="500"/>
      <c r="S121" s="402" t="s">
        <v>398</v>
      </c>
      <c r="T121" s="403"/>
      <c r="U121" s="403"/>
      <c r="V121" s="404"/>
      <c r="W121" s="445">
        <v>4</v>
      </c>
      <c r="X121" s="445"/>
      <c r="Y121" s="445"/>
      <c r="Z121" s="445"/>
      <c r="AA121" s="390">
        <v>0.82</v>
      </c>
      <c r="AB121" s="391"/>
      <c r="AC121" s="391"/>
      <c r="AD121" s="392"/>
      <c r="AE121" s="578">
        <v>6</v>
      </c>
      <c r="AF121" s="579"/>
      <c r="AG121" s="579"/>
      <c r="AH121" s="580"/>
      <c r="AI121" s="390">
        <v>1</v>
      </c>
      <c r="AJ121" s="391"/>
      <c r="AK121" s="391"/>
      <c r="AL121" s="392"/>
      <c r="AM121" s="455">
        <f t="shared" si="1"/>
        <v>4.92</v>
      </c>
      <c r="AN121" s="456"/>
      <c r="AO121" s="456"/>
      <c r="AP121" s="456"/>
      <c r="AQ121" s="457"/>
    </row>
    <row r="122" spans="1:43" s="20" customFormat="1" ht="20.25" customHeight="1" x14ac:dyDescent="0.3">
      <c r="A122" s="584"/>
      <c r="B122" s="585"/>
      <c r="C122" s="585"/>
      <c r="D122" s="586"/>
      <c r="E122" s="593"/>
      <c r="F122" s="594"/>
      <c r="G122" s="594"/>
      <c r="H122" s="594"/>
      <c r="I122" s="594"/>
      <c r="J122" s="594"/>
      <c r="K122" s="594"/>
      <c r="L122" s="594"/>
      <c r="M122" s="595"/>
      <c r="N122" s="504">
        <v>24150</v>
      </c>
      <c r="O122" s="499"/>
      <c r="P122" s="499"/>
      <c r="Q122" s="499"/>
      <c r="R122" s="500"/>
      <c r="S122" s="402" t="s">
        <v>398</v>
      </c>
      <c r="T122" s="403"/>
      <c r="U122" s="403"/>
      <c r="V122" s="404"/>
      <c r="W122" s="445">
        <v>4</v>
      </c>
      <c r="X122" s="445"/>
      <c r="Y122" s="445"/>
      <c r="Z122" s="445"/>
      <c r="AA122" s="390">
        <v>0.87</v>
      </c>
      <c r="AB122" s="391"/>
      <c r="AC122" s="391"/>
      <c r="AD122" s="392"/>
      <c r="AE122" s="578">
        <v>6</v>
      </c>
      <c r="AF122" s="579"/>
      <c r="AG122" s="579"/>
      <c r="AH122" s="580"/>
      <c r="AI122" s="390">
        <v>1</v>
      </c>
      <c r="AJ122" s="391"/>
      <c r="AK122" s="391"/>
      <c r="AL122" s="392"/>
      <c r="AM122" s="455">
        <f t="shared" si="1"/>
        <v>5.22</v>
      </c>
      <c r="AN122" s="456"/>
      <c r="AO122" s="456"/>
      <c r="AP122" s="456"/>
      <c r="AQ122" s="457"/>
    </row>
    <row r="123" spans="1:43" s="20" customFormat="1" ht="20.25" customHeight="1" x14ac:dyDescent="0.3">
      <c r="A123" s="584"/>
      <c r="B123" s="585"/>
      <c r="C123" s="585"/>
      <c r="D123" s="586"/>
      <c r="E123" s="593"/>
      <c r="F123" s="594"/>
      <c r="G123" s="594"/>
      <c r="H123" s="594"/>
      <c r="I123" s="594"/>
      <c r="J123" s="594"/>
      <c r="K123" s="594"/>
      <c r="L123" s="594"/>
      <c r="M123" s="595"/>
      <c r="N123" s="504">
        <v>24150</v>
      </c>
      <c r="O123" s="499"/>
      <c r="P123" s="499"/>
      <c r="Q123" s="499"/>
      <c r="R123" s="500"/>
      <c r="S123" s="402" t="s">
        <v>398</v>
      </c>
      <c r="T123" s="403"/>
      <c r="U123" s="403"/>
      <c r="V123" s="404"/>
      <c r="W123" s="445">
        <v>4</v>
      </c>
      <c r="X123" s="445"/>
      <c r="Y123" s="445"/>
      <c r="Z123" s="445"/>
      <c r="AA123" s="390">
        <v>0.74</v>
      </c>
      <c r="AB123" s="391"/>
      <c r="AC123" s="391"/>
      <c r="AD123" s="392"/>
      <c r="AE123" s="578">
        <v>4</v>
      </c>
      <c r="AF123" s="579"/>
      <c r="AG123" s="579"/>
      <c r="AH123" s="580"/>
      <c r="AI123" s="390">
        <v>1</v>
      </c>
      <c r="AJ123" s="391"/>
      <c r="AK123" s="391"/>
      <c r="AL123" s="392"/>
      <c r="AM123" s="455">
        <f t="shared" ref="AM123:AM129" si="2">+ROUND(AA123*AE123*AI123,2)</f>
        <v>2.96</v>
      </c>
      <c r="AN123" s="456"/>
      <c r="AO123" s="456"/>
      <c r="AP123" s="456"/>
      <c r="AQ123" s="457"/>
    </row>
    <row r="124" spans="1:43" s="20" customFormat="1" ht="20.25" customHeight="1" x14ac:dyDescent="0.3">
      <c r="A124" s="584"/>
      <c r="B124" s="585"/>
      <c r="C124" s="585"/>
      <c r="D124" s="586"/>
      <c r="E124" s="593"/>
      <c r="F124" s="594"/>
      <c r="G124" s="594"/>
      <c r="H124" s="594"/>
      <c r="I124" s="594"/>
      <c r="J124" s="594"/>
      <c r="K124" s="594"/>
      <c r="L124" s="594"/>
      <c r="M124" s="595"/>
      <c r="N124" s="504">
        <v>24150</v>
      </c>
      <c r="O124" s="499"/>
      <c r="P124" s="499"/>
      <c r="Q124" s="499"/>
      <c r="R124" s="500"/>
      <c r="S124" s="402" t="s">
        <v>398</v>
      </c>
      <c r="T124" s="403"/>
      <c r="U124" s="403"/>
      <c r="V124" s="404"/>
      <c r="W124" s="445">
        <v>4</v>
      </c>
      <c r="X124" s="445"/>
      <c r="Y124" s="445"/>
      <c r="Z124" s="445"/>
      <c r="AA124" s="390">
        <v>0.67</v>
      </c>
      <c r="AB124" s="391"/>
      <c r="AC124" s="391"/>
      <c r="AD124" s="392"/>
      <c r="AE124" s="578">
        <v>4</v>
      </c>
      <c r="AF124" s="579"/>
      <c r="AG124" s="579"/>
      <c r="AH124" s="580"/>
      <c r="AI124" s="390">
        <v>1</v>
      </c>
      <c r="AJ124" s="391"/>
      <c r="AK124" s="391"/>
      <c r="AL124" s="392"/>
      <c r="AM124" s="455">
        <f t="shared" si="2"/>
        <v>2.68</v>
      </c>
      <c r="AN124" s="456"/>
      <c r="AO124" s="456"/>
      <c r="AP124" s="456"/>
      <c r="AQ124" s="457"/>
    </row>
    <row r="125" spans="1:43" s="20" customFormat="1" ht="20.25" customHeight="1" x14ac:dyDescent="0.3">
      <c r="A125" s="584"/>
      <c r="B125" s="585"/>
      <c r="C125" s="585"/>
      <c r="D125" s="586"/>
      <c r="E125" s="593"/>
      <c r="F125" s="594"/>
      <c r="G125" s="594"/>
      <c r="H125" s="594"/>
      <c r="I125" s="594"/>
      <c r="J125" s="594"/>
      <c r="K125" s="594"/>
      <c r="L125" s="594"/>
      <c r="M125" s="595"/>
      <c r="N125" s="504">
        <v>24150</v>
      </c>
      <c r="O125" s="499"/>
      <c r="P125" s="499"/>
      <c r="Q125" s="499"/>
      <c r="R125" s="500"/>
      <c r="S125" s="402" t="s">
        <v>398</v>
      </c>
      <c r="T125" s="403"/>
      <c r="U125" s="403"/>
      <c r="V125" s="404"/>
      <c r="W125" s="445">
        <v>4</v>
      </c>
      <c r="X125" s="445"/>
      <c r="Y125" s="445"/>
      <c r="Z125" s="445"/>
      <c r="AA125" s="390">
        <v>2.35</v>
      </c>
      <c r="AB125" s="391"/>
      <c r="AC125" s="391"/>
      <c r="AD125" s="392"/>
      <c r="AE125" s="578">
        <v>4</v>
      </c>
      <c r="AF125" s="579"/>
      <c r="AG125" s="579"/>
      <c r="AH125" s="580"/>
      <c r="AI125" s="390">
        <v>1</v>
      </c>
      <c r="AJ125" s="391"/>
      <c r="AK125" s="391"/>
      <c r="AL125" s="392"/>
      <c r="AM125" s="455">
        <f t="shared" si="2"/>
        <v>9.4</v>
      </c>
      <c r="AN125" s="456"/>
      <c r="AO125" s="456"/>
      <c r="AP125" s="456"/>
      <c r="AQ125" s="457"/>
    </row>
    <row r="126" spans="1:43" s="20" customFormat="1" ht="20.25" customHeight="1" x14ac:dyDescent="0.3">
      <c r="A126" s="584"/>
      <c r="B126" s="585"/>
      <c r="C126" s="585"/>
      <c r="D126" s="586"/>
      <c r="E126" s="593"/>
      <c r="F126" s="594"/>
      <c r="G126" s="594"/>
      <c r="H126" s="594"/>
      <c r="I126" s="594"/>
      <c r="J126" s="594"/>
      <c r="K126" s="594"/>
      <c r="L126" s="594"/>
      <c r="M126" s="595"/>
      <c r="N126" s="504">
        <v>24150</v>
      </c>
      <c r="O126" s="499"/>
      <c r="P126" s="499"/>
      <c r="Q126" s="499"/>
      <c r="R126" s="500"/>
      <c r="S126" s="402" t="s">
        <v>398</v>
      </c>
      <c r="T126" s="403"/>
      <c r="U126" s="403"/>
      <c r="V126" s="404"/>
      <c r="W126" s="445">
        <v>4</v>
      </c>
      <c r="X126" s="445"/>
      <c r="Y126" s="445"/>
      <c r="Z126" s="445"/>
      <c r="AA126" s="390">
        <v>1.33</v>
      </c>
      <c r="AB126" s="391"/>
      <c r="AC126" s="391"/>
      <c r="AD126" s="392"/>
      <c r="AE126" s="578">
        <v>4</v>
      </c>
      <c r="AF126" s="579"/>
      <c r="AG126" s="579"/>
      <c r="AH126" s="580"/>
      <c r="AI126" s="390">
        <v>1</v>
      </c>
      <c r="AJ126" s="391"/>
      <c r="AK126" s="391"/>
      <c r="AL126" s="392"/>
      <c r="AM126" s="455">
        <f t="shared" si="2"/>
        <v>5.32</v>
      </c>
      <c r="AN126" s="456"/>
      <c r="AO126" s="456"/>
      <c r="AP126" s="456"/>
      <c r="AQ126" s="457"/>
    </row>
    <row r="127" spans="1:43" s="20" customFormat="1" ht="20.25" customHeight="1" x14ac:dyDescent="0.3">
      <c r="A127" s="584"/>
      <c r="B127" s="585"/>
      <c r="C127" s="585"/>
      <c r="D127" s="586"/>
      <c r="E127" s="593"/>
      <c r="F127" s="594"/>
      <c r="G127" s="594"/>
      <c r="H127" s="594"/>
      <c r="I127" s="594"/>
      <c r="J127" s="594"/>
      <c r="K127" s="594"/>
      <c r="L127" s="594"/>
      <c r="M127" s="595"/>
      <c r="N127" s="504">
        <v>24150</v>
      </c>
      <c r="O127" s="499"/>
      <c r="P127" s="499"/>
      <c r="Q127" s="499"/>
      <c r="R127" s="500"/>
      <c r="S127" s="402" t="s">
        <v>398</v>
      </c>
      <c r="T127" s="403"/>
      <c r="U127" s="403"/>
      <c r="V127" s="404"/>
      <c r="W127" s="445">
        <v>5</v>
      </c>
      <c r="X127" s="445"/>
      <c r="Y127" s="445"/>
      <c r="Z127" s="445"/>
      <c r="AA127" s="390">
        <v>1.1299999999999999</v>
      </c>
      <c r="AB127" s="391"/>
      <c r="AC127" s="391"/>
      <c r="AD127" s="392"/>
      <c r="AE127" s="578">
        <v>2</v>
      </c>
      <c r="AF127" s="579"/>
      <c r="AG127" s="579"/>
      <c r="AH127" s="580"/>
      <c r="AI127" s="390">
        <v>1.55</v>
      </c>
      <c r="AJ127" s="391"/>
      <c r="AK127" s="391"/>
      <c r="AL127" s="392"/>
      <c r="AM127" s="455">
        <f t="shared" si="2"/>
        <v>3.5</v>
      </c>
      <c r="AN127" s="456"/>
      <c r="AO127" s="456"/>
      <c r="AP127" s="456"/>
      <c r="AQ127" s="457"/>
    </row>
    <row r="128" spans="1:43" s="20" customFormat="1" ht="20.25" customHeight="1" x14ac:dyDescent="0.3">
      <c r="A128" s="584"/>
      <c r="B128" s="585"/>
      <c r="C128" s="585"/>
      <c r="D128" s="586"/>
      <c r="E128" s="593"/>
      <c r="F128" s="594"/>
      <c r="G128" s="594"/>
      <c r="H128" s="594"/>
      <c r="I128" s="594"/>
      <c r="J128" s="594"/>
      <c r="K128" s="594"/>
      <c r="L128" s="594"/>
      <c r="M128" s="595"/>
      <c r="N128" s="504">
        <v>24150</v>
      </c>
      <c r="O128" s="499"/>
      <c r="P128" s="499"/>
      <c r="Q128" s="499"/>
      <c r="R128" s="500"/>
      <c r="S128" s="402" t="s">
        <v>398</v>
      </c>
      <c r="T128" s="403"/>
      <c r="U128" s="403"/>
      <c r="V128" s="404"/>
      <c r="W128" s="445">
        <v>5</v>
      </c>
      <c r="X128" s="445"/>
      <c r="Y128" s="445"/>
      <c r="Z128" s="445"/>
      <c r="AA128" s="390">
        <v>1</v>
      </c>
      <c r="AB128" s="391"/>
      <c r="AC128" s="391"/>
      <c r="AD128" s="392"/>
      <c r="AE128" s="578">
        <v>2</v>
      </c>
      <c r="AF128" s="579"/>
      <c r="AG128" s="579"/>
      <c r="AH128" s="580"/>
      <c r="AI128" s="390">
        <v>1.55</v>
      </c>
      <c r="AJ128" s="391"/>
      <c r="AK128" s="391"/>
      <c r="AL128" s="392"/>
      <c r="AM128" s="455">
        <f t="shared" si="2"/>
        <v>3.1</v>
      </c>
      <c r="AN128" s="456"/>
      <c r="AO128" s="456"/>
      <c r="AP128" s="456"/>
      <c r="AQ128" s="457"/>
    </row>
    <row r="129" spans="1:43" s="20" customFormat="1" ht="20.25" customHeight="1" x14ac:dyDescent="0.3">
      <c r="A129" s="587"/>
      <c r="B129" s="588"/>
      <c r="C129" s="588"/>
      <c r="D129" s="589"/>
      <c r="E129" s="596"/>
      <c r="F129" s="597"/>
      <c r="G129" s="597"/>
      <c r="H129" s="597"/>
      <c r="I129" s="597"/>
      <c r="J129" s="597"/>
      <c r="K129" s="597"/>
      <c r="L129" s="597"/>
      <c r="M129" s="598"/>
      <c r="N129" s="504">
        <v>24150</v>
      </c>
      <c r="O129" s="499"/>
      <c r="P129" s="499"/>
      <c r="Q129" s="499"/>
      <c r="R129" s="500"/>
      <c r="S129" s="402" t="s">
        <v>398</v>
      </c>
      <c r="T129" s="403"/>
      <c r="U129" s="403"/>
      <c r="V129" s="404"/>
      <c r="W129" s="445">
        <v>5</v>
      </c>
      <c r="X129" s="445"/>
      <c r="Y129" s="445"/>
      <c r="Z129" s="445"/>
      <c r="AA129" s="390">
        <v>0.8</v>
      </c>
      <c r="AB129" s="391"/>
      <c r="AC129" s="391"/>
      <c r="AD129" s="392"/>
      <c r="AE129" s="578">
        <v>2</v>
      </c>
      <c r="AF129" s="579"/>
      <c r="AG129" s="579"/>
      <c r="AH129" s="580"/>
      <c r="AI129" s="390">
        <v>1.55</v>
      </c>
      <c r="AJ129" s="391"/>
      <c r="AK129" s="391"/>
      <c r="AL129" s="392"/>
      <c r="AM129" s="455">
        <f t="shared" si="2"/>
        <v>2.48</v>
      </c>
      <c r="AN129" s="456"/>
      <c r="AO129" s="456"/>
      <c r="AP129" s="456"/>
      <c r="AQ129" s="457"/>
    </row>
    <row r="130" spans="1:43" s="20" customFormat="1" ht="13.95" customHeight="1" x14ac:dyDescent="0.3">
      <c r="A130" s="448" t="s">
        <v>353</v>
      </c>
      <c r="B130" s="449"/>
      <c r="C130" s="449"/>
      <c r="D130" s="449"/>
      <c r="E130" s="449"/>
      <c r="F130" s="449"/>
      <c r="G130" s="449"/>
      <c r="H130" s="449"/>
      <c r="I130" s="449"/>
      <c r="J130" s="449"/>
      <c r="K130" s="449"/>
      <c r="L130" s="449"/>
      <c r="M130" s="449"/>
      <c r="N130" s="449"/>
      <c r="O130" s="449"/>
      <c r="P130" s="449"/>
      <c r="Q130" s="449"/>
      <c r="R130" s="449"/>
      <c r="S130" s="449"/>
      <c r="T130" s="449"/>
      <c r="U130" s="449"/>
      <c r="V130" s="449"/>
      <c r="W130" s="449"/>
      <c r="X130" s="449"/>
      <c r="Y130" s="449"/>
      <c r="Z130" s="449"/>
      <c r="AA130" s="449"/>
      <c r="AB130" s="449"/>
      <c r="AC130" s="449"/>
      <c r="AD130" s="449"/>
      <c r="AE130" s="449"/>
      <c r="AF130" s="449"/>
      <c r="AG130" s="449"/>
      <c r="AH130" s="449"/>
      <c r="AI130" s="449"/>
      <c r="AJ130" s="449"/>
      <c r="AK130" s="449"/>
      <c r="AL130" s="450"/>
      <c r="AM130" s="451">
        <f>SUM(AM116:AQ129)</f>
        <v>158.22</v>
      </c>
      <c r="AN130" s="452"/>
      <c r="AO130" s="452"/>
      <c r="AP130" s="452"/>
      <c r="AQ130" s="453"/>
    </row>
    <row r="131" spans="1:43" s="20" customFormat="1" ht="19.95" customHeight="1" x14ac:dyDescent="0.3">
      <c r="A131" s="581">
        <v>45410</v>
      </c>
      <c r="B131" s="582"/>
      <c r="C131" s="582"/>
      <c r="D131" s="583"/>
      <c r="E131" s="590" t="s">
        <v>849</v>
      </c>
      <c r="F131" s="591"/>
      <c r="G131" s="591"/>
      <c r="H131" s="591"/>
      <c r="I131" s="591"/>
      <c r="J131" s="591"/>
      <c r="K131" s="591"/>
      <c r="L131" s="591"/>
      <c r="M131" s="592"/>
      <c r="N131" s="504">
        <v>4530</v>
      </c>
      <c r="O131" s="499"/>
      <c r="P131" s="499"/>
      <c r="Q131" s="499"/>
      <c r="R131" s="500"/>
      <c r="S131" s="402" t="s">
        <v>380</v>
      </c>
      <c r="T131" s="403"/>
      <c r="U131" s="403"/>
      <c r="V131" s="404"/>
      <c r="W131" s="445">
        <v>4</v>
      </c>
      <c r="X131" s="445"/>
      <c r="Y131" s="445"/>
      <c r="Z131" s="445"/>
      <c r="AA131" s="390">
        <v>3.3</v>
      </c>
      <c r="AB131" s="391"/>
      <c r="AC131" s="391"/>
      <c r="AD131" s="392"/>
      <c r="AE131" s="578">
        <v>39</v>
      </c>
      <c r="AF131" s="579"/>
      <c r="AG131" s="579"/>
      <c r="AH131" s="580"/>
      <c r="AI131" s="390">
        <v>1</v>
      </c>
      <c r="AJ131" s="391"/>
      <c r="AK131" s="391"/>
      <c r="AL131" s="392"/>
      <c r="AM131" s="455">
        <f>+ROUND(AA131*AE131*AI131,2)</f>
        <v>128.69999999999999</v>
      </c>
      <c r="AN131" s="456"/>
      <c r="AO131" s="456"/>
      <c r="AP131" s="456"/>
      <c r="AQ131" s="457"/>
    </row>
    <row r="132" spans="1:43" s="20" customFormat="1" ht="19.95" customHeight="1" x14ac:dyDescent="0.3">
      <c r="A132" s="584"/>
      <c r="B132" s="585"/>
      <c r="C132" s="585"/>
      <c r="D132" s="586"/>
      <c r="E132" s="593"/>
      <c r="F132" s="594"/>
      <c r="G132" s="594"/>
      <c r="H132" s="594"/>
      <c r="I132" s="594"/>
      <c r="J132" s="594"/>
      <c r="K132" s="594"/>
      <c r="L132" s="594"/>
      <c r="M132" s="595"/>
      <c r="N132" s="504">
        <v>4530</v>
      </c>
      <c r="O132" s="499"/>
      <c r="P132" s="499"/>
      <c r="Q132" s="499"/>
      <c r="R132" s="500"/>
      <c r="S132" s="402" t="s">
        <v>380</v>
      </c>
      <c r="T132" s="403"/>
      <c r="U132" s="403"/>
      <c r="V132" s="404"/>
      <c r="W132" s="445">
        <v>4</v>
      </c>
      <c r="X132" s="445"/>
      <c r="Y132" s="445"/>
      <c r="Z132" s="445"/>
      <c r="AA132" s="390">
        <v>1.9</v>
      </c>
      <c r="AB132" s="391"/>
      <c r="AC132" s="391"/>
      <c r="AD132" s="392"/>
      <c r="AE132" s="578">
        <v>39</v>
      </c>
      <c r="AF132" s="579"/>
      <c r="AG132" s="579"/>
      <c r="AH132" s="580"/>
      <c r="AI132" s="390">
        <v>1</v>
      </c>
      <c r="AJ132" s="391"/>
      <c r="AK132" s="391"/>
      <c r="AL132" s="392"/>
      <c r="AM132" s="455">
        <f t="shared" ref="AM132:AM137" si="3">+ROUND(AA132*AE132*AI132,2)</f>
        <v>74.099999999999994</v>
      </c>
      <c r="AN132" s="456"/>
      <c r="AO132" s="456"/>
      <c r="AP132" s="456"/>
      <c r="AQ132" s="457"/>
    </row>
    <row r="133" spans="1:43" s="20" customFormat="1" ht="19.95" customHeight="1" x14ac:dyDescent="0.3">
      <c r="A133" s="584"/>
      <c r="B133" s="585"/>
      <c r="C133" s="585"/>
      <c r="D133" s="586"/>
      <c r="E133" s="593"/>
      <c r="F133" s="594"/>
      <c r="G133" s="594"/>
      <c r="H133" s="594"/>
      <c r="I133" s="594"/>
      <c r="J133" s="594"/>
      <c r="K133" s="594"/>
      <c r="L133" s="594"/>
      <c r="M133" s="595"/>
      <c r="N133" s="504">
        <v>4530</v>
      </c>
      <c r="O133" s="499"/>
      <c r="P133" s="499"/>
      <c r="Q133" s="499"/>
      <c r="R133" s="500"/>
      <c r="S133" s="402" t="s">
        <v>380</v>
      </c>
      <c r="T133" s="403"/>
      <c r="U133" s="403"/>
      <c r="V133" s="404"/>
      <c r="W133" s="445">
        <v>4</v>
      </c>
      <c r="X133" s="445"/>
      <c r="Y133" s="445"/>
      <c r="Z133" s="445"/>
      <c r="AA133" s="390">
        <v>1.9</v>
      </c>
      <c r="AB133" s="391"/>
      <c r="AC133" s="391"/>
      <c r="AD133" s="392"/>
      <c r="AE133" s="578">
        <v>38</v>
      </c>
      <c r="AF133" s="579"/>
      <c r="AG133" s="579"/>
      <c r="AH133" s="580"/>
      <c r="AI133" s="390">
        <v>1</v>
      </c>
      <c r="AJ133" s="391"/>
      <c r="AK133" s="391"/>
      <c r="AL133" s="392"/>
      <c r="AM133" s="455">
        <f t="shared" si="3"/>
        <v>72.2</v>
      </c>
      <c r="AN133" s="456"/>
      <c r="AO133" s="456"/>
      <c r="AP133" s="456"/>
      <c r="AQ133" s="457"/>
    </row>
    <row r="134" spans="1:43" s="20" customFormat="1" ht="19.95" customHeight="1" x14ac:dyDescent="0.3">
      <c r="A134" s="584"/>
      <c r="B134" s="585"/>
      <c r="C134" s="585"/>
      <c r="D134" s="586"/>
      <c r="E134" s="593"/>
      <c r="F134" s="594"/>
      <c r="G134" s="594"/>
      <c r="H134" s="594"/>
      <c r="I134" s="594"/>
      <c r="J134" s="594"/>
      <c r="K134" s="594"/>
      <c r="L134" s="594"/>
      <c r="M134" s="595"/>
      <c r="N134" s="504">
        <v>4530</v>
      </c>
      <c r="O134" s="499"/>
      <c r="P134" s="499"/>
      <c r="Q134" s="499"/>
      <c r="R134" s="500"/>
      <c r="S134" s="402" t="s">
        <v>380</v>
      </c>
      <c r="T134" s="403"/>
      <c r="U134" s="403"/>
      <c r="V134" s="404"/>
      <c r="W134" s="445">
        <v>4</v>
      </c>
      <c r="X134" s="445"/>
      <c r="Y134" s="445"/>
      <c r="Z134" s="445"/>
      <c r="AA134" s="390">
        <v>2.8</v>
      </c>
      <c r="AB134" s="391"/>
      <c r="AC134" s="391"/>
      <c r="AD134" s="392"/>
      <c r="AE134" s="578">
        <v>11</v>
      </c>
      <c r="AF134" s="579"/>
      <c r="AG134" s="579"/>
      <c r="AH134" s="580"/>
      <c r="AI134" s="390">
        <v>1</v>
      </c>
      <c r="AJ134" s="391"/>
      <c r="AK134" s="391"/>
      <c r="AL134" s="392"/>
      <c r="AM134" s="455">
        <f t="shared" si="3"/>
        <v>30.8</v>
      </c>
      <c r="AN134" s="456"/>
      <c r="AO134" s="456"/>
      <c r="AP134" s="456"/>
      <c r="AQ134" s="457"/>
    </row>
    <row r="135" spans="1:43" s="20" customFormat="1" ht="19.95" customHeight="1" x14ac:dyDescent="0.3">
      <c r="A135" s="584"/>
      <c r="B135" s="585"/>
      <c r="C135" s="585"/>
      <c r="D135" s="586"/>
      <c r="E135" s="593"/>
      <c r="F135" s="594"/>
      <c r="G135" s="594"/>
      <c r="H135" s="594"/>
      <c r="I135" s="594"/>
      <c r="J135" s="594"/>
      <c r="K135" s="594"/>
      <c r="L135" s="594"/>
      <c r="M135" s="595"/>
      <c r="N135" s="504">
        <v>4530</v>
      </c>
      <c r="O135" s="499"/>
      <c r="P135" s="499"/>
      <c r="Q135" s="499"/>
      <c r="R135" s="500"/>
      <c r="S135" s="402" t="s">
        <v>380</v>
      </c>
      <c r="T135" s="403"/>
      <c r="U135" s="403"/>
      <c r="V135" s="404"/>
      <c r="W135" s="445">
        <v>4</v>
      </c>
      <c r="X135" s="445"/>
      <c r="Y135" s="445"/>
      <c r="Z135" s="445"/>
      <c r="AA135" s="390">
        <v>1</v>
      </c>
      <c r="AB135" s="391"/>
      <c r="AC135" s="391"/>
      <c r="AD135" s="392"/>
      <c r="AE135" s="578">
        <v>4</v>
      </c>
      <c r="AF135" s="579"/>
      <c r="AG135" s="579"/>
      <c r="AH135" s="580"/>
      <c r="AI135" s="390">
        <v>1</v>
      </c>
      <c r="AJ135" s="391"/>
      <c r="AK135" s="391"/>
      <c r="AL135" s="392"/>
      <c r="AM135" s="455">
        <f t="shared" si="3"/>
        <v>4</v>
      </c>
      <c r="AN135" s="456"/>
      <c r="AO135" s="456"/>
      <c r="AP135" s="456"/>
      <c r="AQ135" s="457"/>
    </row>
    <row r="136" spans="1:43" s="20" customFormat="1" ht="19.95" customHeight="1" x14ac:dyDescent="0.3">
      <c r="A136" s="584"/>
      <c r="B136" s="585"/>
      <c r="C136" s="585"/>
      <c r="D136" s="586"/>
      <c r="E136" s="593"/>
      <c r="F136" s="594"/>
      <c r="G136" s="594"/>
      <c r="H136" s="594"/>
      <c r="I136" s="594"/>
      <c r="J136" s="594"/>
      <c r="K136" s="594"/>
      <c r="L136" s="594"/>
      <c r="M136" s="595"/>
      <c r="N136" s="504">
        <v>4530</v>
      </c>
      <c r="O136" s="499"/>
      <c r="P136" s="499"/>
      <c r="Q136" s="499"/>
      <c r="R136" s="500"/>
      <c r="S136" s="402" t="s">
        <v>380</v>
      </c>
      <c r="T136" s="403"/>
      <c r="U136" s="403"/>
      <c r="V136" s="404"/>
      <c r="W136" s="445">
        <v>4</v>
      </c>
      <c r="X136" s="445"/>
      <c r="Y136" s="445"/>
      <c r="Z136" s="445"/>
      <c r="AA136" s="390">
        <v>1.3</v>
      </c>
      <c r="AB136" s="391"/>
      <c r="AC136" s="391"/>
      <c r="AD136" s="392"/>
      <c r="AE136" s="578">
        <v>4</v>
      </c>
      <c r="AF136" s="579"/>
      <c r="AG136" s="579"/>
      <c r="AH136" s="580"/>
      <c r="AI136" s="390">
        <v>1</v>
      </c>
      <c r="AJ136" s="391"/>
      <c r="AK136" s="391"/>
      <c r="AL136" s="392"/>
      <c r="AM136" s="455">
        <f t="shared" si="3"/>
        <v>5.2</v>
      </c>
      <c r="AN136" s="456"/>
      <c r="AO136" s="456"/>
      <c r="AP136" s="456"/>
      <c r="AQ136" s="457"/>
    </row>
    <row r="137" spans="1:43" s="20" customFormat="1" ht="19.95" customHeight="1" x14ac:dyDescent="0.3">
      <c r="A137" s="587"/>
      <c r="B137" s="588"/>
      <c r="C137" s="588"/>
      <c r="D137" s="589"/>
      <c r="E137" s="596"/>
      <c r="F137" s="597"/>
      <c r="G137" s="597"/>
      <c r="H137" s="597"/>
      <c r="I137" s="597"/>
      <c r="J137" s="597"/>
      <c r="K137" s="597"/>
      <c r="L137" s="597"/>
      <c r="M137" s="598"/>
      <c r="N137" s="504">
        <v>4530</v>
      </c>
      <c r="O137" s="499"/>
      <c r="P137" s="499"/>
      <c r="Q137" s="499"/>
      <c r="R137" s="500"/>
      <c r="S137" s="402" t="s">
        <v>380</v>
      </c>
      <c r="T137" s="403"/>
      <c r="U137" s="403"/>
      <c r="V137" s="404"/>
      <c r="W137" s="445">
        <v>4</v>
      </c>
      <c r="X137" s="445"/>
      <c r="Y137" s="445"/>
      <c r="Z137" s="445"/>
      <c r="AA137" s="390">
        <v>3.9</v>
      </c>
      <c r="AB137" s="391"/>
      <c r="AC137" s="391"/>
      <c r="AD137" s="392"/>
      <c r="AE137" s="578">
        <v>11</v>
      </c>
      <c r="AF137" s="579"/>
      <c r="AG137" s="579"/>
      <c r="AH137" s="580"/>
      <c r="AI137" s="390">
        <v>1</v>
      </c>
      <c r="AJ137" s="391"/>
      <c r="AK137" s="391"/>
      <c r="AL137" s="392"/>
      <c r="AM137" s="455">
        <f t="shared" si="3"/>
        <v>42.9</v>
      </c>
      <c r="AN137" s="456"/>
      <c r="AO137" s="456"/>
      <c r="AP137" s="456"/>
      <c r="AQ137" s="457"/>
    </row>
    <row r="138" spans="1:43" s="20" customFormat="1" ht="13.95" customHeight="1" x14ac:dyDescent="0.3">
      <c r="A138" s="448" t="s">
        <v>353</v>
      </c>
      <c r="B138" s="449"/>
      <c r="C138" s="449"/>
      <c r="D138" s="449"/>
      <c r="E138" s="449"/>
      <c r="F138" s="449"/>
      <c r="G138" s="449"/>
      <c r="H138" s="449"/>
      <c r="I138" s="449"/>
      <c r="J138" s="449"/>
      <c r="K138" s="449"/>
      <c r="L138" s="449"/>
      <c r="M138" s="449"/>
      <c r="N138" s="449"/>
      <c r="O138" s="449"/>
      <c r="P138" s="449"/>
      <c r="Q138" s="449"/>
      <c r="R138" s="449"/>
      <c r="S138" s="449"/>
      <c r="T138" s="449"/>
      <c r="U138" s="449"/>
      <c r="V138" s="449"/>
      <c r="W138" s="449"/>
      <c r="X138" s="449"/>
      <c r="Y138" s="449"/>
      <c r="Z138" s="449"/>
      <c r="AA138" s="449"/>
      <c r="AB138" s="449"/>
      <c r="AC138" s="449"/>
      <c r="AD138" s="449"/>
      <c r="AE138" s="449"/>
      <c r="AF138" s="449"/>
      <c r="AG138" s="449"/>
      <c r="AH138" s="449"/>
      <c r="AI138" s="449"/>
      <c r="AJ138" s="449"/>
      <c r="AK138" s="449"/>
      <c r="AL138" s="450"/>
      <c r="AM138" s="451">
        <f>SUM(AM131:AQ137)</f>
        <v>357.9</v>
      </c>
      <c r="AN138" s="452"/>
      <c r="AO138" s="452"/>
      <c r="AP138" s="452"/>
      <c r="AQ138" s="453"/>
    </row>
    <row r="139" spans="1:43" s="20" customFormat="1" ht="19.95" customHeight="1" x14ac:dyDescent="0.3">
      <c r="A139" s="581">
        <v>45410</v>
      </c>
      <c r="B139" s="582"/>
      <c r="C139" s="582"/>
      <c r="D139" s="583"/>
      <c r="E139" s="590" t="s">
        <v>850</v>
      </c>
      <c r="F139" s="591"/>
      <c r="G139" s="591"/>
      <c r="H139" s="591"/>
      <c r="I139" s="591"/>
      <c r="J139" s="591"/>
      <c r="K139" s="591"/>
      <c r="L139" s="591"/>
      <c r="M139" s="592"/>
      <c r="N139" s="504">
        <v>4530</v>
      </c>
      <c r="O139" s="499"/>
      <c r="P139" s="499"/>
      <c r="Q139" s="499"/>
      <c r="R139" s="500"/>
      <c r="S139" s="402" t="s">
        <v>380</v>
      </c>
      <c r="T139" s="403"/>
      <c r="U139" s="403"/>
      <c r="V139" s="404"/>
      <c r="W139" s="445">
        <v>4</v>
      </c>
      <c r="X139" s="445"/>
      <c r="Y139" s="445"/>
      <c r="Z139" s="445"/>
      <c r="AA139" s="390">
        <v>4.7</v>
      </c>
      <c r="AB139" s="391"/>
      <c r="AC139" s="391"/>
      <c r="AD139" s="392"/>
      <c r="AE139" s="578">
        <v>1</v>
      </c>
      <c r="AF139" s="579"/>
      <c r="AG139" s="579"/>
      <c r="AH139" s="580"/>
      <c r="AI139" s="390">
        <v>1</v>
      </c>
      <c r="AJ139" s="391"/>
      <c r="AK139" s="391"/>
      <c r="AL139" s="392"/>
      <c r="AM139" s="455">
        <f>+ROUND(AA139*AE139*AI139,2)</f>
        <v>4.7</v>
      </c>
      <c r="AN139" s="456"/>
      <c r="AO139" s="456"/>
      <c r="AP139" s="456"/>
      <c r="AQ139" s="457"/>
    </row>
    <row r="140" spans="1:43" s="20" customFormat="1" ht="19.95" customHeight="1" x14ac:dyDescent="0.3">
      <c r="A140" s="584"/>
      <c r="B140" s="585"/>
      <c r="C140" s="585"/>
      <c r="D140" s="586"/>
      <c r="E140" s="593"/>
      <c r="F140" s="594"/>
      <c r="G140" s="594"/>
      <c r="H140" s="594"/>
      <c r="I140" s="594"/>
      <c r="J140" s="594"/>
      <c r="K140" s="594"/>
      <c r="L140" s="594"/>
      <c r="M140" s="595"/>
      <c r="N140" s="504">
        <v>4530</v>
      </c>
      <c r="O140" s="499"/>
      <c r="P140" s="499"/>
      <c r="Q140" s="499"/>
      <c r="R140" s="500"/>
      <c r="S140" s="402" t="s">
        <v>380</v>
      </c>
      <c r="T140" s="403"/>
      <c r="U140" s="403"/>
      <c r="V140" s="404"/>
      <c r="W140" s="445">
        <v>4</v>
      </c>
      <c r="X140" s="445"/>
      <c r="Y140" s="445"/>
      <c r="Z140" s="445"/>
      <c r="AA140" s="390">
        <v>4.6500000000000004</v>
      </c>
      <c r="AB140" s="391"/>
      <c r="AC140" s="391"/>
      <c r="AD140" s="392"/>
      <c r="AE140" s="578">
        <v>1</v>
      </c>
      <c r="AF140" s="579"/>
      <c r="AG140" s="579"/>
      <c r="AH140" s="580"/>
      <c r="AI140" s="390">
        <v>1</v>
      </c>
      <c r="AJ140" s="391"/>
      <c r="AK140" s="391"/>
      <c r="AL140" s="392"/>
      <c r="AM140" s="455">
        <f t="shared" ref="AM140:AM148" si="4">+ROUND(AA140*AE140*AI140,2)</f>
        <v>4.6500000000000004</v>
      </c>
      <c r="AN140" s="456"/>
      <c r="AO140" s="456"/>
      <c r="AP140" s="456"/>
      <c r="AQ140" s="457"/>
    </row>
    <row r="141" spans="1:43" s="20" customFormat="1" ht="19.95" customHeight="1" x14ac:dyDescent="0.3">
      <c r="A141" s="584"/>
      <c r="B141" s="585"/>
      <c r="C141" s="585"/>
      <c r="D141" s="586"/>
      <c r="E141" s="593"/>
      <c r="F141" s="594"/>
      <c r="G141" s="594"/>
      <c r="H141" s="594"/>
      <c r="I141" s="594"/>
      <c r="J141" s="594"/>
      <c r="K141" s="594"/>
      <c r="L141" s="594"/>
      <c r="M141" s="595"/>
      <c r="N141" s="504">
        <v>4530</v>
      </c>
      <c r="O141" s="499"/>
      <c r="P141" s="499"/>
      <c r="Q141" s="499"/>
      <c r="R141" s="500"/>
      <c r="S141" s="402" t="s">
        <v>380</v>
      </c>
      <c r="T141" s="403"/>
      <c r="U141" s="403"/>
      <c r="V141" s="404"/>
      <c r="W141" s="445">
        <v>4</v>
      </c>
      <c r="X141" s="445"/>
      <c r="Y141" s="445"/>
      <c r="Z141" s="445"/>
      <c r="AA141" s="390">
        <v>4.5999999999999996</v>
      </c>
      <c r="AB141" s="391"/>
      <c r="AC141" s="391"/>
      <c r="AD141" s="392"/>
      <c r="AE141" s="578">
        <v>1</v>
      </c>
      <c r="AF141" s="579"/>
      <c r="AG141" s="579"/>
      <c r="AH141" s="580"/>
      <c r="AI141" s="390">
        <v>1</v>
      </c>
      <c r="AJ141" s="391"/>
      <c r="AK141" s="391"/>
      <c r="AL141" s="392"/>
      <c r="AM141" s="455">
        <f t="shared" si="4"/>
        <v>4.5999999999999996</v>
      </c>
      <c r="AN141" s="456"/>
      <c r="AO141" s="456"/>
      <c r="AP141" s="456"/>
      <c r="AQ141" s="457"/>
    </row>
    <row r="142" spans="1:43" s="20" customFormat="1" ht="19.95" customHeight="1" x14ac:dyDescent="0.3">
      <c r="A142" s="584"/>
      <c r="B142" s="585"/>
      <c r="C142" s="585"/>
      <c r="D142" s="586"/>
      <c r="E142" s="593"/>
      <c r="F142" s="594"/>
      <c r="G142" s="594"/>
      <c r="H142" s="594"/>
      <c r="I142" s="594"/>
      <c r="J142" s="594"/>
      <c r="K142" s="594"/>
      <c r="L142" s="594"/>
      <c r="M142" s="595"/>
      <c r="N142" s="504">
        <v>4530</v>
      </c>
      <c r="O142" s="499"/>
      <c r="P142" s="499"/>
      <c r="Q142" s="499"/>
      <c r="R142" s="500"/>
      <c r="S142" s="402" t="s">
        <v>380</v>
      </c>
      <c r="T142" s="403"/>
      <c r="U142" s="403"/>
      <c r="V142" s="404"/>
      <c r="W142" s="445">
        <v>4</v>
      </c>
      <c r="X142" s="445"/>
      <c r="Y142" s="445"/>
      <c r="Z142" s="445"/>
      <c r="AA142" s="390">
        <v>4.55</v>
      </c>
      <c r="AB142" s="391"/>
      <c r="AC142" s="391"/>
      <c r="AD142" s="392"/>
      <c r="AE142" s="578">
        <v>1</v>
      </c>
      <c r="AF142" s="579"/>
      <c r="AG142" s="579"/>
      <c r="AH142" s="580"/>
      <c r="AI142" s="390">
        <v>1</v>
      </c>
      <c r="AJ142" s="391"/>
      <c r="AK142" s="391"/>
      <c r="AL142" s="392"/>
      <c r="AM142" s="455">
        <f t="shared" si="4"/>
        <v>4.55</v>
      </c>
      <c r="AN142" s="456"/>
      <c r="AO142" s="456"/>
      <c r="AP142" s="456"/>
      <c r="AQ142" s="457"/>
    </row>
    <row r="143" spans="1:43" s="20" customFormat="1" ht="19.95" customHeight="1" x14ac:dyDescent="0.3">
      <c r="A143" s="584"/>
      <c r="B143" s="585"/>
      <c r="C143" s="585"/>
      <c r="D143" s="586"/>
      <c r="E143" s="593"/>
      <c r="F143" s="594"/>
      <c r="G143" s="594"/>
      <c r="H143" s="594"/>
      <c r="I143" s="594"/>
      <c r="J143" s="594"/>
      <c r="K143" s="594"/>
      <c r="L143" s="594"/>
      <c r="M143" s="595"/>
      <c r="N143" s="504">
        <v>4530</v>
      </c>
      <c r="O143" s="499"/>
      <c r="P143" s="499"/>
      <c r="Q143" s="499"/>
      <c r="R143" s="500"/>
      <c r="S143" s="402" t="s">
        <v>380</v>
      </c>
      <c r="T143" s="403"/>
      <c r="U143" s="403"/>
      <c r="V143" s="404"/>
      <c r="W143" s="599">
        <v>4</v>
      </c>
      <c r="X143" s="599"/>
      <c r="Y143" s="599"/>
      <c r="Z143" s="599"/>
      <c r="AA143" s="600">
        <v>4.5</v>
      </c>
      <c r="AB143" s="601"/>
      <c r="AC143" s="601"/>
      <c r="AD143" s="602"/>
      <c r="AE143" s="603">
        <v>1</v>
      </c>
      <c r="AF143" s="604"/>
      <c r="AG143" s="604"/>
      <c r="AH143" s="605"/>
      <c r="AI143" s="600">
        <v>1</v>
      </c>
      <c r="AJ143" s="601"/>
      <c r="AK143" s="601"/>
      <c r="AL143" s="602"/>
      <c r="AM143" s="455">
        <f t="shared" si="4"/>
        <v>4.5</v>
      </c>
      <c r="AN143" s="456"/>
      <c r="AO143" s="456"/>
      <c r="AP143" s="456"/>
      <c r="AQ143" s="457"/>
    </row>
    <row r="144" spans="1:43" s="20" customFormat="1" ht="19.95" customHeight="1" x14ac:dyDescent="0.3">
      <c r="A144" s="584"/>
      <c r="B144" s="585"/>
      <c r="C144" s="585"/>
      <c r="D144" s="586"/>
      <c r="E144" s="593"/>
      <c r="F144" s="594"/>
      <c r="G144" s="594"/>
      <c r="H144" s="594"/>
      <c r="I144" s="594"/>
      <c r="J144" s="594"/>
      <c r="K144" s="594"/>
      <c r="L144" s="594"/>
      <c r="M144" s="595"/>
      <c r="N144" s="504">
        <v>4530</v>
      </c>
      <c r="O144" s="499"/>
      <c r="P144" s="499"/>
      <c r="Q144" s="499"/>
      <c r="R144" s="500"/>
      <c r="S144" s="402" t="s">
        <v>380</v>
      </c>
      <c r="T144" s="403"/>
      <c r="U144" s="403"/>
      <c r="V144" s="404"/>
      <c r="W144" s="445">
        <v>4</v>
      </c>
      <c r="X144" s="445"/>
      <c r="Y144" s="445"/>
      <c r="Z144" s="445"/>
      <c r="AA144" s="390">
        <v>3.83</v>
      </c>
      <c r="AB144" s="391"/>
      <c r="AC144" s="391"/>
      <c r="AD144" s="392"/>
      <c r="AE144" s="578">
        <v>1</v>
      </c>
      <c r="AF144" s="579"/>
      <c r="AG144" s="579"/>
      <c r="AH144" s="580"/>
      <c r="AI144" s="390">
        <v>1</v>
      </c>
      <c r="AJ144" s="391"/>
      <c r="AK144" s="391"/>
      <c r="AL144" s="392"/>
      <c r="AM144" s="455">
        <f t="shared" si="4"/>
        <v>3.83</v>
      </c>
      <c r="AN144" s="456"/>
      <c r="AO144" s="456"/>
      <c r="AP144" s="456"/>
      <c r="AQ144" s="457"/>
    </row>
    <row r="145" spans="1:43" s="20" customFormat="1" ht="19.95" customHeight="1" x14ac:dyDescent="0.3">
      <c r="A145" s="584"/>
      <c r="B145" s="585"/>
      <c r="C145" s="585"/>
      <c r="D145" s="586"/>
      <c r="E145" s="593"/>
      <c r="F145" s="594"/>
      <c r="G145" s="594"/>
      <c r="H145" s="594"/>
      <c r="I145" s="594"/>
      <c r="J145" s="594"/>
      <c r="K145" s="594"/>
      <c r="L145" s="594"/>
      <c r="M145" s="595"/>
      <c r="N145" s="504">
        <v>4530</v>
      </c>
      <c r="O145" s="499"/>
      <c r="P145" s="499"/>
      <c r="Q145" s="499"/>
      <c r="R145" s="500"/>
      <c r="S145" s="402" t="s">
        <v>380</v>
      </c>
      <c r="T145" s="403"/>
      <c r="U145" s="403"/>
      <c r="V145" s="404"/>
      <c r="W145" s="445">
        <v>4</v>
      </c>
      <c r="X145" s="445"/>
      <c r="Y145" s="445"/>
      <c r="Z145" s="445"/>
      <c r="AA145" s="390">
        <v>3.78</v>
      </c>
      <c r="AB145" s="391"/>
      <c r="AC145" s="391"/>
      <c r="AD145" s="392"/>
      <c r="AE145" s="578">
        <v>1</v>
      </c>
      <c r="AF145" s="579"/>
      <c r="AG145" s="579"/>
      <c r="AH145" s="580"/>
      <c r="AI145" s="390">
        <v>1</v>
      </c>
      <c r="AJ145" s="391"/>
      <c r="AK145" s="391"/>
      <c r="AL145" s="392"/>
      <c r="AM145" s="455">
        <f t="shared" si="4"/>
        <v>3.78</v>
      </c>
      <c r="AN145" s="456"/>
      <c r="AO145" s="456"/>
      <c r="AP145" s="456"/>
      <c r="AQ145" s="457"/>
    </row>
    <row r="146" spans="1:43" s="20" customFormat="1" ht="19.95" customHeight="1" x14ac:dyDescent="0.3">
      <c r="A146" s="584"/>
      <c r="B146" s="585"/>
      <c r="C146" s="585"/>
      <c r="D146" s="586"/>
      <c r="E146" s="593"/>
      <c r="F146" s="594"/>
      <c r="G146" s="594"/>
      <c r="H146" s="594"/>
      <c r="I146" s="594"/>
      <c r="J146" s="594"/>
      <c r="K146" s="594"/>
      <c r="L146" s="594"/>
      <c r="M146" s="595"/>
      <c r="N146" s="504">
        <v>4530</v>
      </c>
      <c r="O146" s="499"/>
      <c r="P146" s="499"/>
      <c r="Q146" s="499"/>
      <c r="R146" s="500"/>
      <c r="S146" s="402" t="s">
        <v>380</v>
      </c>
      <c r="T146" s="403"/>
      <c r="U146" s="403"/>
      <c r="V146" s="404"/>
      <c r="W146" s="445">
        <v>4</v>
      </c>
      <c r="X146" s="445"/>
      <c r="Y146" s="445"/>
      <c r="Z146" s="445"/>
      <c r="AA146" s="390">
        <v>3.73</v>
      </c>
      <c r="AB146" s="391"/>
      <c r="AC146" s="391"/>
      <c r="AD146" s="392"/>
      <c r="AE146" s="578">
        <v>1</v>
      </c>
      <c r="AF146" s="579"/>
      <c r="AG146" s="579"/>
      <c r="AH146" s="580"/>
      <c r="AI146" s="390">
        <v>1</v>
      </c>
      <c r="AJ146" s="391"/>
      <c r="AK146" s="391"/>
      <c r="AL146" s="392"/>
      <c r="AM146" s="455">
        <f t="shared" si="4"/>
        <v>3.73</v>
      </c>
      <c r="AN146" s="456"/>
      <c r="AO146" s="456"/>
      <c r="AP146" s="456"/>
      <c r="AQ146" s="457"/>
    </row>
    <row r="147" spans="1:43" s="20" customFormat="1" ht="19.95" customHeight="1" x14ac:dyDescent="0.3">
      <c r="A147" s="584"/>
      <c r="B147" s="585"/>
      <c r="C147" s="585"/>
      <c r="D147" s="586"/>
      <c r="E147" s="593"/>
      <c r="F147" s="594"/>
      <c r="G147" s="594"/>
      <c r="H147" s="594"/>
      <c r="I147" s="594"/>
      <c r="J147" s="594"/>
      <c r="K147" s="594"/>
      <c r="L147" s="594"/>
      <c r="M147" s="595"/>
      <c r="N147" s="504">
        <v>4530</v>
      </c>
      <c r="O147" s="499"/>
      <c r="P147" s="499"/>
      <c r="Q147" s="499"/>
      <c r="R147" s="500"/>
      <c r="S147" s="402" t="s">
        <v>380</v>
      </c>
      <c r="T147" s="403"/>
      <c r="U147" s="403"/>
      <c r="V147" s="404"/>
      <c r="W147" s="445">
        <v>4</v>
      </c>
      <c r="X147" s="445"/>
      <c r="Y147" s="445"/>
      <c r="Z147" s="445"/>
      <c r="AA147" s="390">
        <v>3.68</v>
      </c>
      <c r="AB147" s="391"/>
      <c r="AC147" s="391"/>
      <c r="AD147" s="392"/>
      <c r="AE147" s="578">
        <v>1</v>
      </c>
      <c r="AF147" s="579"/>
      <c r="AG147" s="579"/>
      <c r="AH147" s="580"/>
      <c r="AI147" s="390">
        <v>1</v>
      </c>
      <c r="AJ147" s="391"/>
      <c r="AK147" s="391"/>
      <c r="AL147" s="392"/>
      <c r="AM147" s="455">
        <f t="shared" si="4"/>
        <v>3.68</v>
      </c>
      <c r="AN147" s="456"/>
      <c r="AO147" s="456"/>
      <c r="AP147" s="456"/>
      <c r="AQ147" s="457"/>
    </row>
    <row r="148" spans="1:43" s="20" customFormat="1" ht="19.95" customHeight="1" x14ac:dyDescent="0.3">
      <c r="A148" s="587"/>
      <c r="B148" s="588"/>
      <c r="C148" s="588"/>
      <c r="D148" s="589"/>
      <c r="E148" s="596"/>
      <c r="F148" s="597"/>
      <c r="G148" s="597"/>
      <c r="H148" s="597"/>
      <c r="I148" s="597"/>
      <c r="J148" s="597"/>
      <c r="K148" s="597"/>
      <c r="L148" s="597"/>
      <c r="M148" s="598"/>
      <c r="N148" s="504">
        <v>4530</v>
      </c>
      <c r="O148" s="499"/>
      <c r="P148" s="499"/>
      <c r="Q148" s="499"/>
      <c r="R148" s="500"/>
      <c r="S148" s="402" t="s">
        <v>380</v>
      </c>
      <c r="T148" s="403"/>
      <c r="U148" s="403"/>
      <c r="V148" s="404"/>
      <c r="W148" s="445">
        <v>4</v>
      </c>
      <c r="X148" s="445"/>
      <c r="Y148" s="445"/>
      <c r="Z148" s="445"/>
      <c r="AA148" s="390">
        <v>3.63</v>
      </c>
      <c r="AB148" s="391"/>
      <c r="AC148" s="391"/>
      <c r="AD148" s="392"/>
      <c r="AE148" s="578">
        <v>1</v>
      </c>
      <c r="AF148" s="579"/>
      <c r="AG148" s="579"/>
      <c r="AH148" s="580"/>
      <c r="AI148" s="390">
        <v>1</v>
      </c>
      <c r="AJ148" s="391"/>
      <c r="AK148" s="391"/>
      <c r="AL148" s="392"/>
      <c r="AM148" s="455">
        <f t="shared" si="4"/>
        <v>3.63</v>
      </c>
      <c r="AN148" s="456"/>
      <c r="AO148" s="456"/>
      <c r="AP148" s="456"/>
      <c r="AQ148" s="457"/>
    </row>
    <row r="149" spans="1:43" s="20" customFormat="1" ht="13.95" customHeight="1" x14ac:dyDescent="0.3">
      <c r="A149" s="448" t="s">
        <v>353</v>
      </c>
      <c r="B149" s="449"/>
      <c r="C149" s="449"/>
      <c r="D149" s="449"/>
      <c r="E149" s="449"/>
      <c r="F149" s="449"/>
      <c r="G149" s="449"/>
      <c r="H149" s="449"/>
      <c r="I149" s="449"/>
      <c r="J149" s="449"/>
      <c r="K149" s="449"/>
      <c r="L149" s="449"/>
      <c r="M149" s="449"/>
      <c r="N149" s="449"/>
      <c r="O149" s="449"/>
      <c r="P149" s="449"/>
      <c r="Q149" s="449"/>
      <c r="R149" s="449"/>
      <c r="S149" s="449"/>
      <c r="T149" s="449"/>
      <c r="U149" s="449"/>
      <c r="V149" s="449"/>
      <c r="W149" s="449"/>
      <c r="X149" s="449"/>
      <c r="Y149" s="449"/>
      <c r="Z149" s="449"/>
      <c r="AA149" s="449"/>
      <c r="AB149" s="449"/>
      <c r="AC149" s="449"/>
      <c r="AD149" s="449"/>
      <c r="AE149" s="449"/>
      <c r="AF149" s="449"/>
      <c r="AG149" s="449"/>
      <c r="AH149" s="449"/>
      <c r="AI149" s="449"/>
      <c r="AJ149" s="449"/>
      <c r="AK149" s="449"/>
      <c r="AL149" s="450"/>
      <c r="AM149" s="451">
        <f>SUM(AM139:AQ148)</f>
        <v>41.65</v>
      </c>
      <c r="AN149" s="452"/>
      <c r="AO149" s="452"/>
      <c r="AP149" s="452"/>
      <c r="AQ149" s="453"/>
    </row>
    <row r="150" spans="1:43" ht="13.2" customHeight="1" x14ac:dyDescent="0.3">
      <c r="A150" s="329"/>
      <c r="B150" s="330"/>
      <c r="C150" s="330"/>
      <c r="D150" s="331"/>
      <c r="E150" s="363" t="s">
        <v>383</v>
      </c>
      <c r="F150" s="364"/>
      <c r="G150" s="364"/>
      <c r="H150" s="364"/>
      <c r="I150" s="364"/>
      <c r="J150" s="364"/>
      <c r="K150" s="364"/>
      <c r="L150" s="364"/>
      <c r="M150" s="364"/>
      <c r="N150" s="364"/>
      <c r="O150" s="364"/>
      <c r="P150" s="364"/>
      <c r="Q150" s="364"/>
      <c r="R150" s="364"/>
      <c r="S150" s="364"/>
      <c r="T150" s="364"/>
      <c r="U150" s="364"/>
      <c r="V150" s="364"/>
      <c r="W150" s="364"/>
      <c r="X150" s="365"/>
      <c r="Y150" s="363" t="s">
        <v>384</v>
      </c>
      <c r="Z150" s="364"/>
      <c r="AA150" s="364"/>
      <c r="AB150" s="364"/>
      <c r="AC150" s="364"/>
      <c r="AD150" s="364"/>
      <c r="AE150" s="364"/>
      <c r="AF150" s="364"/>
      <c r="AG150" s="364"/>
      <c r="AH150" s="364"/>
      <c r="AI150" s="364"/>
      <c r="AJ150" s="364"/>
      <c r="AK150" s="364"/>
      <c r="AL150" s="364"/>
      <c r="AM150" s="364"/>
      <c r="AN150" s="364"/>
      <c r="AO150" s="364"/>
      <c r="AP150" s="364"/>
      <c r="AQ150" s="365"/>
    </row>
    <row r="151" spans="1:43" ht="13.2" customHeight="1" x14ac:dyDescent="0.3">
      <c r="A151" s="378"/>
      <c r="B151" s="379"/>
      <c r="C151" s="379"/>
      <c r="D151" s="380"/>
      <c r="E151" s="381" t="s">
        <v>385</v>
      </c>
      <c r="F151" s="382"/>
      <c r="G151" s="382"/>
      <c r="H151" s="382"/>
      <c r="I151" s="382"/>
      <c r="J151" s="382"/>
      <c r="K151" s="382"/>
      <c r="L151" s="382"/>
      <c r="M151" s="382"/>
      <c r="N151" s="383"/>
      <c r="O151" s="381" t="s">
        <v>386</v>
      </c>
      <c r="P151" s="382"/>
      <c r="Q151" s="382"/>
      <c r="R151" s="382"/>
      <c r="S151" s="382"/>
      <c r="T151" s="382"/>
      <c r="U151" s="382"/>
      <c r="V151" s="382"/>
      <c r="W151" s="382"/>
      <c r="X151" s="383"/>
      <c r="Y151" s="381" t="s">
        <v>386</v>
      </c>
      <c r="Z151" s="382"/>
      <c r="AA151" s="382"/>
      <c r="AB151" s="382"/>
      <c r="AC151" s="382"/>
      <c r="AD151" s="382"/>
      <c r="AE151" s="382"/>
      <c r="AF151" s="382"/>
      <c r="AG151" s="382"/>
      <c r="AH151" s="383"/>
      <c r="AI151" s="381" t="s">
        <v>387</v>
      </c>
      <c r="AJ151" s="382"/>
      <c r="AK151" s="382"/>
      <c r="AL151" s="382"/>
      <c r="AM151" s="382"/>
      <c r="AN151" s="382"/>
      <c r="AO151" s="382"/>
      <c r="AP151" s="382"/>
      <c r="AQ151" s="383"/>
    </row>
    <row r="152" spans="1:43" ht="13.2" customHeight="1" x14ac:dyDescent="0.3">
      <c r="A152" s="375" t="s">
        <v>388</v>
      </c>
      <c r="B152" s="376"/>
      <c r="C152" s="376"/>
      <c r="D152" s="377"/>
      <c r="E152" s="340" t="s">
        <v>389</v>
      </c>
      <c r="F152" s="341"/>
      <c r="G152" s="341"/>
      <c r="H152" s="341"/>
      <c r="I152" s="341"/>
      <c r="J152" s="341"/>
      <c r="K152" s="341"/>
      <c r="L152" s="341"/>
      <c r="M152" s="341"/>
      <c r="N152" s="342"/>
      <c r="O152" s="340" t="s">
        <v>390</v>
      </c>
      <c r="P152" s="341"/>
      <c r="Q152" s="341"/>
      <c r="R152" s="341"/>
      <c r="S152" s="341"/>
      <c r="T152" s="341"/>
      <c r="U152" s="341"/>
      <c r="V152" s="341"/>
      <c r="W152" s="341"/>
      <c r="X152" s="342"/>
      <c r="Y152" s="340" t="s">
        <v>867</v>
      </c>
      <c r="Z152" s="341"/>
      <c r="AA152" s="341"/>
      <c r="AB152" s="341"/>
      <c r="AC152" s="341"/>
      <c r="AD152" s="341"/>
      <c r="AE152" s="341"/>
      <c r="AF152" s="341"/>
      <c r="AG152" s="341"/>
      <c r="AH152" s="342"/>
      <c r="AI152" s="340" t="s">
        <v>391</v>
      </c>
      <c r="AJ152" s="341"/>
      <c r="AK152" s="341"/>
      <c r="AL152" s="341"/>
      <c r="AM152" s="341"/>
      <c r="AN152" s="341"/>
      <c r="AO152" s="341"/>
      <c r="AP152" s="341"/>
      <c r="AQ152" s="342"/>
    </row>
    <row r="153" spans="1:43" ht="13.2" customHeight="1" x14ac:dyDescent="0.3">
      <c r="A153" s="375" t="s">
        <v>392</v>
      </c>
      <c r="B153" s="376"/>
      <c r="C153" s="376"/>
      <c r="D153" s="377"/>
      <c r="E153" s="340" t="s">
        <v>393</v>
      </c>
      <c r="F153" s="341"/>
      <c r="G153" s="341"/>
      <c r="H153" s="341"/>
      <c r="I153" s="341"/>
      <c r="J153" s="341"/>
      <c r="K153" s="341"/>
      <c r="L153" s="341"/>
      <c r="M153" s="341"/>
      <c r="N153" s="342"/>
      <c r="O153" s="340" t="s">
        <v>394</v>
      </c>
      <c r="P153" s="341"/>
      <c r="Q153" s="341"/>
      <c r="R153" s="341"/>
      <c r="S153" s="341"/>
      <c r="T153" s="341"/>
      <c r="U153" s="341"/>
      <c r="V153" s="341"/>
      <c r="W153" s="341"/>
      <c r="X153" s="342"/>
      <c r="Y153" s="340" t="s">
        <v>395</v>
      </c>
      <c r="Z153" s="341"/>
      <c r="AA153" s="341"/>
      <c r="AB153" s="341"/>
      <c r="AC153" s="341"/>
      <c r="AD153" s="341"/>
      <c r="AE153" s="341"/>
      <c r="AF153" s="341"/>
      <c r="AG153" s="341"/>
      <c r="AH153" s="342"/>
      <c r="AI153" s="340" t="s">
        <v>396</v>
      </c>
      <c r="AJ153" s="341"/>
      <c r="AK153" s="341"/>
      <c r="AL153" s="341"/>
      <c r="AM153" s="341"/>
      <c r="AN153" s="341"/>
      <c r="AO153" s="341"/>
      <c r="AP153" s="341"/>
      <c r="AQ153" s="342"/>
    </row>
    <row r="154" spans="1:43" ht="13.2" customHeight="1" x14ac:dyDescent="0.3">
      <c r="A154" s="345" t="s">
        <v>397</v>
      </c>
      <c r="B154" s="346"/>
      <c r="C154" s="346"/>
      <c r="D154" s="347"/>
      <c r="E154" s="354"/>
      <c r="F154" s="355"/>
      <c r="G154" s="355"/>
      <c r="H154" s="355"/>
      <c r="I154" s="355"/>
      <c r="J154" s="355"/>
      <c r="K154" s="355"/>
      <c r="L154" s="355"/>
      <c r="M154" s="355"/>
      <c r="N154" s="356"/>
      <c r="O154" s="354"/>
      <c r="P154" s="355"/>
      <c r="Q154" s="355"/>
      <c r="R154" s="355"/>
      <c r="S154" s="355"/>
      <c r="T154" s="355"/>
      <c r="U154" s="355"/>
      <c r="V154" s="355"/>
      <c r="W154" s="355"/>
      <c r="X154" s="356"/>
      <c r="Y154" s="354"/>
      <c r="Z154" s="355"/>
      <c r="AA154" s="355"/>
      <c r="AB154" s="355"/>
      <c r="AC154" s="355"/>
      <c r="AD154" s="355"/>
      <c r="AE154" s="355"/>
      <c r="AF154" s="355"/>
      <c r="AG154" s="355"/>
      <c r="AH154" s="356"/>
      <c r="AI154" s="354"/>
      <c r="AJ154" s="355"/>
      <c r="AK154" s="355"/>
      <c r="AL154" s="355"/>
      <c r="AM154" s="355"/>
      <c r="AN154" s="355"/>
      <c r="AO154" s="355"/>
      <c r="AP154" s="355"/>
      <c r="AQ154" s="356"/>
    </row>
    <row r="155" spans="1:43" ht="13.2" customHeight="1" x14ac:dyDescent="0.3">
      <c r="A155" s="348"/>
      <c r="B155" s="349"/>
      <c r="C155" s="349"/>
      <c r="D155" s="350"/>
      <c r="E155" s="357"/>
      <c r="F155" s="358"/>
      <c r="G155" s="358"/>
      <c r="H155" s="358"/>
      <c r="I155" s="358"/>
      <c r="J155" s="358"/>
      <c r="K155" s="358"/>
      <c r="L155" s="358"/>
      <c r="M155" s="358"/>
      <c r="N155" s="359"/>
      <c r="O155" s="357"/>
      <c r="P155" s="358"/>
      <c r="Q155" s="358"/>
      <c r="R155" s="358"/>
      <c r="S155" s="358"/>
      <c r="T155" s="358"/>
      <c r="U155" s="358"/>
      <c r="V155" s="358"/>
      <c r="W155" s="358"/>
      <c r="X155" s="359"/>
      <c r="Y155" s="357"/>
      <c r="Z155" s="358"/>
      <c r="AA155" s="358"/>
      <c r="AB155" s="358"/>
      <c r="AC155" s="358"/>
      <c r="AD155" s="358"/>
      <c r="AE155" s="358"/>
      <c r="AF155" s="358"/>
      <c r="AG155" s="358"/>
      <c r="AH155" s="359"/>
      <c r="AI155" s="357"/>
      <c r="AJ155" s="358"/>
      <c r="AK155" s="358"/>
      <c r="AL155" s="358"/>
      <c r="AM155" s="358"/>
      <c r="AN155" s="358"/>
      <c r="AO155" s="358"/>
      <c r="AP155" s="358"/>
      <c r="AQ155" s="359"/>
    </row>
    <row r="156" spans="1:43" ht="13.2" customHeight="1" x14ac:dyDescent="0.3">
      <c r="A156" s="351"/>
      <c r="B156" s="352"/>
      <c r="C156" s="352"/>
      <c r="D156" s="353"/>
      <c r="E156" s="360"/>
      <c r="F156" s="361"/>
      <c r="G156" s="361"/>
      <c r="H156" s="361"/>
      <c r="I156" s="361"/>
      <c r="J156" s="361"/>
      <c r="K156" s="361"/>
      <c r="L156" s="361"/>
      <c r="M156" s="361"/>
      <c r="N156" s="362"/>
      <c r="O156" s="360"/>
      <c r="P156" s="361"/>
      <c r="Q156" s="361"/>
      <c r="R156" s="361"/>
      <c r="S156" s="361"/>
      <c r="T156" s="361"/>
      <c r="U156" s="361"/>
      <c r="V156" s="361"/>
      <c r="W156" s="361"/>
      <c r="X156" s="362"/>
      <c r="Y156" s="360"/>
      <c r="Z156" s="361"/>
      <c r="AA156" s="361"/>
      <c r="AB156" s="361"/>
      <c r="AC156" s="361"/>
      <c r="AD156" s="361"/>
      <c r="AE156" s="361"/>
      <c r="AF156" s="361"/>
      <c r="AG156" s="361"/>
      <c r="AH156" s="362"/>
      <c r="AI156" s="360"/>
      <c r="AJ156" s="361"/>
      <c r="AK156" s="361"/>
      <c r="AL156" s="361"/>
      <c r="AM156" s="361"/>
      <c r="AN156" s="361"/>
      <c r="AO156" s="361"/>
      <c r="AP156" s="361"/>
      <c r="AQ156" s="362"/>
    </row>
    <row r="157" spans="1:43" s="20" customFormat="1" ht="22.95" customHeight="1" x14ac:dyDescent="0.3">
      <c r="A157" s="470"/>
      <c r="B157" s="471"/>
      <c r="C157" s="471"/>
      <c r="D157" s="471"/>
      <c r="E157" s="471"/>
      <c r="F157" s="471"/>
      <c r="G157" s="471"/>
      <c r="H157" s="472"/>
      <c r="I157" s="476" t="s">
        <v>360</v>
      </c>
      <c r="J157" s="477"/>
      <c r="K157" s="477"/>
      <c r="L157" s="477"/>
      <c r="M157" s="477"/>
      <c r="N157" s="477"/>
      <c r="O157" s="477"/>
      <c r="P157" s="477"/>
      <c r="Q157" s="477"/>
      <c r="R157" s="477"/>
      <c r="S157" s="477"/>
      <c r="T157" s="477"/>
      <c r="U157" s="477"/>
      <c r="V157" s="477"/>
      <c r="W157" s="477"/>
      <c r="X157" s="477"/>
      <c r="Y157" s="477"/>
      <c r="Z157" s="477"/>
      <c r="AA157" s="477"/>
      <c r="AB157" s="477"/>
      <c r="AC157" s="477"/>
      <c r="AD157" s="477"/>
      <c r="AE157" s="477"/>
      <c r="AF157" s="477"/>
      <c r="AG157" s="478"/>
      <c r="AH157" s="482" t="s">
        <v>536</v>
      </c>
      <c r="AI157" s="483"/>
      <c r="AJ157" s="483"/>
      <c r="AK157" s="483"/>
      <c r="AL157" s="483"/>
      <c r="AM157" s="483"/>
      <c r="AN157" s="483"/>
      <c r="AO157" s="483"/>
      <c r="AP157" s="483"/>
      <c r="AQ157" s="484"/>
    </row>
    <row r="158" spans="1:43" s="20" customFormat="1" ht="22.2" customHeight="1" x14ac:dyDescent="0.3">
      <c r="A158" s="473"/>
      <c r="B158" s="474"/>
      <c r="C158" s="474"/>
      <c r="D158" s="474"/>
      <c r="E158" s="474"/>
      <c r="F158" s="474"/>
      <c r="G158" s="474"/>
      <c r="H158" s="475"/>
      <c r="I158" s="479"/>
      <c r="J158" s="480"/>
      <c r="K158" s="480"/>
      <c r="L158" s="480"/>
      <c r="M158" s="480"/>
      <c r="N158" s="480"/>
      <c r="O158" s="480"/>
      <c r="P158" s="480"/>
      <c r="Q158" s="480"/>
      <c r="R158" s="480"/>
      <c r="S158" s="480"/>
      <c r="T158" s="480"/>
      <c r="U158" s="480"/>
      <c r="V158" s="480"/>
      <c r="W158" s="480"/>
      <c r="X158" s="480"/>
      <c r="Y158" s="480"/>
      <c r="Z158" s="480"/>
      <c r="AA158" s="480"/>
      <c r="AB158" s="480"/>
      <c r="AC158" s="480"/>
      <c r="AD158" s="480"/>
      <c r="AE158" s="480"/>
      <c r="AF158" s="480"/>
      <c r="AG158" s="481"/>
      <c r="AH158" s="485"/>
      <c r="AI158" s="486"/>
      <c r="AJ158" s="486"/>
      <c r="AK158" s="486"/>
      <c r="AL158" s="486"/>
      <c r="AM158" s="486"/>
      <c r="AN158" s="486"/>
      <c r="AO158" s="486"/>
      <c r="AP158" s="486"/>
      <c r="AQ158" s="487"/>
    </row>
    <row r="159" spans="1:43" s="20" customFormat="1" ht="26.4" customHeight="1" x14ac:dyDescent="0.3">
      <c r="A159" s="488" t="s">
        <v>361</v>
      </c>
      <c r="B159" s="489"/>
      <c r="C159" s="489"/>
      <c r="D159" s="490" t="str">
        <f>+D111</f>
        <v>MANTENIMIENTO Y MEJORAMIENTO DE LA INFRAESTRUCTURA VIAL EN LA ZONA DE INFLUENCIA DEL PROYECTO HIDROELÉCTRICO ITUANGO, Y OBRAS COMPLEMENTARIAS</v>
      </c>
      <c r="E159" s="490"/>
      <c r="F159" s="490"/>
      <c r="G159" s="490"/>
      <c r="H159" s="490"/>
      <c r="I159" s="490"/>
      <c r="J159" s="490"/>
      <c r="K159" s="490"/>
      <c r="L159" s="490"/>
      <c r="M159" s="490"/>
      <c r="N159" s="490"/>
      <c r="O159" s="490"/>
      <c r="P159" s="490"/>
      <c r="Q159" s="490"/>
      <c r="R159" s="490"/>
      <c r="S159" s="490"/>
      <c r="T159" s="490"/>
      <c r="U159" s="490"/>
      <c r="V159" s="490"/>
      <c r="W159" s="490"/>
      <c r="X159" s="490"/>
      <c r="Y159" s="490"/>
      <c r="Z159" s="490"/>
      <c r="AA159" s="490"/>
      <c r="AB159" s="490"/>
      <c r="AC159" s="490"/>
      <c r="AD159" s="490"/>
      <c r="AE159" s="490"/>
      <c r="AF159" s="490"/>
      <c r="AG159" s="490"/>
      <c r="AH159" s="490"/>
      <c r="AI159" s="490"/>
      <c r="AJ159" s="489" t="s">
        <v>362</v>
      </c>
      <c r="AK159" s="489"/>
      <c r="AL159" s="489"/>
      <c r="AM159" s="469">
        <v>5</v>
      </c>
      <c r="AN159" s="469"/>
      <c r="AO159" s="469"/>
      <c r="AP159" s="469"/>
      <c r="AQ159" s="33"/>
    </row>
    <row r="160" spans="1:43" s="20" customFormat="1" ht="15" customHeight="1" x14ac:dyDescent="0.3">
      <c r="A160" s="464" t="s">
        <v>363</v>
      </c>
      <c r="B160" s="465"/>
      <c r="C160" s="465"/>
      <c r="D160" s="466" t="s">
        <v>364</v>
      </c>
      <c r="E160" s="466"/>
      <c r="F160" s="466"/>
      <c r="G160" s="466"/>
      <c r="H160" s="466"/>
      <c r="I160" s="466"/>
      <c r="J160" s="466"/>
      <c r="K160" s="466"/>
      <c r="L160" s="466"/>
      <c r="M160" s="466"/>
      <c r="N160" s="466"/>
      <c r="O160" s="466"/>
      <c r="P160" s="466"/>
      <c r="Q160" s="466"/>
      <c r="R160" s="467" t="s">
        <v>365</v>
      </c>
      <c r="S160" s="467"/>
      <c r="T160" s="467"/>
      <c r="U160" s="467"/>
      <c r="V160" s="467"/>
      <c r="W160" s="467"/>
      <c r="X160" s="467"/>
      <c r="Y160" s="468">
        <v>17</v>
      </c>
      <c r="Z160" s="468"/>
      <c r="AA160" s="44"/>
      <c r="AB160" s="467" t="s">
        <v>366</v>
      </c>
      <c r="AC160" s="467"/>
      <c r="AD160" s="469" t="s">
        <v>262</v>
      </c>
      <c r="AE160" s="469"/>
      <c r="AF160" s="469"/>
      <c r="AG160" s="34" t="s">
        <v>367</v>
      </c>
      <c r="AH160" s="35"/>
      <c r="AI160" s="36"/>
      <c r="AJ160" s="491" t="s">
        <v>259</v>
      </c>
      <c r="AK160" s="491"/>
      <c r="AL160" s="467" t="s">
        <v>368</v>
      </c>
      <c r="AM160" s="467"/>
      <c r="AN160" s="492">
        <v>45432</v>
      </c>
      <c r="AO160" s="492"/>
      <c r="AP160" s="492"/>
      <c r="AQ160" s="493"/>
    </row>
    <row r="161" spans="1:43" s="20" customFormat="1" ht="16.2" customHeight="1" x14ac:dyDescent="0.3">
      <c r="A161" s="460" t="s">
        <v>369</v>
      </c>
      <c r="B161" s="461"/>
      <c r="C161" s="461"/>
      <c r="D161" s="462" t="str">
        <f>+D113</f>
        <v>ACERO DE REFUERZO</v>
      </c>
      <c r="E161" s="462"/>
      <c r="F161" s="462"/>
      <c r="G161" s="462"/>
      <c r="H161" s="462"/>
      <c r="I161" s="462"/>
      <c r="J161" s="462"/>
      <c r="K161" s="462"/>
      <c r="L161" s="462"/>
      <c r="M161" s="462"/>
      <c r="N161" s="462"/>
      <c r="O161" s="462"/>
      <c r="P161" s="462"/>
      <c r="Q161" s="462"/>
      <c r="S161" s="38"/>
      <c r="T161" s="37" t="s">
        <v>370</v>
      </c>
      <c r="U161" s="38"/>
      <c r="V161" s="38"/>
      <c r="W161" s="38"/>
      <c r="X161" s="37"/>
      <c r="Y161" s="38"/>
      <c r="Z161" s="38"/>
      <c r="AA161" s="38"/>
      <c r="AB161" s="463" t="str">
        <f>+AB113</f>
        <v>Barras de acero de refuerzo de 4200 kg/cm2</v>
      </c>
      <c r="AC161" s="463"/>
      <c r="AD161" s="463"/>
      <c r="AE161" s="463"/>
      <c r="AF161" s="463"/>
      <c r="AG161" s="463"/>
      <c r="AH161" s="463"/>
      <c r="AI161" s="463"/>
      <c r="AJ161" s="463"/>
      <c r="AK161" s="463"/>
      <c r="AL161" s="463"/>
      <c r="AM161" s="463"/>
      <c r="AN161" s="463"/>
      <c r="AO161" s="463"/>
      <c r="AP161" s="463"/>
      <c r="AQ161" s="33"/>
    </row>
    <row r="162" spans="1:43" s="20" customFormat="1" ht="3" customHeight="1" x14ac:dyDescent="0.3">
      <c r="A162" s="39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1"/>
    </row>
    <row r="163" spans="1:43" s="20" customFormat="1" ht="25.95" customHeight="1" x14ac:dyDescent="0.3">
      <c r="A163" s="325" t="s">
        <v>409</v>
      </c>
      <c r="B163" s="326"/>
      <c r="C163" s="326"/>
      <c r="D163" s="327"/>
      <c r="E163" s="328" t="s">
        <v>399</v>
      </c>
      <c r="F163" s="328"/>
      <c r="G163" s="328"/>
      <c r="H163" s="328"/>
      <c r="I163" s="328"/>
      <c r="J163" s="328"/>
      <c r="K163" s="328"/>
      <c r="L163" s="328"/>
      <c r="M163" s="328"/>
      <c r="N163" s="325" t="s">
        <v>373</v>
      </c>
      <c r="O163" s="326"/>
      <c r="P163" s="326"/>
      <c r="Q163" s="326"/>
      <c r="R163" s="327"/>
      <c r="S163" s="325" t="s">
        <v>402</v>
      </c>
      <c r="T163" s="326"/>
      <c r="U163" s="326"/>
      <c r="V163" s="327"/>
      <c r="W163" s="325" t="s">
        <v>442</v>
      </c>
      <c r="X163" s="326"/>
      <c r="Y163" s="326"/>
      <c r="Z163" s="327"/>
      <c r="AA163" s="325" t="s">
        <v>414</v>
      </c>
      <c r="AB163" s="326"/>
      <c r="AC163" s="326"/>
      <c r="AD163" s="327"/>
      <c r="AE163" s="325" t="s">
        <v>443</v>
      </c>
      <c r="AF163" s="326"/>
      <c r="AG163" s="326"/>
      <c r="AH163" s="327"/>
      <c r="AI163" s="325" t="s">
        <v>444</v>
      </c>
      <c r="AJ163" s="326"/>
      <c r="AK163" s="326"/>
      <c r="AL163" s="327"/>
      <c r="AM163" s="325" t="s">
        <v>441</v>
      </c>
      <c r="AN163" s="326"/>
      <c r="AO163" s="326"/>
      <c r="AP163" s="326"/>
      <c r="AQ163" s="327"/>
    </row>
    <row r="164" spans="1:43" s="20" customFormat="1" ht="19.95" customHeight="1" x14ac:dyDescent="0.3">
      <c r="A164" s="581">
        <v>45410</v>
      </c>
      <c r="B164" s="582"/>
      <c r="C164" s="582"/>
      <c r="D164" s="583"/>
      <c r="E164" s="590" t="s">
        <v>851</v>
      </c>
      <c r="F164" s="591"/>
      <c r="G164" s="591"/>
      <c r="H164" s="591"/>
      <c r="I164" s="591"/>
      <c r="J164" s="591"/>
      <c r="K164" s="591"/>
      <c r="L164" s="591"/>
      <c r="M164" s="592"/>
      <c r="N164" s="504">
        <v>4530</v>
      </c>
      <c r="O164" s="499"/>
      <c r="P164" s="499"/>
      <c r="Q164" s="499"/>
      <c r="R164" s="500"/>
      <c r="S164" s="402" t="s">
        <v>380</v>
      </c>
      <c r="T164" s="403"/>
      <c r="U164" s="403"/>
      <c r="V164" s="404"/>
      <c r="W164" s="445">
        <v>4</v>
      </c>
      <c r="X164" s="445"/>
      <c r="Y164" s="445"/>
      <c r="Z164" s="445"/>
      <c r="AA164" s="390">
        <v>4.7</v>
      </c>
      <c r="AB164" s="391"/>
      <c r="AC164" s="391"/>
      <c r="AD164" s="392"/>
      <c r="AE164" s="578">
        <v>1</v>
      </c>
      <c r="AF164" s="579"/>
      <c r="AG164" s="579"/>
      <c r="AH164" s="580"/>
      <c r="AI164" s="390">
        <v>1</v>
      </c>
      <c r="AJ164" s="391"/>
      <c r="AK164" s="391"/>
      <c r="AL164" s="392"/>
      <c r="AM164" s="455">
        <f>+ROUND(AA164*AE164*AI164,2)</f>
        <v>4.7</v>
      </c>
      <c r="AN164" s="456"/>
      <c r="AO164" s="456"/>
      <c r="AP164" s="456"/>
      <c r="AQ164" s="457"/>
    </row>
    <row r="165" spans="1:43" s="20" customFormat="1" ht="20.25" customHeight="1" x14ac:dyDescent="0.3">
      <c r="A165" s="584"/>
      <c r="B165" s="585"/>
      <c r="C165" s="585"/>
      <c r="D165" s="586"/>
      <c r="E165" s="593"/>
      <c r="F165" s="594"/>
      <c r="G165" s="594"/>
      <c r="H165" s="594"/>
      <c r="I165" s="594"/>
      <c r="J165" s="594"/>
      <c r="K165" s="594"/>
      <c r="L165" s="594"/>
      <c r="M165" s="595"/>
      <c r="N165" s="504">
        <v>4530</v>
      </c>
      <c r="O165" s="499"/>
      <c r="P165" s="499"/>
      <c r="Q165" s="499"/>
      <c r="R165" s="500"/>
      <c r="S165" s="402" t="s">
        <v>380</v>
      </c>
      <c r="T165" s="403"/>
      <c r="U165" s="403"/>
      <c r="V165" s="404"/>
      <c r="W165" s="445">
        <v>4</v>
      </c>
      <c r="X165" s="445"/>
      <c r="Y165" s="445"/>
      <c r="Z165" s="445"/>
      <c r="AA165" s="390">
        <v>4.66</v>
      </c>
      <c r="AB165" s="391"/>
      <c r="AC165" s="391"/>
      <c r="AD165" s="392"/>
      <c r="AE165" s="578">
        <v>1</v>
      </c>
      <c r="AF165" s="579"/>
      <c r="AG165" s="579"/>
      <c r="AH165" s="580"/>
      <c r="AI165" s="390">
        <v>1</v>
      </c>
      <c r="AJ165" s="391"/>
      <c r="AK165" s="391"/>
      <c r="AL165" s="392"/>
      <c r="AM165" s="455">
        <f t="shared" ref="AM165:AM177" si="5">+ROUND(AA165*AE165*AI165,2)</f>
        <v>4.66</v>
      </c>
      <c r="AN165" s="456"/>
      <c r="AO165" s="456"/>
      <c r="AP165" s="456"/>
      <c r="AQ165" s="457"/>
    </row>
    <row r="166" spans="1:43" s="20" customFormat="1" ht="20.25" customHeight="1" x14ac:dyDescent="0.3">
      <c r="A166" s="584"/>
      <c r="B166" s="585"/>
      <c r="C166" s="585"/>
      <c r="D166" s="586"/>
      <c r="E166" s="593"/>
      <c r="F166" s="594"/>
      <c r="G166" s="594"/>
      <c r="H166" s="594"/>
      <c r="I166" s="594"/>
      <c r="J166" s="594"/>
      <c r="K166" s="594"/>
      <c r="L166" s="594"/>
      <c r="M166" s="595"/>
      <c r="N166" s="504">
        <v>4530</v>
      </c>
      <c r="O166" s="499"/>
      <c r="P166" s="499"/>
      <c r="Q166" s="499"/>
      <c r="R166" s="500"/>
      <c r="S166" s="402" t="s">
        <v>380</v>
      </c>
      <c r="T166" s="403"/>
      <c r="U166" s="403"/>
      <c r="V166" s="404"/>
      <c r="W166" s="445">
        <v>4</v>
      </c>
      <c r="X166" s="445"/>
      <c r="Y166" s="445"/>
      <c r="Z166" s="445"/>
      <c r="AA166" s="390">
        <v>4.62</v>
      </c>
      <c r="AB166" s="391"/>
      <c r="AC166" s="391"/>
      <c r="AD166" s="392"/>
      <c r="AE166" s="578">
        <v>1</v>
      </c>
      <c r="AF166" s="579"/>
      <c r="AG166" s="579"/>
      <c r="AH166" s="580"/>
      <c r="AI166" s="390">
        <v>1</v>
      </c>
      <c r="AJ166" s="391"/>
      <c r="AK166" s="391"/>
      <c r="AL166" s="392"/>
      <c r="AM166" s="455">
        <f t="shared" si="5"/>
        <v>4.62</v>
      </c>
      <c r="AN166" s="456"/>
      <c r="AO166" s="456"/>
      <c r="AP166" s="456"/>
      <c r="AQ166" s="457"/>
    </row>
    <row r="167" spans="1:43" s="20" customFormat="1" ht="20.25" customHeight="1" x14ac:dyDescent="0.3">
      <c r="A167" s="584"/>
      <c r="B167" s="585"/>
      <c r="C167" s="585"/>
      <c r="D167" s="586"/>
      <c r="E167" s="593"/>
      <c r="F167" s="594"/>
      <c r="G167" s="594"/>
      <c r="H167" s="594"/>
      <c r="I167" s="594"/>
      <c r="J167" s="594"/>
      <c r="K167" s="594"/>
      <c r="L167" s="594"/>
      <c r="M167" s="595"/>
      <c r="N167" s="504">
        <v>4530</v>
      </c>
      <c r="O167" s="499"/>
      <c r="P167" s="499"/>
      <c r="Q167" s="499"/>
      <c r="R167" s="500"/>
      <c r="S167" s="402" t="s">
        <v>380</v>
      </c>
      <c r="T167" s="403"/>
      <c r="U167" s="403"/>
      <c r="V167" s="404"/>
      <c r="W167" s="445">
        <v>4</v>
      </c>
      <c r="X167" s="445"/>
      <c r="Y167" s="445"/>
      <c r="Z167" s="445"/>
      <c r="AA167" s="390">
        <v>4.58</v>
      </c>
      <c r="AB167" s="391"/>
      <c r="AC167" s="391"/>
      <c r="AD167" s="392"/>
      <c r="AE167" s="578">
        <v>1</v>
      </c>
      <c r="AF167" s="579"/>
      <c r="AG167" s="579"/>
      <c r="AH167" s="580"/>
      <c r="AI167" s="390">
        <v>1</v>
      </c>
      <c r="AJ167" s="391"/>
      <c r="AK167" s="391"/>
      <c r="AL167" s="392"/>
      <c r="AM167" s="455">
        <f t="shared" si="5"/>
        <v>4.58</v>
      </c>
      <c r="AN167" s="456"/>
      <c r="AO167" s="456"/>
      <c r="AP167" s="456"/>
      <c r="AQ167" s="457"/>
    </row>
    <row r="168" spans="1:43" s="20" customFormat="1" ht="20.25" customHeight="1" x14ac:dyDescent="0.3">
      <c r="A168" s="584"/>
      <c r="B168" s="585"/>
      <c r="C168" s="585"/>
      <c r="D168" s="586"/>
      <c r="E168" s="593"/>
      <c r="F168" s="594"/>
      <c r="G168" s="594"/>
      <c r="H168" s="594"/>
      <c r="I168" s="594"/>
      <c r="J168" s="594"/>
      <c r="K168" s="594"/>
      <c r="L168" s="594"/>
      <c r="M168" s="595"/>
      <c r="N168" s="504">
        <v>4530</v>
      </c>
      <c r="O168" s="499"/>
      <c r="P168" s="499"/>
      <c r="Q168" s="499"/>
      <c r="R168" s="500"/>
      <c r="S168" s="402" t="s">
        <v>380</v>
      </c>
      <c r="T168" s="403"/>
      <c r="U168" s="403"/>
      <c r="V168" s="404"/>
      <c r="W168" s="445">
        <v>4</v>
      </c>
      <c r="X168" s="445"/>
      <c r="Y168" s="445"/>
      <c r="Z168" s="445"/>
      <c r="AA168" s="390">
        <v>4.54</v>
      </c>
      <c r="AB168" s="391"/>
      <c r="AC168" s="391"/>
      <c r="AD168" s="392"/>
      <c r="AE168" s="578">
        <v>1</v>
      </c>
      <c r="AF168" s="579"/>
      <c r="AG168" s="579"/>
      <c r="AH168" s="580"/>
      <c r="AI168" s="390">
        <v>1</v>
      </c>
      <c r="AJ168" s="391"/>
      <c r="AK168" s="391"/>
      <c r="AL168" s="392"/>
      <c r="AM168" s="455">
        <f t="shared" si="5"/>
        <v>4.54</v>
      </c>
      <c r="AN168" s="456"/>
      <c r="AO168" s="456"/>
      <c r="AP168" s="456"/>
      <c r="AQ168" s="457"/>
    </row>
    <row r="169" spans="1:43" s="20" customFormat="1" ht="20.25" customHeight="1" x14ac:dyDescent="0.3">
      <c r="A169" s="584"/>
      <c r="B169" s="585"/>
      <c r="C169" s="585"/>
      <c r="D169" s="586"/>
      <c r="E169" s="593"/>
      <c r="F169" s="594"/>
      <c r="G169" s="594"/>
      <c r="H169" s="594"/>
      <c r="I169" s="594"/>
      <c r="J169" s="594"/>
      <c r="K169" s="594"/>
      <c r="L169" s="594"/>
      <c r="M169" s="595"/>
      <c r="N169" s="504">
        <v>4530</v>
      </c>
      <c r="O169" s="499"/>
      <c r="P169" s="499"/>
      <c r="Q169" s="499"/>
      <c r="R169" s="500"/>
      <c r="S169" s="402" t="s">
        <v>380</v>
      </c>
      <c r="T169" s="403"/>
      <c r="U169" s="403"/>
      <c r="V169" s="404"/>
      <c r="W169" s="445">
        <v>4</v>
      </c>
      <c r="X169" s="445"/>
      <c r="Y169" s="445"/>
      <c r="Z169" s="445"/>
      <c r="AA169" s="390">
        <v>4.5</v>
      </c>
      <c r="AB169" s="391"/>
      <c r="AC169" s="391"/>
      <c r="AD169" s="392"/>
      <c r="AE169" s="578">
        <v>1</v>
      </c>
      <c r="AF169" s="579"/>
      <c r="AG169" s="579"/>
      <c r="AH169" s="580"/>
      <c r="AI169" s="390">
        <v>1</v>
      </c>
      <c r="AJ169" s="391"/>
      <c r="AK169" s="391"/>
      <c r="AL169" s="392"/>
      <c r="AM169" s="455">
        <f t="shared" si="5"/>
        <v>4.5</v>
      </c>
      <c r="AN169" s="456"/>
      <c r="AO169" s="456"/>
      <c r="AP169" s="456"/>
      <c r="AQ169" s="457"/>
    </row>
    <row r="170" spans="1:43" s="20" customFormat="1" ht="20.25" customHeight="1" x14ac:dyDescent="0.3">
      <c r="A170" s="584"/>
      <c r="B170" s="585"/>
      <c r="C170" s="585"/>
      <c r="D170" s="586"/>
      <c r="E170" s="593"/>
      <c r="F170" s="594"/>
      <c r="G170" s="594"/>
      <c r="H170" s="594"/>
      <c r="I170" s="594"/>
      <c r="J170" s="594"/>
      <c r="K170" s="594"/>
      <c r="L170" s="594"/>
      <c r="M170" s="595"/>
      <c r="N170" s="504">
        <v>4530</v>
      </c>
      <c r="O170" s="499"/>
      <c r="P170" s="499"/>
      <c r="Q170" s="499"/>
      <c r="R170" s="500"/>
      <c r="S170" s="402" t="s">
        <v>380</v>
      </c>
      <c r="T170" s="403"/>
      <c r="U170" s="403"/>
      <c r="V170" s="404"/>
      <c r="W170" s="445">
        <v>4</v>
      </c>
      <c r="X170" s="445"/>
      <c r="Y170" s="445"/>
      <c r="Z170" s="445"/>
      <c r="AA170" s="390">
        <v>4.46</v>
      </c>
      <c r="AB170" s="391"/>
      <c r="AC170" s="391"/>
      <c r="AD170" s="392"/>
      <c r="AE170" s="578">
        <v>1</v>
      </c>
      <c r="AF170" s="579"/>
      <c r="AG170" s="579"/>
      <c r="AH170" s="580"/>
      <c r="AI170" s="390">
        <v>1</v>
      </c>
      <c r="AJ170" s="391"/>
      <c r="AK170" s="391"/>
      <c r="AL170" s="392"/>
      <c r="AM170" s="455">
        <f t="shared" si="5"/>
        <v>4.46</v>
      </c>
      <c r="AN170" s="456"/>
      <c r="AO170" s="456"/>
      <c r="AP170" s="456"/>
      <c r="AQ170" s="457"/>
    </row>
    <row r="171" spans="1:43" s="20" customFormat="1" ht="20.25" customHeight="1" x14ac:dyDescent="0.3">
      <c r="A171" s="584"/>
      <c r="B171" s="585"/>
      <c r="C171" s="585"/>
      <c r="D171" s="586"/>
      <c r="E171" s="593"/>
      <c r="F171" s="594"/>
      <c r="G171" s="594"/>
      <c r="H171" s="594"/>
      <c r="I171" s="594"/>
      <c r="J171" s="594"/>
      <c r="K171" s="594"/>
      <c r="L171" s="594"/>
      <c r="M171" s="595"/>
      <c r="N171" s="504">
        <v>4530</v>
      </c>
      <c r="O171" s="499"/>
      <c r="P171" s="499"/>
      <c r="Q171" s="499"/>
      <c r="R171" s="500"/>
      <c r="S171" s="402" t="s">
        <v>380</v>
      </c>
      <c r="T171" s="403"/>
      <c r="U171" s="403"/>
      <c r="V171" s="404"/>
      <c r="W171" s="445">
        <v>4</v>
      </c>
      <c r="X171" s="445"/>
      <c r="Y171" s="445"/>
      <c r="Z171" s="445"/>
      <c r="AA171" s="390">
        <v>3.83</v>
      </c>
      <c r="AB171" s="391"/>
      <c r="AC171" s="391"/>
      <c r="AD171" s="392"/>
      <c r="AE171" s="578">
        <v>1</v>
      </c>
      <c r="AF171" s="579"/>
      <c r="AG171" s="579"/>
      <c r="AH171" s="580"/>
      <c r="AI171" s="390">
        <v>1</v>
      </c>
      <c r="AJ171" s="391"/>
      <c r="AK171" s="391"/>
      <c r="AL171" s="392"/>
      <c r="AM171" s="455">
        <f t="shared" si="5"/>
        <v>3.83</v>
      </c>
      <c r="AN171" s="456"/>
      <c r="AO171" s="456"/>
      <c r="AP171" s="456"/>
      <c r="AQ171" s="457"/>
    </row>
    <row r="172" spans="1:43" s="20" customFormat="1" ht="20.25" customHeight="1" x14ac:dyDescent="0.3">
      <c r="A172" s="584"/>
      <c r="B172" s="585"/>
      <c r="C172" s="585"/>
      <c r="D172" s="586"/>
      <c r="E172" s="593"/>
      <c r="F172" s="594"/>
      <c r="G172" s="594"/>
      <c r="H172" s="594"/>
      <c r="I172" s="594"/>
      <c r="J172" s="594"/>
      <c r="K172" s="594"/>
      <c r="L172" s="594"/>
      <c r="M172" s="595"/>
      <c r="N172" s="504">
        <v>4530</v>
      </c>
      <c r="O172" s="499"/>
      <c r="P172" s="499"/>
      <c r="Q172" s="499"/>
      <c r="R172" s="500"/>
      <c r="S172" s="402" t="s">
        <v>380</v>
      </c>
      <c r="T172" s="403"/>
      <c r="U172" s="403"/>
      <c r="V172" s="404"/>
      <c r="W172" s="445">
        <v>4</v>
      </c>
      <c r="X172" s="445"/>
      <c r="Y172" s="445"/>
      <c r="Z172" s="445"/>
      <c r="AA172" s="390">
        <v>3.79</v>
      </c>
      <c r="AB172" s="391"/>
      <c r="AC172" s="391"/>
      <c r="AD172" s="392"/>
      <c r="AE172" s="578">
        <v>1</v>
      </c>
      <c r="AF172" s="579"/>
      <c r="AG172" s="579"/>
      <c r="AH172" s="580"/>
      <c r="AI172" s="390">
        <v>1</v>
      </c>
      <c r="AJ172" s="391"/>
      <c r="AK172" s="391"/>
      <c r="AL172" s="392"/>
      <c r="AM172" s="455">
        <f t="shared" si="5"/>
        <v>3.79</v>
      </c>
      <c r="AN172" s="456"/>
      <c r="AO172" s="456"/>
      <c r="AP172" s="456"/>
      <c r="AQ172" s="457"/>
    </row>
    <row r="173" spans="1:43" s="20" customFormat="1" ht="20.25" customHeight="1" x14ac:dyDescent="0.3">
      <c r="A173" s="584"/>
      <c r="B173" s="585"/>
      <c r="C173" s="585"/>
      <c r="D173" s="586"/>
      <c r="E173" s="593"/>
      <c r="F173" s="594"/>
      <c r="G173" s="594"/>
      <c r="H173" s="594"/>
      <c r="I173" s="594"/>
      <c r="J173" s="594"/>
      <c r="K173" s="594"/>
      <c r="L173" s="594"/>
      <c r="M173" s="595"/>
      <c r="N173" s="504">
        <v>4530</v>
      </c>
      <c r="O173" s="499"/>
      <c r="P173" s="499"/>
      <c r="Q173" s="499"/>
      <c r="R173" s="500"/>
      <c r="S173" s="402" t="s">
        <v>380</v>
      </c>
      <c r="T173" s="403"/>
      <c r="U173" s="403"/>
      <c r="V173" s="404"/>
      <c r="W173" s="445">
        <v>4</v>
      </c>
      <c r="X173" s="445"/>
      <c r="Y173" s="445"/>
      <c r="Z173" s="445"/>
      <c r="AA173" s="390">
        <v>3.75</v>
      </c>
      <c r="AB173" s="391"/>
      <c r="AC173" s="391"/>
      <c r="AD173" s="392"/>
      <c r="AE173" s="578">
        <v>1</v>
      </c>
      <c r="AF173" s="579"/>
      <c r="AG173" s="579"/>
      <c r="AH173" s="580"/>
      <c r="AI173" s="390">
        <v>1</v>
      </c>
      <c r="AJ173" s="391"/>
      <c r="AK173" s="391"/>
      <c r="AL173" s="392"/>
      <c r="AM173" s="455">
        <f t="shared" si="5"/>
        <v>3.75</v>
      </c>
      <c r="AN173" s="456"/>
      <c r="AO173" s="456"/>
      <c r="AP173" s="456"/>
      <c r="AQ173" s="457"/>
    </row>
    <row r="174" spans="1:43" s="20" customFormat="1" ht="20.25" customHeight="1" x14ac:dyDescent="0.3">
      <c r="A174" s="584"/>
      <c r="B174" s="585"/>
      <c r="C174" s="585"/>
      <c r="D174" s="586"/>
      <c r="E174" s="593"/>
      <c r="F174" s="594"/>
      <c r="G174" s="594"/>
      <c r="H174" s="594"/>
      <c r="I174" s="594"/>
      <c r="J174" s="594"/>
      <c r="K174" s="594"/>
      <c r="L174" s="594"/>
      <c r="M174" s="595"/>
      <c r="N174" s="504">
        <v>4530</v>
      </c>
      <c r="O174" s="499"/>
      <c r="P174" s="499"/>
      <c r="Q174" s="499"/>
      <c r="R174" s="500"/>
      <c r="S174" s="402" t="s">
        <v>380</v>
      </c>
      <c r="T174" s="403"/>
      <c r="U174" s="403"/>
      <c r="V174" s="404"/>
      <c r="W174" s="445">
        <v>4</v>
      </c>
      <c r="X174" s="445"/>
      <c r="Y174" s="445"/>
      <c r="Z174" s="445"/>
      <c r="AA174" s="390">
        <v>3.71</v>
      </c>
      <c r="AB174" s="391"/>
      <c r="AC174" s="391"/>
      <c r="AD174" s="392"/>
      <c r="AE174" s="578">
        <v>1</v>
      </c>
      <c r="AF174" s="579"/>
      <c r="AG174" s="579"/>
      <c r="AH174" s="580"/>
      <c r="AI174" s="390">
        <v>1</v>
      </c>
      <c r="AJ174" s="391"/>
      <c r="AK174" s="391"/>
      <c r="AL174" s="392"/>
      <c r="AM174" s="455">
        <f t="shared" si="5"/>
        <v>3.71</v>
      </c>
      <c r="AN174" s="456"/>
      <c r="AO174" s="456"/>
      <c r="AP174" s="456"/>
      <c r="AQ174" s="457"/>
    </row>
    <row r="175" spans="1:43" s="20" customFormat="1" ht="20.25" customHeight="1" x14ac:dyDescent="0.3">
      <c r="A175" s="584"/>
      <c r="B175" s="585"/>
      <c r="C175" s="585"/>
      <c r="D175" s="586"/>
      <c r="E175" s="593"/>
      <c r="F175" s="594"/>
      <c r="G175" s="594"/>
      <c r="H175" s="594"/>
      <c r="I175" s="594"/>
      <c r="J175" s="594"/>
      <c r="K175" s="594"/>
      <c r="L175" s="594"/>
      <c r="M175" s="595"/>
      <c r="N175" s="504">
        <v>4530</v>
      </c>
      <c r="O175" s="499"/>
      <c r="P175" s="499"/>
      <c r="Q175" s="499"/>
      <c r="R175" s="500"/>
      <c r="S175" s="402" t="s">
        <v>380</v>
      </c>
      <c r="T175" s="403"/>
      <c r="U175" s="403"/>
      <c r="V175" s="404"/>
      <c r="W175" s="445">
        <v>4</v>
      </c>
      <c r="X175" s="445"/>
      <c r="Y175" s="445"/>
      <c r="Z175" s="445"/>
      <c r="AA175" s="390">
        <v>3.67</v>
      </c>
      <c r="AB175" s="391"/>
      <c r="AC175" s="391"/>
      <c r="AD175" s="392"/>
      <c r="AE175" s="578">
        <v>1</v>
      </c>
      <c r="AF175" s="579"/>
      <c r="AG175" s="579"/>
      <c r="AH175" s="580"/>
      <c r="AI175" s="390">
        <v>1</v>
      </c>
      <c r="AJ175" s="391"/>
      <c r="AK175" s="391"/>
      <c r="AL175" s="392"/>
      <c r="AM175" s="455">
        <f t="shared" si="5"/>
        <v>3.67</v>
      </c>
      <c r="AN175" s="456"/>
      <c r="AO175" s="456"/>
      <c r="AP175" s="456"/>
      <c r="AQ175" s="457"/>
    </row>
    <row r="176" spans="1:43" s="20" customFormat="1" ht="20.25" customHeight="1" x14ac:dyDescent="0.3">
      <c r="A176" s="584"/>
      <c r="B176" s="585"/>
      <c r="C176" s="585"/>
      <c r="D176" s="586"/>
      <c r="E176" s="593"/>
      <c r="F176" s="594"/>
      <c r="G176" s="594"/>
      <c r="H176" s="594"/>
      <c r="I176" s="594"/>
      <c r="J176" s="594"/>
      <c r="K176" s="594"/>
      <c r="L176" s="594"/>
      <c r="M176" s="595"/>
      <c r="N176" s="504">
        <v>4530</v>
      </c>
      <c r="O176" s="499"/>
      <c r="P176" s="499"/>
      <c r="Q176" s="499"/>
      <c r="R176" s="500"/>
      <c r="S176" s="402" t="s">
        <v>380</v>
      </c>
      <c r="T176" s="403"/>
      <c r="U176" s="403"/>
      <c r="V176" s="404"/>
      <c r="W176" s="445">
        <v>4</v>
      </c>
      <c r="X176" s="445"/>
      <c r="Y176" s="445"/>
      <c r="Z176" s="445"/>
      <c r="AA176" s="390">
        <v>3.63</v>
      </c>
      <c r="AB176" s="391"/>
      <c r="AC176" s="391"/>
      <c r="AD176" s="392"/>
      <c r="AE176" s="578">
        <v>1</v>
      </c>
      <c r="AF176" s="579"/>
      <c r="AG176" s="579"/>
      <c r="AH176" s="580"/>
      <c r="AI176" s="390">
        <v>1</v>
      </c>
      <c r="AJ176" s="391"/>
      <c r="AK176" s="391"/>
      <c r="AL176" s="392"/>
      <c r="AM176" s="455">
        <f t="shared" si="5"/>
        <v>3.63</v>
      </c>
      <c r="AN176" s="456"/>
      <c r="AO176" s="456"/>
      <c r="AP176" s="456"/>
      <c r="AQ176" s="457"/>
    </row>
    <row r="177" spans="1:43" s="20" customFormat="1" ht="20.25" customHeight="1" x14ac:dyDescent="0.3">
      <c r="A177" s="587"/>
      <c r="B177" s="588"/>
      <c r="C177" s="588"/>
      <c r="D177" s="589"/>
      <c r="E177" s="596"/>
      <c r="F177" s="597"/>
      <c r="G177" s="597"/>
      <c r="H177" s="597"/>
      <c r="I177" s="597"/>
      <c r="J177" s="597"/>
      <c r="K177" s="597"/>
      <c r="L177" s="597"/>
      <c r="M177" s="598"/>
      <c r="N177" s="504">
        <v>4530</v>
      </c>
      <c r="O177" s="499"/>
      <c r="P177" s="499"/>
      <c r="Q177" s="499"/>
      <c r="R177" s="500"/>
      <c r="S177" s="402" t="s">
        <v>380</v>
      </c>
      <c r="T177" s="403"/>
      <c r="U177" s="403"/>
      <c r="V177" s="404"/>
      <c r="W177" s="445">
        <v>4</v>
      </c>
      <c r="X177" s="445"/>
      <c r="Y177" s="445"/>
      <c r="Z177" s="445"/>
      <c r="AA177" s="390">
        <v>3.59</v>
      </c>
      <c r="AB177" s="391"/>
      <c r="AC177" s="391"/>
      <c r="AD177" s="392"/>
      <c r="AE177" s="578">
        <v>1</v>
      </c>
      <c r="AF177" s="579"/>
      <c r="AG177" s="579"/>
      <c r="AH177" s="580"/>
      <c r="AI177" s="390">
        <v>1</v>
      </c>
      <c r="AJ177" s="391"/>
      <c r="AK177" s="391"/>
      <c r="AL177" s="392"/>
      <c r="AM177" s="455">
        <f t="shared" si="5"/>
        <v>3.59</v>
      </c>
      <c r="AN177" s="456"/>
      <c r="AO177" s="456"/>
      <c r="AP177" s="456"/>
      <c r="AQ177" s="457"/>
    </row>
    <row r="178" spans="1:43" s="20" customFormat="1" ht="13.95" customHeight="1" x14ac:dyDescent="0.3">
      <c r="A178" s="448" t="s">
        <v>353</v>
      </c>
      <c r="B178" s="449"/>
      <c r="C178" s="449"/>
      <c r="D178" s="449"/>
      <c r="E178" s="449"/>
      <c r="F178" s="449"/>
      <c r="G178" s="449"/>
      <c r="H178" s="449"/>
      <c r="I178" s="449"/>
      <c r="J178" s="449"/>
      <c r="K178" s="449"/>
      <c r="L178" s="449"/>
      <c r="M178" s="449"/>
      <c r="N178" s="449"/>
      <c r="O178" s="449"/>
      <c r="P178" s="449"/>
      <c r="Q178" s="449"/>
      <c r="R178" s="449"/>
      <c r="S178" s="449"/>
      <c r="T178" s="449"/>
      <c r="U178" s="449"/>
      <c r="V178" s="449"/>
      <c r="W178" s="449"/>
      <c r="X178" s="449"/>
      <c r="Y178" s="449"/>
      <c r="Z178" s="449"/>
      <c r="AA178" s="449"/>
      <c r="AB178" s="449"/>
      <c r="AC178" s="449"/>
      <c r="AD178" s="449"/>
      <c r="AE178" s="449"/>
      <c r="AF178" s="449"/>
      <c r="AG178" s="449"/>
      <c r="AH178" s="449"/>
      <c r="AI178" s="449"/>
      <c r="AJ178" s="449"/>
      <c r="AK178" s="449"/>
      <c r="AL178" s="450"/>
      <c r="AM178" s="451">
        <f>SUM(AM164:AQ177)</f>
        <v>58.03</v>
      </c>
      <c r="AN178" s="452"/>
      <c r="AO178" s="452"/>
      <c r="AP178" s="452"/>
      <c r="AQ178" s="453"/>
    </row>
    <row r="179" spans="1:43" s="20" customFormat="1" ht="19.95" customHeight="1" x14ac:dyDescent="0.3">
      <c r="A179" s="581">
        <v>45410</v>
      </c>
      <c r="B179" s="582"/>
      <c r="C179" s="582"/>
      <c r="D179" s="583"/>
      <c r="E179" s="590" t="s">
        <v>852</v>
      </c>
      <c r="F179" s="591"/>
      <c r="G179" s="591"/>
      <c r="H179" s="591"/>
      <c r="I179" s="591"/>
      <c r="J179" s="591"/>
      <c r="K179" s="591"/>
      <c r="L179" s="591"/>
      <c r="M179" s="592"/>
      <c r="N179" s="504">
        <v>4530</v>
      </c>
      <c r="O179" s="499"/>
      <c r="P179" s="499"/>
      <c r="Q179" s="499"/>
      <c r="R179" s="500"/>
      <c r="S179" s="402" t="s">
        <v>380</v>
      </c>
      <c r="T179" s="403"/>
      <c r="U179" s="403"/>
      <c r="V179" s="404"/>
      <c r="W179" s="445">
        <v>4</v>
      </c>
      <c r="X179" s="445"/>
      <c r="Y179" s="445"/>
      <c r="Z179" s="445"/>
      <c r="AA179" s="390">
        <v>3.8</v>
      </c>
      <c r="AB179" s="391"/>
      <c r="AC179" s="391"/>
      <c r="AD179" s="392"/>
      <c r="AE179" s="578">
        <v>4</v>
      </c>
      <c r="AF179" s="579"/>
      <c r="AG179" s="579"/>
      <c r="AH179" s="580"/>
      <c r="AI179" s="390">
        <v>1</v>
      </c>
      <c r="AJ179" s="391"/>
      <c r="AK179" s="391"/>
      <c r="AL179" s="392"/>
      <c r="AM179" s="455">
        <f>+ROUND(AA179*AE179*AI179,2)</f>
        <v>15.2</v>
      </c>
      <c r="AN179" s="456"/>
      <c r="AO179" s="456"/>
      <c r="AP179" s="456"/>
      <c r="AQ179" s="457"/>
    </row>
    <row r="180" spans="1:43" s="20" customFormat="1" ht="19.95" customHeight="1" x14ac:dyDescent="0.3">
      <c r="A180" s="584"/>
      <c r="B180" s="585"/>
      <c r="C180" s="585"/>
      <c r="D180" s="586"/>
      <c r="E180" s="593"/>
      <c r="F180" s="594"/>
      <c r="G180" s="594"/>
      <c r="H180" s="594"/>
      <c r="I180" s="594"/>
      <c r="J180" s="594"/>
      <c r="K180" s="594"/>
      <c r="L180" s="594"/>
      <c r="M180" s="595"/>
      <c r="N180" s="504">
        <v>4530</v>
      </c>
      <c r="O180" s="499"/>
      <c r="P180" s="499"/>
      <c r="Q180" s="499"/>
      <c r="R180" s="500"/>
      <c r="S180" s="402" t="s">
        <v>380</v>
      </c>
      <c r="T180" s="403"/>
      <c r="U180" s="403"/>
      <c r="V180" s="404"/>
      <c r="W180" s="445">
        <v>4</v>
      </c>
      <c r="X180" s="445"/>
      <c r="Y180" s="445"/>
      <c r="Z180" s="445"/>
      <c r="AA180" s="390">
        <v>3.75</v>
      </c>
      <c r="AB180" s="391"/>
      <c r="AC180" s="391"/>
      <c r="AD180" s="392"/>
      <c r="AE180" s="578">
        <v>4</v>
      </c>
      <c r="AF180" s="579"/>
      <c r="AG180" s="579"/>
      <c r="AH180" s="580"/>
      <c r="AI180" s="390">
        <v>1</v>
      </c>
      <c r="AJ180" s="391"/>
      <c r="AK180" s="391"/>
      <c r="AL180" s="392"/>
      <c r="AM180" s="455">
        <f t="shared" ref="AM180:AM186" si="6">+ROUND(AA180*AE180*AI180,2)</f>
        <v>15</v>
      </c>
      <c r="AN180" s="456"/>
      <c r="AO180" s="456"/>
      <c r="AP180" s="456"/>
      <c r="AQ180" s="457"/>
    </row>
    <row r="181" spans="1:43" s="20" customFormat="1" ht="19.95" customHeight="1" x14ac:dyDescent="0.3">
      <c r="A181" s="584"/>
      <c r="B181" s="585"/>
      <c r="C181" s="585"/>
      <c r="D181" s="586"/>
      <c r="E181" s="593"/>
      <c r="F181" s="594"/>
      <c r="G181" s="594"/>
      <c r="H181" s="594"/>
      <c r="I181" s="594"/>
      <c r="J181" s="594"/>
      <c r="K181" s="594"/>
      <c r="L181" s="594"/>
      <c r="M181" s="595"/>
      <c r="N181" s="504">
        <v>4530</v>
      </c>
      <c r="O181" s="499"/>
      <c r="P181" s="499"/>
      <c r="Q181" s="499"/>
      <c r="R181" s="500"/>
      <c r="S181" s="402" t="s">
        <v>380</v>
      </c>
      <c r="T181" s="403"/>
      <c r="U181" s="403"/>
      <c r="V181" s="404"/>
      <c r="W181" s="445">
        <v>4</v>
      </c>
      <c r="X181" s="445"/>
      <c r="Y181" s="445"/>
      <c r="Z181" s="445"/>
      <c r="AA181" s="390">
        <v>3.7</v>
      </c>
      <c r="AB181" s="391"/>
      <c r="AC181" s="391"/>
      <c r="AD181" s="392"/>
      <c r="AE181" s="578">
        <v>2</v>
      </c>
      <c r="AF181" s="579"/>
      <c r="AG181" s="579"/>
      <c r="AH181" s="580"/>
      <c r="AI181" s="390">
        <v>1</v>
      </c>
      <c r="AJ181" s="391"/>
      <c r="AK181" s="391"/>
      <c r="AL181" s="392"/>
      <c r="AM181" s="455">
        <f t="shared" si="6"/>
        <v>7.4</v>
      </c>
      <c r="AN181" s="456"/>
      <c r="AO181" s="456"/>
      <c r="AP181" s="456"/>
      <c r="AQ181" s="457"/>
    </row>
    <row r="182" spans="1:43" s="20" customFormat="1" ht="19.95" customHeight="1" x14ac:dyDescent="0.3">
      <c r="A182" s="584"/>
      <c r="B182" s="585"/>
      <c r="C182" s="585"/>
      <c r="D182" s="586"/>
      <c r="E182" s="593"/>
      <c r="F182" s="594"/>
      <c r="G182" s="594"/>
      <c r="H182" s="594"/>
      <c r="I182" s="594"/>
      <c r="J182" s="594"/>
      <c r="K182" s="594"/>
      <c r="L182" s="594"/>
      <c r="M182" s="595"/>
      <c r="N182" s="504">
        <v>4530</v>
      </c>
      <c r="O182" s="499"/>
      <c r="P182" s="499"/>
      <c r="Q182" s="499"/>
      <c r="R182" s="500"/>
      <c r="S182" s="402" t="s">
        <v>380</v>
      </c>
      <c r="T182" s="403"/>
      <c r="U182" s="403"/>
      <c r="V182" s="404"/>
      <c r="W182" s="445">
        <v>4</v>
      </c>
      <c r="X182" s="445"/>
      <c r="Y182" s="445"/>
      <c r="Z182" s="445"/>
      <c r="AA182" s="390">
        <v>3.25</v>
      </c>
      <c r="AB182" s="391"/>
      <c r="AC182" s="391"/>
      <c r="AD182" s="392"/>
      <c r="AE182" s="578">
        <v>2</v>
      </c>
      <c r="AF182" s="579"/>
      <c r="AG182" s="579"/>
      <c r="AH182" s="580"/>
      <c r="AI182" s="390">
        <v>1</v>
      </c>
      <c r="AJ182" s="391"/>
      <c r="AK182" s="391"/>
      <c r="AL182" s="392"/>
      <c r="AM182" s="455">
        <f t="shared" si="6"/>
        <v>6.5</v>
      </c>
      <c r="AN182" s="456"/>
      <c r="AO182" s="456"/>
      <c r="AP182" s="456"/>
      <c r="AQ182" s="457"/>
    </row>
    <row r="183" spans="1:43" s="20" customFormat="1" ht="19.95" customHeight="1" x14ac:dyDescent="0.3">
      <c r="A183" s="584"/>
      <c r="B183" s="585"/>
      <c r="C183" s="585"/>
      <c r="D183" s="586"/>
      <c r="E183" s="593"/>
      <c r="F183" s="594"/>
      <c r="G183" s="594"/>
      <c r="H183" s="594"/>
      <c r="I183" s="594"/>
      <c r="J183" s="594"/>
      <c r="K183" s="594"/>
      <c r="L183" s="594"/>
      <c r="M183" s="595"/>
      <c r="N183" s="504">
        <v>4530</v>
      </c>
      <c r="O183" s="499"/>
      <c r="P183" s="499"/>
      <c r="Q183" s="499"/>
      <c r="R183" s="500"/>
      <c r="S183" s="402" t="s">
        <v>380</v>
      </c>
      <c r="T183" s="403"/>
      <c r="U183" s="403"/>
      <c r="V183" s="404"/>
      <c r="W183" s="445">
        <v>4</v>
      </c>
      <c r="X183" s="445"/>
      <c r="Y183" s="445"/>
      <c r="Z183" s="445"/>
      <c r="AA183" s="390">
        <v>2.2000000000000002</v>
      </c>
      <c r="AB183" s="391"/>
      <c r="AC183" s="391"/>
      <c r="AD183" s="392"/>
      <c r="AE183" s="578">
        <v>2</v>
      </c>
      <c r="AF183" s="579"/>
      <c r="AG183" s="579"/>
      <c r="AH183" s="580"/>
      <c r="AI183" s="390">
        <v>1</v>
      </c>
      <c r="AJ183" s="391"/>
      <c r="AK183" s="391"/>
      <c r="AL183" s="392"/>
      <c r="AM183" s="455">
        <f t="shared" si="6"/>
        <v>4.4000000000000004</v>
      </c>
      <c r="AN183" s="456"/>
      <c r="AO183" s="456"/>
      <c r="AP183" s="456"/>
      <c r="AQ183" s="457"/>
    </row>
    <row r="184" spans="1:43" s="20" customFormat="1" ht="19.95" customHeight="1" x14ac:dyDescent="0.3">
      <c r="A184" s="584"/>
      <c r="B184" s="585"/>
      <c r="C184" s="585"/>
      <c r="D184" s="586"/>
      <c r="E184" s="593"/>
      <c r="F184" s="594"/>
      <c r="G184" s="594"/>
      <c r="H184" s="594"/>
      <c r="I184" s="594"/>
      <c r="J184" s="594"/>
      <c r="K184" s="594"/>
      <c r="L184" s="594"/>
      <c r="M184" s="595"/>
      <c r="N184" s="504">
        <v>4530</v>
      </c>
      <c r="O184" s="499"/>
      <c r="P184" s="499"/>
      <c r="Q184" s="499"/>
      <c r="R184" s="500"/>
      <c r="S184" s="402" t="s">
        <v>380</v>
      </c>
      <c r="T184" s="403"/>
      <c r="U184" s="403"/>
      <c r="V184" s="404"/>
      <c r="W184" s="445">
        <v>4</v>
      </c>
      <c r="X184" s="445"/>
      <c r="Y184" s="445"/>
      <c r="Z184" s="445"/>
      <c r="AA184" s="390">
        <v>2.1</v>
      </c>
      <c r="AB184" s="391"/>
      <c r="AC184" s="391"/>
      <c r="AD184" s="392"/>
      <c r="AE184" s="578">
        <v>2</v>
      </c>
      <c r="AF184" s="579"/>
      <c r="AG184" s="579"/>
      <c r="AH184" s="580"/>
      <c r="AI184" s="390">
        <v>1</v>
      </c>
      <c r="AJ184" s="391"/>
      <c r="AK184" s="391"/>
      <c r="AL184" s="392"/>
      <c r="AM184" s="455">
        <f t="shared" si="6"/>
        <v>4.2</v>
      </c>
      <c r="AN184" s="456"/>
      <c r="AO184" s="456"/>
      <c r="AP184" s="456"/>
      <c r="AQ184" s="457"/>
    </row>
    <row r="185" spans="1:43" s="20" customFormat="1" ht="19.95" customHeight="1" x14ac:dyDescent="0.3">
      <c r="A185" s="584"/>
      <c r="B185" s="585"/>
      <c r="C185" s="585"/>
      <c r="D185" s="586"/>
      <c r="E185" s="593"/>
      <c r="F185" s="594"/>
      <c r="G185" s="594"/>
      <c r="H185" s="594"/>
      <c r="I185" s="594"/>
      <c r="J185" s="594"/>
      <c r="K185" s="594"/>
      <c r="L185" s="594"/>
      <c r="M185" s="595"/>
      <c r="N185" s="504">
        <v>4530</v>
      </c>
      <c r="O185" s="499"/>
      <c r="P185" s="499"/>
      <c r="Q185" s="499"/>
      <c r="R185" s="500"/>
      <c r="S185" s="402" t="s">
        <v>380</v>
      </c>
      <c r="T185" s="403"/>
      <c r="U185" s="403"/>
      <c r="V185" s="404"/>
      <c r="W185" s="445">
        <v>4</v>
      </c>
      <c r="X185" s="445"/>
      <c r="Y185" s="445"/>
      <c r="Z185" s="445"/>
      <c r="AA185" s="390">
        <v>2.7</v>
      </c>
      <c r="AB185" s="391"/>
      <c r="AC185" s="391"/>
      <c r="AD185" s="392"/>
      <c r="AE185" s="578">
        <v>2</v>
      </c>
      <c r="AF185" s="579"/>
      <c r="AG185" s="579"/>
      <c r="AH185" s="580"/>
      <c r="AI185" s="390">
        <v>1</v>
      </c>
      <c r="AJ185" s="391"/>
      <c r="AK185" s="391"/>
      <c r="AL185" s="392"/>
      <c r="AM185" s="455">
        <f t="shared" si="6"/>
        <v>5.4</v>
      </c>
      <c r="AN185" s="456"/>
      <c r="AO185" s="456"/>
      <c r="AP185" s="456"/>
      <c r="AQ185" s="457"/>
    </row>
    <row r="186" spans="1:43" s="20" customFormat="1" ht="19.95" customHeight="1" x14ac:dyDescent="0.3">
      <c r="A186" s="587"/>
      <c r="B186" s="588"/>
      <c r="C186" s="588"/>
      <c r="D186" s="589"/>
      <c r="E186" s="596"/>
      <c r="F186" s="597"/>
      <c r="G186" s="597"/>
      <c r="H186" s="597"/>
      <c r="I186" s="597"/>
      <c r="J186" s="597"/>
      <c r="K186" s="597"/>
      <c r="L186" s="597"/>
      <c r="M186" s="598"/>
      <c r="N186" s="504">
        <v>4530</v>
      </c>
      <c r="O186" s="499"/>
      <c r="P186" s="499"/>
      <c r="Q186" s="499"/>
      <c r="R186" s="500"/>
      <c r="S186" s="402" t="s">
        <v>380</v>
      </c>
      <c r="T186" s="403"/>
      <c r="U186" s="403"/>
      <c r="V186" s="404"/>
      <c r="W186" s="445">
        <v>4</v>
      </c>
      <c r="X186" s="445"/>
      <c r="Y186" s="445"/>
      <c r="Z186" s="445"/>
      <c r="AA186" s="390">
        <v>2</v>
      </c>
      <c r="AB186" s="391"/>
      <c r="AC186" s="391"/>
      <c r="AD186" s="392"/>
      <c r="AE186" s="578">
        <v>2</v>
      </c>
      <c r="AF186" s="579"/>
      <c r="AG186" s="579"/>
      <c r="AH186" s="580"/>
      <c r="AI186" s="390">
        <v>1</v>
      </c>
      <c r="AJ186" s="391"/>
      <c r="AK186" s="391"/>
      <c r="AL186" s="392"/>
      <c r="AM186" s="455">
        <f t="shared" si="6"/>
        <v>4</v>
      </c>
      <c r="AN186" s="456"/>
      <c r="AO186" s="456"/>
      <c r="AP186" s="456"/>
      <c r="AQ186" s="457"/>
    </row>
    <row r="187" spans="1:43" s="20" customFormat="1" ht="13.95" customHeight="1" x14ac:dyDescent="0.3">
      <c r="A187" s="448" t="s">
        <v>353</v>
      </c>
      <c r="B187" s="449"/>
      <c r="C187" s="449"/>
      <c r="D187" s="449"/>
      <c r="E187" s="449"/>
      <c r="F187" s="449"/>
      <c r="G187" s="449"/>
      <c r="H187" s="449"/>
      <c r="I187" s="449"/>
      <c r="J187" s="449"/>
      <c r="K187" s="449"/>
      <c r="L187" s="449"/>
      <c r="M187" s="449"/>
      <c r="N187" s="449"/>
      <c r="O187" s="449"/>
      <c r="P187" s="449"/>
      <c r="Q187" s="449"/>
      <c r="R187" s="449"/>
      <c r="S187" s="449"/>
      <c r="T187" s="449"/>
      <c r="U187" s="449"/>
      <c r="V187" s="449"/>
      <c r="W187" s="449"/>
      <c r="X187" s="449"/>
      <c r="Y187" s="449"/>
      <c r="Z187" s="449"/>
      <c r="AA187" s="449"/>
      <c r="AB187" s="449"/>
      <c r="AC187" s="449"/>
      <c r="AD187" s="449"/>
      <c r="AE187" s="449"/>
      <c r="AF187" s="449"/>
      <c r="AG187" s="449"/>
      <c r="AH187" s="449"/>
      <c r="AI187" s="449"/>
      <c r="AJ187" s="449"/>
      <c r="AK187" s="449"/>
      <c r="AL187" s="450"/>
      <c r="AM187" s="451">
        <f>SUM(AM179:AQ186)</f>
        <v>62.1</v>
      </c>
      <c r="AN187" s="452"/>
      <c r="AO187" s="452"/>
      <c r="AP187" s="452"/>
      <c r="AQ187" s="453"/>
    </row>
    <row r="188" spans="1:43" s="20" customFormat="1" ht="19.95" customHeight="1" x14ac:dyDescent="0.3">
      <c r="A188" s="581">
        <v>45410</v>
      </c>
      <c r="B188" s="582"/>
      <c r="C188" s="582"/>
      <c r="D188" s="583"/>
      <c r="E188" s="590" t="s">
        <v>853</v>
      </c>
      <c r="F188" s="591"/>
      <c r="G188" s="591"/>
      <c r="H188" s="591"/>
      <c r="I188" s="591"/>
      <c r="J188" s="591"/>
      <c r="K188" s="591"/>
      <c r="L188" s="591"/>
      <c r="M188" s="592"/>
      <c r="N188" s="504">
        <v>4530</v>
      </c>
      <c r="O188" s="499"/>
      <c r="P188" s="499"/>
      <c r="Q188" s="499"/>
      <c r="R188" s="500"/>
      <c r="S188" s="402" t="s">
        <v>380</v>
      </c>
      <c r="T188" s="403"/>
      <c r="U188" s="403"/>
      <c r="V188" s="404"/>
      <c r="W188" s="445">
        <v>4</v>
      </c>
      <c r="X188" s="445"/>
      <c r="Y188" s="445"/>
      <c r="Z188" s="445"/>
      <c r="AA188" s="390">
        <v>2.75</v>
      </c>
      <c r="AB188" s="391"/>
      <c r="AC188" s="391"/>
      <c r="AD188" s="392"/>
      <c r="AE188" s="578">
        <v>25</v>
      </c>
      <c r="AF188" s="579"/>
      <c r="AG188" s="579"/>
      <c r="AH188" s="580"/>
      <c r="AI188" s="390">
        <v>1</v>
      </c>
      <c r="AJ188" s="391"/>
      <c r="AK188" s="391"/>
      <c r="AL188" s="392"/>
      <c r="AM188" s="455">
        <f>+ROUND(AA188*AE188*AI188,2)</f>
        <v>68.75</v>
      </c>
      <c r="AN188" s="456"/>
      <c r="AO188" s="456"/>
      <c r="AP188" s="456"/>
      <c r="AQ188" s="457"/>
    </row>
    <row r="189" spans="1:43" s="20" customFormat="1" ht="19.95" customHeight="1" x14ac:dyDescent="0.3">
      <c r="A189" s="587"/>
      <c r="B189" s="588"/>
      <c r="C189" s="588"/>
      <c r="D189" s="589"/>
      <c r="E189" s="596"/>
      <c r="F189" s="597"/>
      <c r="G189" s="597"/>
      <c r="H189" s="597"/>
      <c r="I189" s="597"/>
      <c r="J189" s="597"/>
      <c r="K189" s="597"/>
      <c r="L189" s="597"/>
      <c r="M189" s="598"/>
      <c r="N189" s="504">
        <v>4530</v>
      </c>
      <c r="O189" s="499"/>
      <c r="P189" s="499"/>
      <c r="Q189" s="499"/>
      <c r="R189" s="500"/>
      <c r="S189" s="402" t="s">
        <v>380</v>
      </c>
      <c r="T189" s="403"/>
      <c r="U189" s="403"/>
      <c r="V189" s="404"/>
      <c r="W189" s="445">
        <v>4</v>
      </c>
      <c r="X189" s="445"/>
      <c r="Y189" s="445"/>
      <c r="Z189" s="445"/>
      <c r="AA189" s="390">
        <v>5</v>
      </c>
      <c r="AB189" s="391"/>
      <c r="AC189" s="391"/>
      <c r="AD189" s="392"/>
      <c r="AE189" s="578">
        <v>6</v>
      </c>
      <c r="AF189" s="579"/>
      <c r="AG189" s="579"/>
      <c r="AH189" s="580"/>
      <c r="AI189" s="390">
        <v>1</v>
      </c>
      <c r="AJ189" s="391"/>
      <c r="AK189" s="391"/>
      <c r="AL189" s="392"/>
      <c r="AM189" s="455">
        <f>+ROUND(AA189*AE189*AI189,2)</f>
        <v>30</v>
      </c>
      <c r="AN189" s="456"/>
      <c r="AO189" s="456"/>
      <c r="AP189" s="456"/>
      <c r="AQ189" s="457"/>
    </row>
    <row r="190" spans="1:43" s="20" customFormat="1" ht="13.95" customHeight="1" x14ac:dyDescent="0.3">
      <c r="A190" s="448" t="s">
        <v>353</v>
      </c>
      <c r="B190" s="449"/>
      <c r="C190" s="449"/>
      <c r="D190" s="449"/>
      <c r="E190" s="449"/>
      <c r="F190" s="449"/>
      <c r="G190" s="449"/>
      <c r="H190" s="449"/>
      <c r="I190" s="449"/>
      <c r="J190" s="449"/>
      <c r="K190" s="449"/>
      <c r="L190" s="449"/>
      <c r="M190" s="449"/>
      <c r="N190" s="449"/>
      <c r="O190" s="449"/>
      <c r="P190" s="449"/>
      <c r="Q190" s="449"/>
      <c r="R190" s="449"/>
      <c r="S190" s="449"/>
      <c r="T190" s="449"/>
      <c r="U190" s="449"/>
      <c r="V190" s="449"/>
      <c r="W190" s="449"/>
      <c r="X190" s="449"/>
      <c r="Y190" s="449"/>
      <c r="Z190" s="449"/>
      <c r="AA190" s="449"/>
      <c r="AB190" s="449"/>
      <c r="AC190" s="449"/>
      <c r="AD190" s="449"/>
      <c r="AE190" s="449"/>
      <c r="AF190" s="449"/>
      <c r="AG190" s="449"/>
      <c r="AH190" s="449"/>
      <c r="AI190" s="449"/>
      <c r="AJ190" s="449"/>
      <c r="AK190" s="449"/>
      <c r="AL190" s="450"/>
      <c r="AM190" s="451">
        <f>SUM(AM188:AQ189)</f>
        <v>98.75</v>
      </c>
      <c r="AN190" s="452"/>
      <c r="AO190" s="452"/>
      <c r="AP190" s="452"/>
      <c r="AQ190" s="453"/>
    </row>
    <row r="191" spans="1:43" s="20" customFormat="1" ht="19.95" customHeight="1" x14ac:dyDescent="0.3">
      <c r="A191" s="442">
        <v>45412</v>
      </c>
      <c r="B191" s="443"/>
      <c r="C191" s="443"/>
      <c r="D191" s="444"/>
      <c r="E191" s="402" t="s">
        <v>854</v>
      </c>
      <c r="F191" s="403"/>
      <c r="G191" s="403"/>
      <c r="H191" s="403"/>
      <c r="I191" s="403"/>
      <c r="J191" s="403"/>
      <c r="K191" s="403"/>
      <c r="L191" s="403"/>
      <c r="M191" s="404"/>
      <c r="N191" s="504">
        <v>4530</v>
      </c>
      <c r="O191" s="499"/>
      <c r="P191" s="499"/>
      <c r="Q191" s="499"/>
      <c r="R191" s="500"/>
      <c r="S191" s="402" t="s">
        <v>380</v>
      </c>
      <c r="T191" s="403"/>
      <c r="U191" s="403"/>
      <c r="V191" s="404"/>
      <c r="W191" s="402">
        <v>4</v>
      </c>
      <c r="X191" s="403"/>
      <c r="Y191" s="403"/>
      <c r="Z191" s="404"/>
      <c r="AA191" s="390">
        <v>3.8</v>
      </c>
      <c r="AB191" s="391"/>
      <c r="AC191" s="391"/>
      <c r="AD191" s="392"/>
      <c r="AE191" s="578">
        <v>8</v>
      </c>
      <c r="AF191" s="579"/>
      <c r="AG191" s="579"/>
      <c r="AH191" s="580"/>
      <c r="AI191" s="390">
        <v>1</v>
      </c>
      <c r="AJ191" s="391"/>
      <c r="AK191" s="391"/>
      <c r="AL191" s="392"/>
      <c r="AM191" s="455">
        <f>+ROUND(AA191*AE191*AI191,2)</f>
        <v>30.4</v>
      </c>
      <c r="AN191" s="456"/>
      <c r="AO191" s="456"/>
      <c r="AP191" s="456"/>
      <c r="AQ191" s="457"/>
    </row>
    <row r="192" spans="1:43" s="20" customFormat="1" ht="13.95" customHeight="1" x14ac:dyDescent="0.3">
      <c r="A192" s="448" t="s">
        <v>353</v>
      </c>
      <c r="B192" s="449"/>
      <c r="C192" s="449"/>
      <c r="D192" s="449"/>
      <c r="E192" s="449"/>
      <c r="F192" s="449"/>
      <c r="G192" s="449"/>
      <c r="H192" s="449"/>
      <c r="I192" s="449"/>
      <c r="J192" s="449"/>
      <c r="K192" s="449"/>
      <c r="L192" s="449"/>
      <c r="M192" s="449"/>
      <c r="N192" s="449"/>
      <c r="O192" s="449"/>
      <c r="P192" s="449"/>
      <c r="Q192" s="449"/>
      <c r="R192" s="449"/>
      <c r="S192" s="449"/>
      <c r="T192" s="449"/>
      <c r="U192" s="449"/>
      <c r="V192" s="449"/>
      <c r="W192" s="449"/>
      <c r="X192" s="449"/>
      <c r="Y192" s="449"/>
      <c r="Z192" s="449"/>
      <c r="AA192" s="449"/>
      <c r="AB192" s="449"/>
      <c r="AC192" s="449"/>
      <c r="AD192" s="449"/>
      <c r="AE192" s="449"/>
      <c r="AF192" s="449"/>
      <c r="AG192" s="449"/>
      <c r="AH192" s="449"/>
      <c r="AI192" s="449"/>
      <c r="AJ192" s="449"/>
      <c r="AK192" s="449"/>
      <c r="AL192" s="450"/>
      <c r="AM192" s="451">
        <f>SUM(AM191)</f>
        <v>30.4</v>
      </c>
      <c r="AN192" s="452"/>
      <c r="AO192" s="452"/>
      <c r="AP192" s="452"/>
      <c r="AQ192" s="453"/>
    </row>
    <row r="193" spans="1:43" s="20" customFormat="1" ht="19.95" customHeight="1" x14ac:dyDescent="0.3">
      <c r="A193" s="442">
        <v>45412</v>
      </c>
      <c r="B193" s="443"/>
      <c r="C193" s="443"/>
      <c r="D193" s="444"/>
      <c r="E193" s="402" t="s">
        <v>855</v>
      </c>
      <c r="F193" s="403"/>
      <c r="G193" s="403"/>
      <c r="H193" s="403"/>
      <c r="I193" s="403"/>
      <c r="J193" s="403"/>
      <c r="K193" s="403"/>
      <c r="L193" s="403"/>
      <c r="M193" s="404"/>
      <c r="N193" s="504">
        <v>4530</v>
      </c>
      <c r="O193" s="499"/>
      <c r="P193" s="499"/>
      <c r="Q193" s="499"/>
      <c r="R193" s="500"/>
      <c r="S193" s="402" t="s">
        <v>380</v>
      </c>
      <c r="T193" s="403"/>
      <c r="U193" s="403"/>
      <c r="V193" s="404"/>
      <c r="W193" s="402">
        <v>4</v>
      </c>
      <c r="X193" s="403"/>
      <c r="Y193" s="403"/>
      <c r="Z193" s="404"/>
      <c r="AA193" s="390">
        <v>4.5</v>
      </c>
      <c r="AB193" s="391"/>
      <c r="AC193" s="391"/>
      <c r="AD193" s="392"/>
      <c r="AE193" s="578">
        <v>8</v>
      </c>
      <c r="AF193" s="579"/>
      <c r="AG193" s="579"/>
      <c r="AH193" s="580"/>
      <c r="AI193" s="390">
        <v>1</v>
      </c>
      <c r="AJ193" s="391"/>
      <c r="AK193" s="391"/>
      <c r="AL193" s="392"/>
      <c r="AM193" s="455">
        <f>+ROUND(AA193*AE193*AI193,2)</f>
        <v>36</v>
      </c>
      <c r="AN193" s="456"/>
      <c r="AO193" s="456"/>
      <c r="AP193" s="456"/>
      <c r="AQ193" s="457"/>
    </row>
    <row r="194" spans="1:43" s="20" customFormat="1" ht="13.95" customHeight="1" x14ac:dyDescent="0.3">
      <c r="A194" s="448" t="s">
        <v>353</v>
      </c>
      <c r="B194" s="449"/>
      <c r="C194" s="449"/>
      <c r="D194" s="449"/>
      <c r="E194" s="449"/>
      <c r="F194" s="449"/>
      <c r="G194" s="449"/>
      <c r="H194" s="449"/>
      <c r="I194" s="449"/>
      <c r="J194" s="449"/>
      <c r="K194" s="449"/>
      <c r="L194" s="449"/>
      <c r="M194" s="449"/>
      <c r="N194" s="449"/>
      <c r="O194" s="449"/>
      <c r="P194" s="449"/>
      <c r="Q194" s="449"/>
      <c r="R194" s="449"/>
      <c r="S194" s="449"/>
      <c r="T194" s="449"/>
      <c r="U194" s="449"/>
      <c r="V194" s="449"/>
      <c r="W194" s="449"/>
      <c r="X194" s="449"/>
      <c r="Y194" s="449"/>
      <c r="Z194" s="449"/>
      <c r="AA194" s="449"/>
      <c r="AB194" s="449"/>
      <c r="AC194" s="449"/>
      <c r="AD194" s="449"/>
      <c r="AE194" s="449"/>
      <c r="AF194" s="449"/>
      <c r="AG194" s="449"/>
      <c r="AH194" s="449"/>
      <c r="AI194" s="449"/>
      <c r="AJ194" s="449"/>
      <c r="AK194" s="449"/>
      <c r="AL194" s="450"/>
      <c r="AM194" s="451">
        <f>SUM(AM193)</f>
        <v>36</v>
      </c>
      <c r="AN194" s="452"/>
      <c r="AO194" s="452"/>
      <c r="AP194" s="452"/>
      <c r="AQ194" s="453"/>
    </row>
    <row r="195" spans="1:43" ht="13.2" customHeight="1" x14ac:dyDescent="0.3">
      <c r="A195" s="329"/>
      <c r="B195" s="330"/>
      <c r="C195" s="330"/>
      <c r="D195" s="331"/>
      <c r="E195" s="363" t="s">
        <v>383</v>
      </c>
      <c r="F195" s="364"/>
      <c r="G195" s="364"/>
      <c r="H195" s="364"/>
      <c r="I195" s="364"/>
      <c r="J195" s="364"/>
      <c r="K195" s="364"/>
      <c r="L195" s="364"/>
      <c r="M195" s="364"/>
      <c r="N195" s="364"/>
      <c r="O195" s="364"/>
      <c r="P195" s="364"/>
      <c r="Q195" s="364"/>
      <c r="R195" s="364"/>
      <c r="S195" s="364"/>
      <c r="T195" s="364"/>
      <c r="U195" s="364"/>
      <c r="V195" s="364"/>
      <c r="W195" s="364"/>
      <c r="X195" s="365"/>
      <c r="Y195" s="363" t="s">
        <v>384</v>
      </c>
      <c r="Z195" s="364"/>
      <c r="AA195" s="364"/>
      <c r="AB195" s="364"/>
      <c r="AC195" s="364"/>
      <c r="AD195" s="364"/>
      <c r="AE195" s="364"/>
      <c r="AF195" s="364"/>
      <c r="AG195" s="364"/>
      <c r="AH195" s="364"/>
      <c r="AI195" s="364"/>
      <c r="AJ195" s="364"/>
      <c r="AK195" s="364"/>
      <c r="AL195" s="364"/>
      <c r="AM195" s="364"/>
      <c r="AN195" s="364"/>
      <c r="AO195" s="364"/>
      <c r="AP195" s="364"/>
      <c r="AQ195" s="365"/>
    </row>
    <row r="196" spans="1:43" ht="13.2" customHeight="1" x14ac:dyDescent="0.3">
      <c r="A196" s="378"/>
      <c r="B196" s="379"/>
      <c r="C196" s="379"/>
      <c r="D196" s="380"/>
      <c r="E196" s="381" t="s">
        <v>385</v>
      </c>
      <c r="F196" s="382"/>
      <c r="G196" s="382"/>
      <c r="H196" s="382"/>
      <c r="I196" s="382"/>
      <c r="J196" s="382"/>
      <c r="K196" s="382"/>
      <c r="L196" s="382"/>
      <c r="M196" s="382"/>
      <c r="N196" s="383"/>
      <c r="O196" s="381" t="s">
        <v>386</v>
      </c>
      <c r="P196" s="382"/>
      <c r="Q196" s="382"/>
      <c r="R196" s="382"/>
      <c r="S196" s="382"/>
      <c r="T196" s="382"/>
      <c r="U196" s="382"/>
      <c r="V196" s="382"/>
      <c r="W196" s="382"/>
      <c r="X196" s="383"/>
      <c r="Y196" s="381" t="s">
        <v>386</v>
      </c>
      <c r="Z196" s="382"/>
      <c r="AA196" s="382"/>
      <c r="AB196" s="382"/>
      <c r="AC196" s="382"/>
      <c r="AD196" s="382"/>
      <c r="AE196" s="382"/>
      <c r="AF196" s="382"/>
      <c r="AG196" s="382"/>
      <c r="AH196" s="383"/>
      <c r="AI196" s="381" t="s">
        <v>387</v>
      </c>
      <c r="AJ196" s="382"/>
      <c r="AK196" s="382"/>
      <c r="AL196" s="382"/>
      <c r="AM196" s="382"/>
      <c r="AN196" s="382"/>
      <c r="AO196" s="382"/>
      <c r="AP196" s="382"/>
      <c r="AQ196" s="383"/>
    </row>
    <row r="197" spans="1:43" ht="13.2" customHeight="1" x14ac:dyDescent="0.3">
      <c r="A197" s="375" t="s">
        <v>388</v>
      </c>
      <c r="B197" s="376"/>
      <c r="C197" s="376"/>
      <c r="D197" s="377"/>
      <c r="E197" s="340" t="s">
        <v>389</v>
      </c>
      <c r="F197" s="341"/>
      <c r="G197" s="341"/>
      <c r="H197" s="341"/>
      <c r="I197" s="341"/>
      <c r="J197" s="341"/>
      <c r="K197" s="341"/>
      <c r="L197" s="341"/>
      <c r="M197" s="341"/>
      <c r="N197" s="342"/>
      <c r="O197" s="340" t="s">
        <v>390</v>
      </c>
      <c r="P197" s="341"/>
      <c r="Q197" s="341"/>
      <c r="R197" s="341"/>
      <c r="S197" s="341"/>
      <c r="T197" s="341"/>
      <c r="U197" s="341"/>
      <c r="V197" s="341"/>
      <c r="W197" s="341"/>
      <c r="X197" s="342"/>
      <c r="Y197" s="340" t="s">
        <v>867</v>
      </c>
      <c r="Z197" s="341"/>
      <c r="AA197" s="341"/>
      <c r="AB197" s="341"/>
      <c r="AC197" s="341"/>
      <c r="AD197" s="341"/>
      <c r="AE197" s="341"/>
      <c r="AF197" s="341"/>
      <c r="AG197" s="341"/>
      <c r="AH197" s="342"/>
      <c r="AI197" s="340" t="s">
        <v>391</v>
      </c>
      <c r="AJ197" s="341"/>
      <c r="AK197" s="341"/>
      <c r="AL197" s="341"/>
      <c r="AM197" s="341"/>
      <c r="AN197" s="341"/>
      <c r="AO197" s="341"/>
      <c r="AP197" s="341"/>
      <c r="AQ197" s="342"/>
    </row>
    <row r="198" spans="1:43" ht="13.2" customHeight="1" x14ac:dyDescent="0.3">
      <c r="A198" s="375" t="s">
        <v>392</v>
      </c>
      <c r="B198" s="376"/>
      <c r="C198" s="376"/>
      <c r="D198" s="377"/>
      <c r="E198" s="340" t="s">
        <v>393</v>
      </c>
      <c r="F198" s="341"/>
      <c r="G198" s="341"/>
      <c r="H198" s="341"/>
      <c r="I198" s="341"/>
      <c r="J198" s="341"/>
      <c r="K198" s="341"/>
      <c r="L198" s="341"/>
      <c r="M198" s="341"/>
      <c r="N198" s="342"/>
      <c r="O198" s="340" t="s">
        <v>394</v>
      </c>
      <c r="P198" s="341"/>
      <c r="Q198" s="341"/>
      <c r="R198" s="341"/>
      <c r="S198" s="341"/>
      <c r="T198" s="341"/>
      <c r="U198" s="341"/>
      <c r="V198" s="341"/>
      <c r="W198" s="341"/>
      <c r="X198" s="342"/>
      <c r="Y198" s="340" t="s">
        <v>395</v>
      </c>
      <c r="Z198" s="341"/>
      <c r="AA198" s="341"/>
      <c r="AB198" s="341"/>
      <c r="AC198" s="341"/>
      <c r="AD198" s="341"/>
      <c r="AE198" s="341"/>
      <c r="AF198" s="341"/>
      <c r="AG198" s="341"/>
      <c r="AH198" s="342"/>
      <c r="AI198" s="340" t="s">
        <v>396</v>
      </c>
      <c r="AJ198" s="341"/>
      <c r="AK198" s="341"/>
      <c r="AL198" s="341"/>
      <c r="AM198" s="341"/>
      <c r="AN198" s="341"/>
      <c r="AO198" s="341"/>
      <c r="AP198" s="341"/>
      <c r="AQ198" s="342"/>
    </row>
    <row r="199" spans="1:43" ht="13.2" customHeight="1" x14ac:dyDescent="0.3">
      <c r="A199" s="345" t="s">
        <v>397</v>
      </c>
      <c r="B199" s="346"/>
      <c r="C199" s="346"/>
      <c r="D199" s="347"/>
      <c r="E199" s="354"/>
      <c r="F199" s="355"/>
      <c r="G199" s="355"/>
      <c r="H199" s="355"/>
      <c r="I199" s="355"/>
      <c r="J199" s="355"/>
      <c r="K199" s="355"/>
      <c r="L199" s="355"/>
      <c r="M199" s="355"/>
      <c r="N199" s="356"/>
      <c r="O199" s="354"/>
      <c r="P199" s="355"/>
      <c r="Q199" s="355"/>
      <c r="R199" s="355"/>
      <c r="S199" s="355"/>
      <c r="T199" s="355"/>
      <c r="U199" s="355"/>
      <c r="V199" s="355"/>
      <c r="W199" s="355"/>
      <c r="X199" s="356"/>
      <c r="Y199" s="354"/>
      <c r="Z199" s="355"/>
      <c r="AA199" s="355"/>
      <c r="AB199" s="355"/>
      <c r="AC199" s="355"/>
      <c r="AD199" s="355"/>
      <c r="AE199" s="355"/>
      <c r="AF199" s="355"/>
      <c r="AG199" s="355"/>
      <c r="AH199" s="356"/>
      <c r="AI199" s="354"/>
      <c r="AJ199" s="355"/>
      <c r="AK199" s="355"/>
      <c r="AL199" s="355"/>
      <c r="AM199" s="355"/>
      <c r="AN199" s="355"/>
      <c r="AO199" s="355"/>
      <c r="AP199" s="355"/>
      <c r="AQ199" s="356"/>
    </row>
    <row r="200" spans="1:43" ht="13.2" customHeight="1" x14ac:dyDescent="0.3">
      <c r="A200" s="348"/>
      <c r="B200" s="349"/>
      <c r="C200" s="349"/>
      <c r="D200" s="350"/>
      <c r="E200" s="357"/>
      <c r="F200" s="358"/>
      <c r="G200" s="358"/>
      <c r="H200" s="358"/>
      <c r="I200" s="358"/>
      <c r="J200" s="358"/>
      <c r="K200" s="358"/>
      <c r="L200" s="358"/>
      <c r="M200" s="358"/>
      <c r="N200" s="359"/>
      <c r="O200" s="357"/>
      <c r="P200" s="358"/>
      <c r="Q200" s="358"/>
      <c r="R200" s="358"/>
      <c r="S200" s="358"/>
      <c r="T200" s="358"/>
      <c r="U200" s="358"/>
      <c r="V200" s="358"/>
      <c r="W200" s="358"/>
      <c r="X200" s="359"/>
      <c r="Y200" s="357"/>
      <c r="Z200" s="358"/>
      <c r="AA200" s="358"/>
      <c r="AB200" s="358"/>
      <c r="AC200" s="358"/>
      <c r="AD200" s="358"/>
      <c r="AE200" s="358"/>
      <c r="AF200" s="358"/>
      <c r="AG200" s="358"/>
      <c r="AH200" s="359"/>
      <c r="AI200" s="357"/>
      <c r="AJ200" s="358"/>
      <c r="AK200" s="358"/>
      <c r="AL200" s="358"/>
      <c r="AM200" s="358"/>
      <c r="AN200" s="358"/>
      <c r="AO200" s="358"/>
      <c r="AP200" s="358"/>
      <c r="AQ200" s="359"/>
    </row>
    <row r="201" spans="1:43" ht="13.2" customHeight="1" x14ac:dyDescent="0.3">
      <c r="A201" s="351"/>
      <c r="B201" s="352"/>
      <c r="C201" s="352"/>
      <c r="D201" s="353"/>
      <c r="E201" s="360"/>
      <c r="F201" s="361"/>
      <c r="G201" s="361"/>
      <c r="H201" s="361"/>
      <c r="I201" s="361"/>
      <c r="J201" s="361"/>
      <c r="K201" s="361"/>
      <c r="L201" s="361"/>
      <c r="M201" s="361"/>
      <c r="N201" s="362"/>
      <c r="O201" s="360"/>
      <c r="P201" s="361"/>
      <c r="Q201" s="361"/>
      <c r="R201" s="361"/>
      <c r="S201" s="361"/>
      <c r="T201" s="361"/>
      <c r="U201" s="361"/>
      <c r="V201" s="361"/>
      <c r="W201" s="361"/>
      <c r="X201" s="362"/>
      <c r="Y201" s="360"/>
      <c r="Z201" s="361"/>
      <c r="AA201" s="361"/>
      <c r="AB201" s="361"/>
      <c r="AC201" s="361"/>
      <c r="AD201" s="361"/>
      <c r="AE201" s="361"/>
      <c r="AF201" s="361"/>
      <c r="AG201" s="361"/>
      <c r="AH201" s="362"/>
      <c r="AI201" s="360"/>
      <c r="AJ201" s="361"/>
      <c r="AK201" s="361"/>
      <c r="AL201" s="361"/>
      <c r="AM201" s="361"/>
      <c r="AN201" s="361"/>
      <c r="AO201" s="361"/>
      <c r="AP201" s="361"/>
      <c r="AQ201" s="362"/>
    </row>
    <row r="202" spans="1:43" s="20" customFormat="1" ht="22.95" customHeight="1" x14ac:dyDescent="0.3">
      <c r="A202" s="470"/>
      <c r="B202" s="471"/>
      <c r="C202" s="471"/>
      <c r="D202" s="471"/>
      <c r="E202" s="471"/>
      <c r="F202" s="471"/>
      <c r="G202" s="471"/>
      <c r="H202" s="472"/>
      <c r="I202" s="476" t="s">
        <v>360</v>
      </c>
      <c r="J202" s="477"/>
      <c r="K202" s="477"/>
      <c r="L202" s="477"/>
      <c r="M202" s="477"/>
      <c r="N202" s="477"/>
      <c r="O202" s="477"/>
      <c r="P202" s="477"/>
      <c r="Q202" s="477"/>
      <c r="R202" s="477"/>
      <c r="S202" s="477"/>
      <c r="T202" s="477"/>
      <c r="U202" s="477"/>
      <c r="V202" s="477"/>
      <c r="W202" s="477"/>
      <c r="X202" s="477"/>
      <c r="Y202" s="477"/>
      <c r="Z202" s="477"/>
      <c r="AA202" s="477"/>
      <c r="AB202" s="477"/>
      <c r="AC202" s="477"/>
      <c r="AD202" s="477"/>
      <c r="AE202" s="477"/>
      <c r="AF202" s="477"/>
      <c r="AG202" s="478"/>
      <c r="AH202" s="482" t="s">
        <v>536</v>
      </c>
      <c r="AI202" s="483"/>
      <c r="AJ202" s="483"/>
      <c r="AK202" s="483"/>
      <c r="AL202" s="483"/>
      <c r="AM202" s="483"/>
      <c r="AN202" s="483"/>
      <c r="AO202" s="483"/>
      <c r="AP202" s="483"/>
      <c r="AQ202" s="484"/>
    </row>
    <row r="203" spans="1:43" s="20" customFormat="1" ht="22.2" customHeight="1" x14ac:dyDescent="0.3">
      <c r="A203" s="473"/>
      <c r="B203" s="474"/>
      <c r="C203" s="474"/>
      <c r="D203" s="474"/>
      <c r="E203" s="474"/>
      <c r="F203" s="474"/>
      <c r="G203" s="474"/>
      <c r="H203" s="475"/>
      <c r="I203" s="479"/>
      <c r="J203" s="480"/>
      <c r="K203" s="480"/>
      <c r="L203" s="480"/>
      <c r="M203" s="480"/>
      <c r="N203" s="480"/>
      <c r="O203" s="480"/>
      <c r="P203" s="480"/>
      <c r="Q203" s="480"/>
      <c r="R203" s="480"/>
      <c r="S203" s="480"/>
      <c r="T203" s="480"/>
      <c r="U203" s="480"/>
      <c r="V203" s="480"/>
      <c r="W203" s="480"/>
      <c r="X203" s="480"/>
      <c r="Y203" s="480"/>
      <c r="Z203" s="480"/>
      <c r="AA203" s="480"/>
      <c r="AB203" s="480"/>
      <c r="AC203" s="480"/>
      <c r="AD203" s="480"/>
      <c r="AE203" s="480"/>
      <c r="AF203" s="480"/>
      <c r="AG203" s="481"/>
      <c r="AH203" s="485"/>
      <c r="AI203" s="486"/>
      <c r="AJ203" s="486"/>
      <c r="AK203" s="486"/>
      <c r="AL203" s="486"/>
      <c r="AM203" s="486"/>
      <c r="AN203" s="486"/>
      <c r="AO203" s="486"/>
      <c r="AP203" s="486"/>
      <c r="AQ203" s="487"/>
    </row>
    <row r="204" spans="1:43" s="20" customFormat="1" ht="26.4" customHeight="1" x14ac:dyDescent="0.3">
      <c r="A204" s="488" t="s">
        <v>361</v>
      </c>
      <c r="B204" s="489"/>
      <c r="C204" s="489"/>
      <c r="D204" s="490" t="str">
        <f>+D159</f>
        <v>MANTENIMIENTO Y MEJORAMIENTO DE LA INFRAESTRUCTURA VIAL EN LA ZONA DE INFLUENCIA DEL PROYECTO HIDROELÉCTRICO ITUANGO, Y OBRAS COMPLEMENTARIAS</v>
      </c>
      <c r="E204" s="490"/>
      <c r="F204" s="490"/>
      <c r="G204" s="490"/>
      <c r="H204" s="490"/>
      <c r="I204" s="490"/>
      <c r="J204" s="490"/>
      <c r="K204" s="490"/>
      <c r="L204" s="490"/>
      <c r="M204" s="490"/>
      <c r="N204" s="490"/>
      <c r="O204" s="490"/>
      <c r="P204" s="490"/>
      <c r="Q204" s="490"/>
      <c r="R204" s="490"/>
      <c r="S204" s="490"/>
      <c r="T204" s="490"/>
      <c r="U204" s="490"/>
      <c r="V204" s="490"/>
      <c r="W204" s="490"/>
      <c r="X204" s="490"/>
      <c r="Y204" s="490"/>
      <c r="Z204" s="490"/>
      <c r="AA204" s="490"/>
      <c r="AB204" s="490"/>
      <c r="AC204" s="490"/>
      <c r="AD204" s="490"/>
      <c r="AE204" s="490"/>
      <c r="AF204" s="490"/>
      <c r="AG204" s="490"/>
      <c r="AH204" s="490"/>
      <c r="AI204" s="490"/>
      <c r="AJ204" s="489" t="s">
        <v>362</v>
      </c>
      <c r="AK204" s="489"/>
      <c r="AL204" s="489"/>
      <c r="AM204" s="469">
        <v>6</v>
      </c>
      <c r="AN204" s="469"/>
      <c r="AO204" s="469"/>
      <c r="AP204" s="469"/>
      <c r="AQ204" s="33"/>
    </row>
    <row r="205" spans="1:43" s="20" customFormat="1" ht="15" customHeight="1" x14ac:dyDescent="0.3">
      <c r="A205" s="464" t="s">
        <v>363</v>
      </c>
      <c r="B205" s="465"/>
      <c r="C205" s="465"/>
      <c r="D205" s="466" t="s">
        <v>364</v>
      </c>
      <c r="E205" s="466"/>
      <c r="F205" s="466"/>
      <c r="G205" s="466"/>
      <c r="H205" s="466"/>
      <c r="I205" s="466"/>
      <c r="J205" s="466"/>
      <c r="K205" s="466"/>
      <c r="L205" s="466"/>
      <c r="M205" s="466"/>
      <c r="N205" s="466"/>
      <c r="O205" s="466"/>
      <c r="P205" s="466"/>
      <c r="Q205" s="466"/>
      <c r="R205" s="467" t="s">
        <v>365</v>
      </c>
      <c r="S205" s="467"/>
      <c r="T205" s="467"/>
      <c r="U205" s="467"/>
      <c r="V205" s="467"/>
      <c r="W205" s="467"/>
      <c r="X205" s="467"/>
      <c r="Y205" s="468">
        <v>17</v>
      </c>
      <c r="Z205" s="468"/>
      <c r="AA205" s="44"/>
      <c r="AB205" s="467" t="s">
        <v>366</v>
      </c>
      <c r="AC205" s="467"/>
      <c r="AD205" s="469" t="s">
        <v>858</v>
      </c>
      <c r="AE205" s="469"/>
      <c r="AF205" s="469"/>
      <c r="AG205" s="34" t="s">
        <v>367</v>
      </c>
      <c r="AH205" s="35"/>
      <c r="AI205" s="36"/>
      <c r="AJ205" s="491" t="s">
        <v>259</v>
      </c>
      <c r="AK205" s="491"/>
      <c r="AL205" s="467" t="s">
        <v>368</v>
      </c>
      <c r="AM205" s="467"/>
      <c r="AN205" s="492">
        <v>45432</v>
      </c>
      <c r="AO205" s="492"/>
      <c r="AP205" s="492"/>
      <c r="AQ205" s="493"/>
    </row>
    <row r="206" spans="1:43" s="20" customFormat="1" ht="16.2" customHeight="1" x14ac:dyDescent="0.3">
      <c r="A206" s="460" t="s">
        <v>369</v>
      </c>
      <c r="B206" s="461"/>
      <c r="C206" s="461"/>
      <c r="D206" s="462" t="str">
        <f>+D161</f>
        <v>ACERO DE REFUERZO</v>
      </c>
      <c r="E206" s="462"/>
      <c r="F206" s="462"/>
      <c r="G206" s="462"/>
      <c r="H206" s="462"/>
      <c r="I206" s="462"/>
      <c r="J206" s="462"/>
      <c r="K206" s="462"/>
      <c r="L206" s="462"/>
      <c r="M206" s="462"/>
      <c r="N206" s="462"/>
      <c r="O206" s="462"/>
      <c r="P206" s="462"/>
      <c r="Q206" s="462"/>
      <c r="S206" s="38"/>
      <c r="T206" s="37" t="s">
        <v>370</v>
      </c>
      <c r="U206" s="38"/>
      <c r="V206" s="38"/>
      <c r="W206" s="38"/>
      <c r="X206" s="37"/>
      <c r="Y206" s="38"/>
      <c r="Z206" s="38"/>
      <c r="AA206" s="38"/>
      <c r="AB206" s="463" t="str">
        <f>+AB161</f>
        <v>Barras de acero de refuerzo de 4200 kg/cm2</v>
      </c>
      <c r="AC206" s="463"/>
      <c r="AD206" s="463"/>
      <c r="AE206" s="463"/>
      <c r="AF206" s="463"/>
      <c r="AG206" s="463"/>
      <c r="AH206" s="463"/>
      <c r="AI206" s="463"/>
      <c r="AJ206" s="463"/>
      <c r="AK206" s="463"/>
      <c r="AL206" s="463"/>
      <c r="AM206" s="463"/>
      <c r="AN206" s="463"/>
      <c r="AO206" s="463"/>
      <c r="AP206" s="463"/>
      <c r="AQ206" s="33"/>
    </row>
    <row r="207" spans="1:43" s="20" customFormat="1" ht="3" customHeight="1" x14ac:dyDescent="0.3">
      <c r="A207" s="39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1"/>
    </row>
    <row r="208" spans="1:43" s="20" customFormat="1" ht="25.95" customHeight="1" x14ac:dyDescent="0.3">
      <c r="A208" s="325" t="s">
        <v>409</v>
      </c>
      <c r="B208" s="326"/>
      <c r="C208" s="326"/>
      <c r="D208" s="327"/>
      <c r="E208" s="328" t="s">
        <v>399</v>
      </c>
      <c r="F208" s="328"/>
      <c r="G208" s="328"/>
      <c r="H208" s="328"/>
      <c r="I208" s="328"/>
      <c r="J208" s="328"/>
      <c r="K208" s="328"/>
      <c r="L208" s="328"/>
      <c r="M208" s="328"/>
      <c r="N208" s="325" t="s">
        <v>373</v>
      </c>
      <c r="O208" s="326"/>
      <c r="P208" s="326"/>
      <c r="Q208" s="326"/>
      <c r="R208" s="327"/>
      <c r="S208" s="325" t="s">
        <v>402</v>
      </c>
      <c r="T208" s="326"/>
      <c r="U208" s="326"/>
      <c r="V208" s="327"/>
      <c r="W208" s="325" t="s">
        <v>442</v>
      </c>
      <c r="X208" s="326"/>
      <c r="Y208" s="326"/>
      <c r="Z208" s="327"/>
      <c r="AA208" s="325" t="s">
        <v>414</v>
      </c>
      <c r="AB208" s="326"/>
      <c r="AC208" s="326"/>
      <c r="AD208" s="327"/>
      <c r="AE208" s="325" t="s">
        <v>443</v>
      </c>
      <c r="AF208" s="326"/>
      <c r="AG208" s="326"/>
      <c r="AH208" s="327"/>
      <c r="AI208" s="325" t="s">
        <v>444</v>
      </c>
      <c r="AJ208" s="326"/>
      <c r="AK208" s="326"/>
      <c r="AL208" s="327"/>
      <c r="AM208" s="325" t="s">
        <v>441</v>
      </c>
      <c r="AN208" s="326"/>
      <c r="AO208" s="326"/>
      <c r="AP208" s="326"/>
      <c r="AQ208" s="327"/>
    </row>
    <row r="209" spans="1:43" s="20" customFormat="1" ht="19.95" customHeight="1" x14ac:dyDescent="0.3">
      <c r="A209" s="581">
        <v>45413</v>
      </c>
      <c r="B209" s="582"/>
      <c r="C209" s="582"/>
      <c r="D209" s="583"/>
      <c r="E209" s="590" t="s">
        <v>847</v>
      </c>
      <c r="F209" s="591"/>
      <c r="G209" s="591"/>
      <c r="H209" s="591"/>
      <c r="I209" s="591"/>
      <c r="J209" s="591"/>
      <c r="K209" s="591"/>
      <c r="L209" s="591"/>
      <c r="M209" s="592"/>
      <c r="N209" s="504">
        <v>24150</v>
      </c>
      <c r="O209" s="499"/>
      <c r="P209" s="499"/>
      <c r="Q209" s="499"/>
      <c r="R209" s="500"/>
      <c r="S209" s="402" t="s">
        <v>398</v>
      </c>
      <c r="T209" s="403"/>
      <c r="U209" s="403"/>
      <c r="V209" s="404"/>
      <c r="W209" s="445">
        <v>4</v>
      </c>
      <c r="X209" s="445"/>
      <c r="Y209" s="445"/>
      <c r="Z209" s="445"/>
      <c r="AA209" s="390">
        <v>1.38</v>
      </c>
      <c r="AB209" s="391"/>
      <c r="AC209" s="391"/>
      <c r="AD209" s="392"/>
      <c r="AE209" s="578">
        <v>64</v>
      </c>
      <c r="AF209" s="579"/>
      <c r="AG209" s="579"/>
      <c r="AH209" s="580"/>
      <c r="AI209" s="390">
        <v>1</v>
      </c>
      <c r="AJ209" s="391"/>
      <c r="AK209" s="391"/>
      <c r="AL209" s="392"/>
      <c r="AM209" s="455">
        <f t="shared" ref="AM209:AM225" si="7">+ROUND(AA209*AE209*AI209,2)</f>
        <v>88.32</v>
      </c>
      <c r="AN209" s="456"/>
      <c r="AO209" s="456"/>
      <c r="AP209" s="456"/>
      <c r="AQ209" s="457"/>
    </row>
    <row r="210" spans="1:43" s="20" customFormat="1" ht="19.95" customHeight="1" x14ac:dyDescent="0.3">
      <c r="A210" s="584"/>
      <c r="B210" s="585"/>
      <c r="C210" s="585"/>
      <c r="D210" s="586"/>
      <c r="E210" s="593"/>
      <c r="F210" s="594"/>
      <c r="G210" s="594"/>
      <c r="H210" s="594"/>
      <c r="I210" s="594"/>
      <c r="J210" s="594"/>
      <c r="K210" s="594"/>
      <c r="L210" s="594"/>
      <c r="M210" s="595"/>
      <c r="N210" s="504">
        <v>24150</v>
      </c>
      <c r="O210" s="499"/>
      <c r="P210" s="499"/>
      <c r="Q210" s="499"/>
      <c r="R210" s="500"/>
      <c r="S210" s="402" t="s">
        <v>398</v>
      </c>
      <c r="T210" s="403"/>
      <c r="U210" s="403"/>
      <c r="V210" s="404"/>
      <c r="W210" s="445">
        <v>5</v>
      </c>
      <c r="X210" s="445"/>
      <c r="Y210" s="445"/>
      <c r="Z210" s="445"/>
      <c r="AA210" s="390">
        <v>3.27</v>
      </c>
      <c r="AB210" s="391"/>
      <c r="AC210" s="391"/>
      <c r="AD210" s="392"/>
      <c r="AE210" s="578">
        <v>40</v>
      </c>
      <c r="AF210" s="579"/>
      <c r="AG210" s="579"/>
      <c r="AH210" s="580"/>
      <c r="AI210" s="390">
        <v>1.55</v>
      </c>
      <c r="AJ210" s="391"/>
      <c r="AK210" s="391"/>
      <c r="AL210" s="392"/>
      <c r="AM210" s="455">
        <f t="shared" si="7"/>
        <v>202.74</v>
      </c>
      <c r="AN210" s="456"/>
      <c r="AO210" s="456"/>
      <c r="AP210" s="456"/>
      <c r="AQ210" s="457"/>
    </row>
    <row r="211" spans="1:43" s="20" customFormat="1" ht="19.95" customHeight="1" x14ac:dyDescent="0.3">
      <c r="A211" s="584"/>
      <c r="B211" s="585"/>
      <c r="C211" s="585"/>
      <c r="D211" s="586"/>
      <c r="E211" s="593"/>
      <c r="F211" s="594"/>
      <c r="G211" s="594"/>
      <c r="H211" s="594"/>
      <c r="I211" s="594"/>
      <c r="J211" s="594"/>
      <c r="K211" s="594"/>
      <c r="L211" s="594"/>
      <c r="M211" s="595"/>
      <c r="N211" s="504">
        <v>24150</v>
      </c>
      <c r="O211" s="499"/>
      <c r="P211" s="499"/>
      <c r="Q211" s="499"/>
      <c r="R211" s="500"/>
      <c r="S211" s="402" t="s">
        <v>398</v>
      </c>
      <c r="T211" s="403"/>
      <c r="U211" s="403"/>
      <c r="V211" s="404"/>
      <c r="W211" s="445">
        <v>5</v>
      </c>
      <c r="X211" s="445"/>
      <c r="Y211" s="445"/>
      <c r="Z211" s="445"/>
      <c r="AA211" s="390">
        <v>4.21</v>
      </c>
      <c r="AB211" s="391"/>
      <c r="AC211" s="391"/>
      <c r="AD211" s="392"/>
      <c r="AE211" s="578">
        <v>1</v>
      </c>
      <c r="AF211" s="579"/>
      <c r="AG211" s="579"/>
      <c r="AH211" s="580"/>
      <c r="AI211" s="390">
        <v>1.55</v>
      </c>
      <c r="AJ211" s="391"/>
      <c r="AK211" s="391"/>
      <c r="AL211" s="392"/>
      <c r="AM211" s="455">
        <f t="shared" si="7"/>
        <v>6.53</v>
      </c>
      <c r="AN211" s="456"/>
      <c r="AO211" s="456"/>
      <c r="AP211" s="456"/>
      <c r="AQ211" s="457"/>
    </row>
    <row r="212" spans="1:43" s="20" customFormat="1" ht="19.95" customHeight="1" x14ac:dyDescent="0.3">
      <c r="A212" s="584"/>
      <c r="B212" s="585"/>
      <c r="C212" s="585"/>
      <c r="D212" s="586"/>
      <c r="E212" s="593"/>
      <c r="F212" s="594"/>
      <c r="G212" s="594"/>
      <c r="H212" s="594"/>
      <c r="I212" s="594"/>
      <c r="J212" s="594"/>
      <c r="K212" s="594"/>
      <c r="L212" s="594"/>
      <c r="M212" s="595"/>
      <c r="N212" s="504">
        <v>24150</v>
      </c>
      <c r="O212" s="499"/>
      <c r="P212" s="499"/>
      <c r="Q212" s="499"/>
      <c r="R212" s="500"/>
      <c r="S212" s="402" t="s">
        <v>398</v>
      </c>
      <c r="T212" s="403"/>
      <c r="U212" s="403"/>
      <c r="V212" s="404"/>
      <c r="W212" s="445">
        <v>4</v>
      </c>
      <c r="X212" s="445"/>
      <c r="Y212" s="445"/>
      <c r="Z212" s="445"/>
      <c r="AA212" s="390">
        <v>2</v>
      </c>
      <c r="AB212" s="391"/>
      <c r="AC212" s="391"/>
      <c r="AD212" s="392"/>
      <c r="AE212" s="578">
        <v>36</v>
      </c>
      <c r="AF212" s="579"/>
      <c r="AG212" s="579"/>
      <c r="AH212" s="580"/>
      <c r="AI212" s="390">
        <v>1</v>
      </c>
      <c r="AJ212" s="391"/>
      <c r="AK212" s="391"/>
      <c r="AL212" s="392"/>
      <c r="AM212" s="455">
        <f t="shared" si="7"/>
        <v>72</v>
      </c>
      <c r="AN212" s="456"/>
      <c r="AO212" s="456"/>
      <c r="AP212" s="456"/>
      <c r="AQ212" s="457"/>
    </row>
    <row r="213" spans="1:43" s="20" customFormat="1" ht="19.95" customHeight="1" x14ac:dyDescent="0.3">
      <c r="A213" s="584"/>
      <c r="B213" s="585"/>
      <c r="C213" s="585"/>
      <c r="D213" s="586"/>
      <c r="E213" s="593"/>
      <c r="F213" s="594"/>
      <c r="G213" s="594"/>
      <c r="H213" s="594"/>
      <c r="I213" s="594"/>
      <c r="J213" s="594"/>
      <c r="K213" s="594"/>
      <c r="L213" s="594"/>
      <c r="M213" s="595"/>
      <c r="N213" s="504">
        <v>24150</v>
      </c>
      <c r="O213" s="499"/>
      <c r="P213" s="499"/>
      <c r="Q213" s="499"/>
      <c r="R213" s="500"/>
      <c r="S213" s="402" t="s">
        <v>398</v>
      </c>
      <c r="T213" s="403"/>
      <c r="U213" s="403"/>
      <c r="V213" s="404"/>
      <c r="W213" s="445">
        <v>4</v>
      </c>
      <c r="X213" s="445"/>
      <c r="Y213" s="445"/>
      <c r="Z213" s="445"/>
      <c r="AA213" s="390">
        <v>5.2</v>
      </c>
      <c r="AB213" s="391"/>
      <c r="AC213" s="391"/>
      <c r="AD213" s="392"/>
      <c r="AE213" s="578">
        <v>7</v>
      </c>
      <c r="AF213" s="579"/>
      <c r="AG213" s="579"/>
      <c r="AH213" s="580"/>
      <c r="AI213" s="390">
        <v>1</v>
      </c>
      <c r="AJ213" s="391"/>
      <c r="AK213" s="391"/>
      <c r="AL213" s="392"/>
      <c r="AM213" s="455">
        <f t="shared" si="7"/>
        <v>36.4</v>
      </c>
      <c r="AN213" s="456"/>
      <c r="AO213" s="456"/>
      <c r="AP213" s="456"/>
      <c r="AQ213" s="457"/>
    </row>
    <row r="214" spans="1:43" s="20" customFormat="1" ht="19.95" customHeight="1" x14ac:dyDescent="0.3">
      <c r="A214" s="584"/>
      <c r="B214" s="585"/>
      <c r="C214" s="585"/>
      <c r="D214" s="586"/>
      <c r="E214" s="593"/>
      <c r="F214" s="594"/>
      <c r="G214" s="594"/>
      <c r="H214" s="594"/>
      <c r="I214" s="594"/>
      <c r="J214" s="594"/>
      <c r="K214" s="594"/>
      <c r="L214" s="594"/>
      <c r="M214" s="595"/>
      <c r="N214" s="504">
        <v>24150</v>
      </c>
      <c r="O214" s="499"/>
      <c r="P214" s="499"/>
      <c r="Q214" s="499"/>
      <c r="R214" s="500"/>
      <c r="S214" s="402" t="s">
        <v>398</v>
      </c>
      <c r="T214" s="403"/>
      <c r="U214" s="403"/>
      <c r="V214" s="404"/>
      <c r="W214" s="445">
        <v>4</v>
      </c>
      <c r="X214" s="445"/>
      <c r="Y214" s="445"/>
      <c r="Z214" s="445"/>
      <c r="AA214" s="390">
        <v>4.8</v>
      </c>
      <c r="AB214" s="391"/>
      <c r="AC214" s="391"/>
      <c r="AD214" s="392"/>
      <c r="AE214" s="578">
        <v>9</v>
      </c>
      <c r="AF214" s="579"/>
      <c r="AG214" s="579"/>
      <c r="AH214" s="580"/>
      <c r="AI214" s="390">
        <v>1</v>
      </c>
      <c r="AJ214" s="391"/>
      <c r="AK214" s="391"/>
      <c r="AL214" s="392"/>
      <c r="AM214" s="455">
        <f t="shared" si="7"/>
        <v>43.2</v>
      </c>
      <c r="AN214" s="456"/>
      <c r="AO214" s="456"/>
      <c r="AP214" s="456"/>
      <c r="AQ214" s="457"/>
    </row>
    <row r="215" spans="1:43" s="20" customFormat="1" ht="19.95" customHeight="1" x14ac:dyDescent="0.3">
      <c r="A215" s="584"/>
      <c r="B215" s="585"/>
      <c r="C215" s="585"/>
      <c r="D215" s="586"/>
      <c r="E215" s="593"/>
      <c r="F215" s="594"/>
      <c r="G215" s="594"/>
      <c r="H215" s="594"/>
      <c r="I215" s="594"/>
      <c r="J215" s="594"/>
      <c r="K215" s="594"/>
      <c r="L215" s="594"/>
      <c r="M215" s="595"/>
      <c r="N215" s="504">
        <v>24150</v>
      </c>
      <c r="O215" s="499"/>
      <c r="P215" s="499"/>
      <c r="Q215" s="499"/>
      <c r="R215" s="500"/>
      <c r="S215" s="402" t="s">
        <v>398</v>
      </c>
      <c r="T215" s="403"/>
      <c r="U215" s="403"/>
      <c r="V215" s="404"/>
      <c r="W215" s="445">
        <v>4</v>
      </c>
      <c r="X215" s="445"/>
      <c r="Y215" s="445"/>
      <c r="Z215" s="445"/>
      <c r="AA215" s="390">
        <v>4.7</v>
      </c>
      <c r="AB215" s="391"/>
      <c r="AC215" s="391"/>
      <c r="AD215" s="392"/>
      <c r="AE215" s="578">
        <v>1</v>
      </c>
      <c r="AF215" s="579"/>
      <c r="AG215" s="579"/>
      <c r="AH215" s="580"/>
      <c r="AI215" s="390">
        <v>1</v>
      </c>
      <c r="AJ215" s="391"/>
      <c r="AK215" s="391"/>
      <c r="AL215" s="392"/>
      <c r="AM215" s="455">
        <f t="shared" si="7"/>
        <v>4.7</v>
      </c>
      <c r="AN215" s="456"/>
      <c r="AO215" s="456"/>
      <c r="AP215" s="456"/>
      <c r="AQ215" s="457"/>
    </row>
    <row r="216" spans="1:43" s="20" customFormat="1" ht="19.95" customHeight="1" x14ac:dyDescent="0.3">
      <c r="A216" s="584"/>
      <c r="B216" s="585"/>
      <c r="C216" s="585"/>
      <c r="D216" s="586"/>
      <c r="E216" s="593"/>
      <c r="F216" s="594"/>
      <c r="G216" s="594"/>
      <c r="H216" s="594"/>
      <c r="I216" s="594"/>
      <c r="J216" s="594"/>
      <c r="K216" s="594"/>
      <c r="L216" s="594"/>
      <c r="M216" s="595"/>
      <c r="N216" s="504">
        <v>24150</v>
      </c>
      <c r="O216" s="499"/>
      <c r="P216" s="499"/>
      <c r="Q216" s="499"/>
      <c r="R216" s="500"/>
      <c r="S216" s="402" t="s">
        <v>398</v>
      </c>
      <c r="T216" s="403"/>
      <c r="U216" s="403"/>
      <c r="V216" s="404"/>
      <c r="W216" s="445">
        <v>4</v>
      </c>
      <c r="X216" s="445"/>
      <c r="Y216" s="445"/>
      <c r="Z216" s="445"/>
      <c r="AA216" s="390">
        <v>4.75</v>
      </c>
      <c r="AB216" s="391"/>
      <c r="AC216" s="391"/>
      <c r="AD216" s="392"/>
      <c r="AE216" s="578">
        <v>1</v>
      </c>
      <c r="AF216" s="579"/>
      <c r="AG216" s="579"/>
      <c r="AH216" s="580"/>
      <c r="AI216" s="390">
        <v>1</v>
      </c>
      <c r="AJ216" s="391"/>
      <c r="AK216" s="391"/>
      <c r="AL216" s="392"/>
      <c r="AM216" s="455">
        <f t="shared" si="7"/>
        <v>4.75</v>
      </c>
      <c r="AN216" s="456"/>
      <c r="AO216" s="456"/>
      <c r="AP216" s="456"/>
      <c r="AQ216" s="457"/>
    </row>
    <row r="217" spans="1:43" s="20" customFormat="1" ht="19.95" customHeight="1" x14ac:dyDescent="0.3">
      <c r="A217" s="584"/>
      <c r="B217" s="585"/>
      <c r="C217" s="585"/>
      <c r="D217" s="586"/>
      <c r="E217" s="593"/>
      <c r="F217" s="594"/>
      <c r="G217" s="594"/>
      <c r="H217" s="594"/>
      <c r="I217" s="594"/>
      <c r="J217" s="594"/>
      <c r="K217" s="594"/>
      <c r="L217" s="594"/>
      <c r="M217" s="595"/>
      <c r="N217" s="504">
        <v>24150</v>
      </c>
      <c r="O217" s="499"/>
      <c r="P217" s="499"/>
      <c r="Q217" s="499"/>
      <c r="R217" s="500"/>
      <c r="S217" s="402" t="s">
        <v>398</v>
      </c>
      <c r="T217" s="403"/>
      <c r="U217" s="403"/>
      <c r="V217" s="404"/>
      <c r="W217" s="445">
        <v>4</v>
      </c>
      <c r="X217" s="445"/>
      <c r="Y217" s="445"/>
      <c r="Z217" s="445"/>
      <c r="AA217" s="390">
        <v>4.8</v>
      </c>
      <c r="AB217" s="391"/>
      <c r="AC217" s="391"/>
      <c r="AD217" s="392"/>
      <c r="AE217" s="578">
        <v>1</v>
      </c>
      <c r="AF217" s="579"/>
      <c r="AG217" s="579"/>
      <c r="AH217" s="580"/>
      <c r="AI217" s="390">
        <v>1</v>
      </c>
      <c r="AJ217" s="391"/>
      <c r="AK217" s="391"/>
      <c r="AL217" s="392"/>
      <c r="AM217" s="455">
        <f t="shared" si="7"/>
        <v>4.8</v>
      </c>
      <c r="AN217" s="456"/>
      <c r="AO217" s="456"/>
      <c r="AP217" s="456"/>
      <c r="AQ217" s="457"/>
    </row>
    <row r="218" spans="1:43" s="20" customFormat="1" ht="19.95" customHeight="1" x14ac:dyDescent="0.3">
      <c r="A218" s="584"/>
      <c r="B218" s="585"/>
      <c r="C218" s="585"/>
      <c r="D218" s="586"/>
      <c r="E218" s="593"/>
      <c r="F218" s="594"/>
      <c r="G218" s="594"/>
      <c r="H218" s="594"/>
      <c r="I218" s="594"/>
      <c r="J218" s="594"/>
      <c r="K218" s="594"/>
      <c r="L218" s="594"/>
      <c r="M218" s="595"/>
      <c r="N218" s="504">
        <v>24150</v>
      </c>
      <c r="O218" s="499"/>
      <c r="P218" s="499"/>
      <c r="Q218" s="499"/>
      <c r="R218" s="500"/>
      <c r="S218" s="402" t="s">
        <v>398</v>
      </c>
      <c r="T218" s="403"/>
      <c r="U218" s="403"/>
      <c r="V218" s="404"/>
      <c r="W218" s="445">
        <v>4</v>
      </c>
      <c r="X218" s="445"/>
      <c r="Y218" s="445"/>
      <c r="Z218" s="445"/>
      <c r="AA218" s="390">
        <v>4.8499999999999996</v>
      </c>
      <c r="AB218" s="391"/>
      <c r="AC218" s="391"/>
      <c r="AD218" s="392"/>
      <c r="AE218" s="578">
        <v>1</v>
      </c>
      <c r="AF218" s="579"/>
      <c r="AG218" s="579"/>
      <c r="AH218" s="580"/>
      <c r="AI218" s="390">
        <v>1</v>
      </c>
      <c r="AJ218" s="391"/>
      <c r="AK218" s="391"/>
      <c r="AL218" s="392"/>
      <c r="AM218" s="455">
        <f t="shared" si="7"/>
        <v>4.8499999999999996</v>
      </c>
      <c r="AN218" s="456"/>
      <c r="AO218" s="456"/>
      <c r="AP218" s="456"/>
      <c r="AQ218" s="457"/>
    </row>
    <row r="219" spans="1:43" s="20" customFormat="1" ht="19.95" customHeight="1" x14ac:dyDescent="0.3">
      <c r="A219" s="584"/>
      <c r="B219" s="585"/>
      <c r="C219" s="585"/>
      <c r="D219" s="586"/>
      <c r="E219" s="593"/>
      <c r="F219" s="594"/>
      <c r="G219" s="594"/>
      <c r="H219" s="594"/>
      <c r="I219" s="594"/>
      <c r="J219" s="594"/>
      <c r="K219" s="594"/>
      <c r="L219" s="594"/>
      <c r="M219" s="595"/>
      <c r="N219" s="504">
        <v>24150</v>
      </c>
      <c r="O219" s="499"/>
      <c r="P219" s="499"/>
      <c r="Q219" s="499"/>
      <c r="R219" s="500"/>
      <c r="S219" s="402" t="s">
        <v>398</v>
      </c>
      <c r="T219" s="403"/>
      <c r="U219" s="403"/>
      <c r="V219" s="404"/>
      <c r="W219" s="445">
        <v>4</v>
      </c>
      <c r="X219" s="445"/>
      <c r="Y219" s="445"/>
      <c r="Z219" s="445"/>
      <c r="AA219" s="390">
        <v>4.9000000000000004</v>
      </c>
      <c r="AB219" s="391"/>
      <c r="AC219" s="391"/>
      <c r="AD219" s="392"/>
      <c r="AE219" s="578">
        <v>2</v>
      </c>
      <c r="AF219" s="579"/>
      <c r="AG219" s="579"/>
      <c r="AH219" s="580"/>
      <c r="AI219" s="390">
        <v>1</v>
      </c>
      <c r="AJ219" s="391"/>
      <c r="AK219" s="391"/>
      <c r="AL219" s="392"/>
      <c r="AM219" s="455">
        <f t="shared" si="7"/>
        <v>9.8000000000000007</v>
      </c>
      <c r="AN219" s="456"/>
      <c r="AO219" s="456"/>
      <c r="AP219" s="456"/>
      <c r="AQ219" s="457"/>
    </row>
    <row r="220" spans="1:43" s="20" customFormat="1" ht="19.95" customHeight="1" x14ac:dyDescent="0.3">
      <c r="A220" s="584"/>
      <c r="B220" s="585"/>
      <c r="C220" s="585"/>
      <c r="D220" s="586"/>
      <c r="E220" s="593"/>
      <c r="F220" s="594"/>
      <c r="G220" s="594"/>
      <c r="H220" s="594"/>
      <c r="I220" s="594"/>
      <c r="J220" s="594"/>
      <c r="K220" s="594"/>
      <c r="L220" s="594"/>
      <c r="M220" s="595"/>
      <c r="N220" s="504">
        <v>24150</v>
      </c>
      <c r="O220" s="499"/>
      <c r="P220" s="499"/>
      <c r="Q220" s="499"/>
      <c r="R220" s="500"/>
      <c r="S220" s="402" t="s">
        <v>398</v>
      </c>
      <c r="T220" s="403"/>
      <c r="U220" s="403"/>
      <c r="V220" s="404"/>
      <c r="W220" s="599">
        <v>4</v>
      </c>
      <c r="X220" s="599"/>
      <c r="Y220" s="599"/>
      <c r="Z220" s="599"/>
      <c r="AA220" s="600">
        <v>4.95</v>
      </c>
      <c r="AB220" s="601"/>
      <c r="AC220" s="601"/>
      <c r="AD220" s="602"/>
      <c r="AE220" s="603">
        <v>2</v>
      </c>
      <c r="AF220" s="604"/>
      <c r="AG220" s="604"/>
      <c r="AH220" s="605"/>
      <c r="AI220" s="600">
        <v>1</v>
      </c>
      <c r="AJ220" s="601"/>
      <c r="AK220" s="601"/>
      <c r="AL220" s="602"/>
      <c r="AM220" s="455">
        <f t="shared" si="7"/>
        <v>9.9</v>
      </c>
      <c r="AN220" s="456"/>
      <c r="AO220" s="456"/>
      <c r="AP220" s="456"/>
      <c r="AQ220" s="457"/>
    </row>
    <row r="221" spans="1:43" s="20" customFormat="1" ht="19.95" customHeight="1" x14ac:dyDescent="0.3">
      <c r="A221" s="584"/>
      <c r="B221" s="585"/>
      <c r="C221" s="585"/>
      <c r="D221" s="586"/>
      <c r="E221" s="593"/>
      <c r="F221" s="594"/>
      <c r="G221" s="594"/>
      <c r="H221" s="594"/>
      <c r="I221" s="594"/>
      <c r="J221" s="594"/>
      <c r="K221" s="594"/>
      <c r="L221" s="594"/>
      <c r="M221" s="595"/>
      <c r="N221" s="504">
        <v>24150</v>
      </c>
      <c r="O221" s="499"/>
      <c r="P221" s="499"/>
      <c r="Q221" s="499"/>
      <c r="R221" s="500"/>
      <c r="S221" s="402" t="s">
        <v>398</v>
      </c>
      <c r="T221" s="403"/>
      <c r="U221" s="403"/>
      <c r="V221" s="404"/>
      <c r="W221" s="445">
        <v>4</v>
      </c>
      <c r="X221" s="445"/>
      <c r="Y221" s="445"/>
      <c r="Z221" s="445"/>
      <c r="AA221" s="390">
        <v>5</v>
      </c>
      <c r="AB221" s="391"/>
      <c r="AC221" s="391"/>
      <c r="AD221" s="392"/>
      <c r="AE221" s="578">
        <v>1</v>
      </c>
      <c r="AF221" s="579"/>
      <c r="AG221" s="579"/>
      <c r="AH221" s="580"/>
      <c r="AI221" s="390">
        <v>1</v>
      </c>
      <c r="AJ221" s="391"/>
      <c r="AK221" s="391"/>
      <c r="AL221" s="392"/>
      <c r="AM221" s="455">
        <f t="shared" si="7"/>
        <v>5</v>
      </c>
      <c r="AN221" s="456"/>
      <c r="AO221" s="456"/>
      <c r="AP221" s="456"/>
      <c r="AQ221" s="457"/>
    </row>
    <row r="222" spans="1:43" s="20" customFormat="1" ht="19.95" customHeight="1" x14ac:dyDescent="0.3">
      <c r="A222" s="584"/>
      <c r="B222" s="585"/>
      <c r="C222" s="585"/>
      <c r="D222" s="586"/>
      <c r="E222" s="593"/>
      <c r="F222" s="594"/>
      <c r="G222" s="594"/>
      <c r="H222" s="594"/>
      <c r="I222" s="594"/>
      <c r="J222" s="594"/>
      <c r="K222" s="594"/>
      <c r="L222" s="594"/>
      <c r="M222" s="595"/>
      <c r="N222" s="504">
        <v>24150</v>
      </c>
      <c r="O222" s="499"/>
      <c r="P222" s="499"/>
      <c r="Q222" s="499"/>
      <c r="R222" s="500"/>
      <c r="S222" s="402" t="s">
        <v>398</v>
      </c>
      <c r="T222" s="403"/>
      <c r="U222" s="403"/>
      <c r="V222" s="404"/>
      <c r="W222" s="445">
        <v>4</v>
      </c>
      <c r="X222" s="445"/>
      <c r="Y222" s="445"/>
      <c r="Z222" s="445"/>
      <c r="AA222" s="390">
        <v>5.0999999999999996</v>
      </c>
      <c r="AB222" s="391"/>
      <c r="AC222" s="391"/>
      <c r="AD222" s="392"/>
      <c r="AE222" s="578">
        <v>1</v>
      </c>
      <c r="AF222" s="579"/>
      <c r="AG222" s="579"/>
      <c r="AH222" s="580"/>
      <c r="AI222" s="390">
        <v>1</v>
      </c>
      <c r="AJ222" s="391"/>
      <c r="AK222" s="391"/>
      <c r="AL222" s="392"/>
      <c r="AM222" s="455">
        <f t="shared" si="7"/>
        <v>5.0999999999999996</v>
      </c>
      <c r="AN222" s="456"/>
      <c r="AO222" s="456"/>
      <c r="AP222" s="456"/>
      <c r="AQ222" s="457"/>
    </row>
    <row r="223" spans="1:43" s="20" customFormat="1" ht="19.95" customHeight="1" x14ac:dyDescent="0.3">
      <c r="A223" s="584"/>
      <c r="B223" s="585"/>
      <c r="C223" s="585"/>
      <c r="D223" s="586"/>
      <c r="E223" s="593"/>
      <c r="F223" s="594"/>
      <c r="G223" s="594"/>
      <c r="H223" s="594"/>
      <c r="I223" s="594"/>
      <c r="J223" s="594"/>
      <c r="K223" s="594"/>
      <c r="L223" s="594"/>
      <c r="M223" s="595"/>
      <c r="N223" s="504">
        <v>24150</v>
      </c>
      <c r="O223" s="499"/>
      <c r="P223" s="499"/>
      <c r="Q223" s="499"/>
      <c r="R223" s="500"/>
      <c r="S223" s="402" t="s">
        <v>398</v>
      </c>
      <c r="T223" s="403"/>
      <c r="U223" s="403"/>
      <c r="V223" s="404"/>
      <c r="W223" s="445">
        <v>4</v>
      </c>
      <c r="X223" s="445"/>
      <c r="Y223" s="445"/>
      <c r="Z223" s="445"/>
      <c r="AA223" s="390">
        <v>5.15</v>
      </c>
      <c r="AB223" s="391"/>
      <c r="AC223" s="391"/>
      <c r="AD223" s="392"/>
      <c r="AE223" s="578">
        <v>1</v>
      </c>
      <c r="AF223" s="579"/>
      <c r="AG223" s="579"/>
      <c r="AH223" s="580"/>
      <c r="AI223" s="390">
        <v>1</v>
      </c>
      <c r="AJ223" s="391"/>
      <c r="AK223" s="391"/>
      <c r="AL223" s="392"/>
      <c r="AM223" s="455">
        <f t="shared" si="7"/>
        <v>5.15</v>
      </c>
      <c r="AN223" s="456"/>
      <c r="AO223" s="456"/>
      <c r="AP223" s="456"/>
      <c r="AQ223" s="457"/>
    </row>
    <row r="224" spans="1:43" s="20" customFormat="1" ht="19.95" customHeight="1" x14ac:dyDescent="0.3">
      <c r="A224" s="584"/>
      <c r="B224" s="585"/>
      <c r="C224" s="585"/>
      <c r="D224" s="586"/>
      <c r="E224" s="593"/>
      <c r="F224" s="594"/>
      <c r="G224" s="594"/>
      <c r="H224" s="594"/>
      <c r="I224" s="594"/>
      <c r="J224" s="594"/>
      <c r="K224" s="594"/>
      <c r="L224" s="594"/>
      <c r="M224" s="595"/>
      <c r="N224" s="504">
        <v>24150</v>
      </c>
      <c r="O224" s="499"/>
      <c r="P224" s="499"/>
      <c r="Q224" s="499"/>
      <c r="R224" s="500"/>
      <c r="S224" s="402" t="s">
        <v>398</v>
      </c>
      <c r="T224" s="403"/>
      <c r="U224" s="403"/>
      <c r="V224" s="404"/>
      <c r="W224" s="445">
        <v>4</v>
      </c>
      <c r="X224" s="445"/>
      <c r="Y224" s="445"/>
      <c r="Z224" s="445"/>
      <c r="AA224" s="390">
        <v>5.2</v>
      </c>
      <c r="AB224" s="391"/>
      <c r="AC224" s="391"/>
      <c r="AD224" s="392"/>
      <c r="AE224" s="578">
        <v>1</v>
      </c>
      <c r="AF224" s="579"/>
      <c r="AG224" s="579"/>
      <c r="AH224" s="580"/>
      <c r="AI224" s="390">
        <v>1</v>
      </c>
      <c r="AJ224" s="391"/>
      <c r="AK224" s="391"/>
      <c r="AL224" s="392"/>
      <c r="AM224" s="455">
        <f t="shared" si="7"/>
        <v>5.2</v>
      </c>
      <c r="AN224" s="456"/>
      <c r="AO224" s="456"/>
      <c r="AP224" s="456"/>
      <c r="AQ224" s="457"/>
    </row>
    <row r="225" spans="1:43" s="20" customFormat="1" ht="19.95" customHeight="1" x14ac:dyDescent="0.3">
      <c r="A225" s="584"/>
      <c r="B225" s="585"/>
      <c r="C225" s="585"/>
      <c r="D225" s="586"/>
      <c r="E225" s="593"/>
      <c r="F225" s="594"/>
      <c r="G225" s="594"/>
      <c r="H225" s="594"/>
      <c r="I225" s="594"/>
      <c r="J225" s="594"/>
      <c r="K225" s="594"/>
      <c r="L225" s="594"/>
      <c r="M225" s="595"/>
      <c r="N225" s="504">
        <v>24150</v>
      </c>
      <c r="O225" s="499"/>
      <c r="P225" s="499"/>
      <c r="Q225" s="499"/>
      <c r="R225" s="500"/>
      <c r="S225" s="402" t="s">
        <v>398</v>
      </c>
      <c r="T225" s="403"/>
      <c r="U225" s="403"/>
      <c r="V225" s="404"/>
      <c r="W225" s="445">
        <v>4</v>
      </c>
      <c r="X225" s="445"/>
      <c r="Y225" s="445"/>
      <c r="Z225" s="445"/>
      <c r="AA225" s="390">
        <v>5.25</v>
      </c>
      <c r="AB225" s="391"/>
      <c r="AC225" s="391"/>
      <c r="AD225" s="392"/>
      <c r="AE225" s="578">
        <v>1</v>
      </c>
      <c r="AF225" s="579"/>
      <c r="AG225" s="579"/>
      <c r="AH225" s="580"/>
      <c r="AI225" s="390">
        <v>1</v>
      </c>
      <c r="AJ225" s="391"/>
      <c r="AK225" s="391"/>
      <c r="AL225" s="392"/>
      <c r="AM225" s="455">
        <f t="shared" si="7"/>
        <v>5.25</v>
      </c>
      <c r="AN225" s="456"/>
      <c r="AO225" s="456"/>
      <c r="AP225" s="456"/>
      <c r="AQ225" s="457"/>
    </row>
    <row r="226" spans="1:43" s="20" customFormat="1" ht="19.95" customHeight="1" x14ac:dyDescent="0.3">
      <c r="A226" s="584"/>
      <c r="B226" s="585"/>
      <c r="C226" s="585"/>
      <c r="D226" s="586"/>
      <c r="E226" s="593"/>
      <c r="F226" s="594"/>
      <c r="G226" s="594"/>
      <c r="H226" s="594"/>
      <c r="I226" s="594"/>
      <c r="J226" s="594"/>
      <c r="K226" s="594"/>
      <c r="L226" s="594"/>
      <c r="M226" s="595"/>
      <c r="N226" s="504">
        <v>24150</v>
      </c>
      <c r="O226" s="499"/>
      <c r="P226" s="499"/>
      <c r="Q226" s="499"/>
      <c r="R226" s="500"/>
      <c r="S226" s="402" t="s">
        <v>398</v>
      </c>
      <c r="T226" s="403"/>
      <c r="U226" s="403"/>
      <c r="V226" s="404"/>
      <c r="W226" s="445">
        <v>4</v>
      </c>
      <c r="X226" s="445"/>
      <c r="Y226" s="445"/>
      <c r="Z226" s="445"/>
      <c r="AA226" s="390">
        <v>5.3</v>
      </c>
      <c r="AB226" s="391"/>
      <c r="AC226" s="391"/>
      <c r="AD226" s="392"/>
      <c r="AE226" s="578">
        <v>2</v>
      </c>
      <c r="AF226" s="579"/>
      <c r="AG226" s="579"/>
      <c r="AH226" s="580"/>
      <c r="AI226" s="390">
        <v>1</v>
      </c>
      <c r="AJ226" s="391"/>
      <c r="AK226" s="391"/>
      <c r="AL226" s="392"/>
      <c r="AM226" s="455">
        <f t="shared" ref="AM226:AM231" si="8">+ROUND(AA226*AE226*AI226,2)</f>
        <v>10.6</v>
      </c>
      <c r="AN226" s="456"/>
      <c r="AO226" s="456"/>
      <c r="AP226" s="456"/>
      <c r="AQ226" s="457"/>
    </row>
    <row r="227" spans="1:43" s="20" customFormat="1" ht="19.95" customHeight="1" x14ac:dyDescent="0.3">
      <c r="A227" s="584"/>
      <c r="B227" s="585"/>
      <c r="C227" s="585"/>
      <c r="D227" s="586"/>
      <c r="E227" s="593"/>
      <c r="F227" s="594"/>
      <c r="G227" s="594"/>
      <c r="H227" s="594"/>
      <c r="I227" s="594"/>
      <c r="J227" s="594"/>
      <c r="K227" s="594"/>
      <c r="L227" s="594"/>
      <c r="M227" s="595"/>
      <c r="N227" s="504">
        <v>24150</v>
      </c>
      <c r="O227" s="499"/>
      <c r="P227" s="499"/>
      <c r="Q227" s="499"/>
      <c r="R227" s="500"/>
      <c r="S227" s="402" t="s">
        <v>398</v>
      </c>
      <c r="T227" s="403"/>
      <c r="U227" s="403"/>
      <c r="V227" s="404"/>
      <c r="W227" s="445">
        <v>4</v>
      </c>
      <c r="X227" s="445"/>
      <c r="Y227" s="445"/>
      <c r="Z227" s="445"/>
      <c r="AA227" s="390">
        <v>5.4</v>
      </c>
      <c r="AB227" s="391"/>
      <c r="AC227" s="391"/>
      <c r="AD227" s="392"/>
      <c r="AE227" s="578">
        <v>1</v>
      </c>
      <c r="AF227" s="579"/>
      <c r="AG227" s="579"/>
      <c r="AH227" s="580"/>
      <c r="AI227" s="390">
        <v>1</v>
      </c>
      <c r="AJ227" s="391"/>
      <c r="AK227" s="391"/>
      <c r="AL227" s="392"/>
      <c r="AM227" s="455">
        <f t="shared" si="8"/>
        <v>5.4</v>
      </c>
      <c r="AN227" s="456"/>
      <c r="AO227" s="456"/>
      <c r="AP227" s="456"/>
      <c r="AQ227" s="457"/>
    </row>
    <row r="228" spans="1:43" s="20" customFormat="1" ht="19.95" customHeight="1" x14ac:dyDescent="0.3">
      <c r="A228" s="584"/>
      <c r="B228" s="585"/>
      <c r="C228" s="585"/>
      <c r="D228" s="586"/>
      <c r="E228" s="593"/>
      <c r="F228" s="594"/>
      <c r="G228" s="594"/>
      <c r="H228" s="594"/>
      <c r="I228" s="594"/>
      <c r="J228" s="594"/>
      <c r="K228" s="594"/>
      <c r="L228" s="594"/>
      <c r="M228" s="595"/>
      <c r="N228" s="504">
        <v>24150</v>
      </c>
      <c r="O228" s="499"/>
      <c r="P228" s="499"/>
      <c r="Q228" s="499"/>
      <c r="R228" s="500"/>
      <c r="S228" s="402" t="s">
        <v>398</v>
      </c>
      <c r="T228" s="403"/>
      <c r="U228" s="403"/>
      <c r="V228" s="404"/>
      <c r="W228" s="445">
        <v>4</v>
      </c>
      <c r="X228" s="445"/>
      <c r="Y228" s="445"/>
      <c r="Z228" s="445"/>
      <c r="AA228" s="390">
        <v>1.19</v>
      </c>
      <c r="AB228" s="391"/>
      <c r="AC228" s="391"/>
      <c r="AD228" s="392"/>
      <c r="AE228" s="578">
        <v>7</v>
      </c>
      <c r="AF228" s="579"/>
      <c r="AG228" s="579"/>
      <c r="AH228" s="580"/>
      <c r="AI228" s="390">
        <v>1</v>
      </c>
      <c r="AJ228" s="391"/>
      <c r="AK228" s="391"/>
      <c r="AL228" s="392"/>
      <c r="AM228" s="455">
        <f t="shared" si="8"/>
        <v>8.33</v>
      </c>
      <c r="AN228" s="456"/>
      <c r="AO228" s="456"/>
      <c r="AP228" s="456"/>
      <c r="AQ228" s="457"/>
    </row>
    <row r="229" spans="1:43" s="20" customFormat="1" ht="19.95" customHeight="1" x14ac:dyDescent="0.3">
      <c r="A229" s="584"/>
      <c r="B229" s="585"/>
      <c r="C229" s="585"/>
      <c r="D229" s="586"/>
      <c r="E229" s="593"/>
      <c r="F229" s="594"/>
      <c r="G229" s="594"/>
      <c r="H229" s="594"/>
      <c r="I229" s="594"/>
      <c r="J229" s="594"/>
      <c r="K229" s="594"/>
      <c r="L229" s="594"/>
      <c r="M229" s="595"/>
      <c r="N229" s="504">
        <v>24150</v>
      </c>
      <c r="O229" s="499"/>
      <c r="P229" s="499"/>
      <c r="Q229" s="499"/>
      <c r="R229" s="500"/>
      <c r="S229" s="402" t="s">
        <v>398</v>
      </c>
      <c r="T229" s="403"/>
      <c r="U229" s="403"/>
      <c r="V229" s="404"/>
      <c r="W229" s="445">
        <v>4</v>
      </c>
      <c r="X229" s="445"/>
      <c r="Y229" s="445"/>
      <c r="Z229" s="445"/>
      <c r="AA229" s="390">
        <v>1.27</v>
      </c>
      <c r="AB229" s="391"/>
      <c r="AC229" s="391"/>
      <c r="AD229" s="392"/>
      <c r="AE229" s="578">
        <v>7</v>
      </c>
      <c r="AF229" s="579"/>
      <c r="AG229" s="579"/>
      <c r="AH229" s="580"/>
      <c r="AI229" s="390">
        <v>1</v>
      </c>
      <c r="AJ229" s="391"/>
      <c r="AK229" s="391"/>
      <c r="AL229" s="392"/>
      <c r="AM229" s="455">
        <f t="shared" si="8"/>
        <v>8.89</v>
      </c>
      <c r="AN229" s="456"/>
      <c r="AO229" s="456"/>
      <c r="AP229" s="456"/>
      <c r="AQ229" s="457"/>
    </row>
    <row r="230" spans="1:43" s="20" customFormat="1" ht="19.95" customHeight="1" x14ac:dyDescent="0.3">
      <c r="A230" s="584"/>
      <c r="B230" s="585"/>
      <c r="C230" s="585"/>
      <c r="D230" s="586"/>
      <c r="E230" s="593"/>
      <c r="F230" s="594"/>
      <c r="G230" s="594"/>
      <c r="H230" s="594"/>
      <c r="I230" s="594"/>
      <c r="J230" s="594"/>
      <c r="K230" s="594"/>
      <c r="L230" s="594"/>
      <c r="M230" s="595"/>
      <c r="N230" s="446">
        <v>24150</v>
      </c>
      <c r="O230" s="446"/>
      <c r="P230" s="446"/>
      <c r="Q230" s="446"/>
      <c r="R230" s="446"/>
      <c r="S230" s="445" t="s">
        <v>398</v>
      </c>
      <c r="T230" s="445"/>
      <c r="U230" s="445"/>
      <c r="V230" s="445"/>
      <c r="W230" s="445">
        <v>4</v>
      </c>
      <c r="X230" s="445"/>
      <c r="Y230" s="445"/>
      <c r="Z230" s="445"/>
      <c r="AA230" s="454">
        <v>2</v>
      </c>
      <c r="AB230" s="454"/>
      <c r="AC230" s="454"/>
      <c r="AD230" s="454"/>
      <c r="AE230" s="617">
        <v>8</v>
      </c>
      <c r="AF230" s="617"/>
      <c r="AG230" s="617"/>
      <c r="AH230" s="617"/>
      <c r="AI230" s="454">
        <v>1</v>
      </c>
      <c r="AJ230" s="454"/>
      <c r="AK230" s="454"/>
      <c r="AL230" s="454"/>
      <c r="AM230" s="447">
        <f t="shared" si="8"/>
        <v>16</v>
      </c>
      <c r="AN230" s="447"/>
      <c r="AO230" s="447"/>
      <c r="AP230" s="447"/>
      <c r="AQ230" s="447"/>
    </row>
    <row r="231" spans="1:43" s="20" customFormat="1" ht="19.95" customHeight="1" x14ac:dyDescent="0.3">
      <c r="A231" s="587"/>
      <c r="B231" s="588"/>
      <c r="C231" s="588"/>
      <c r="D231" s="589"/>
      <c r="E231" s="596"/>
      <c r="F231" s="597"/>
      <c r="G231" s="597"/>
      <c r="H231" s="597"/>
      <c r="I231" s="597"/>
      <c r="J231" s="597"/>
      <c r="K231" s="597"/>
      <c r="L231" s="597"/>
      <c r="M231" s="598"/>
      <c r="N231" s="446">
        <v>24150</v>
      </c>
      <c r="O231" s="446"/>
      <c r="P231" s="446"/>
      <c r="Q231" s="446"/>
      <c r="R231" s="446"/>
      <c r="S231" s="445" t="s">
        <v>398</v>
      </c>
      <c r="T231" s="445"/>
      <c r="U231" s="445"/>
      <c r="V231" s="445"/>
      <c r="W231" s="445">
        <v>4</v>
      </c>
      <c r="X231" s="445"/>
      <c r="Y231" s="445"/>
      <c r="Z231" s="445"/>
      <c r="AA231" s="454">
        <v>1.5</v>
      </c>
      <c r="AB231" s="454"/>
      <c r="AC231" s="454"/>
      <c r="AD231" s="454"/>
      <c r="AE231" s="617">
        <v>16</v>
      </c>
      <c r="AF231" s="617"/>
      <c r="AG231" s="617"/>
      <c r="AH231" s="617"/>
      <c r="AI231" s="454">
        <v>1</v>
      </c>
      <c r="AJ231" s="454"/>
      <c r="AK231" s="454"/>
      <c r="AL231" s="454"/>
      <c r="AM231" s="447">
        <f t="shared" si="8"/>
        <v>24</v>
      </c>
      <c r="AN231" s="447"/>
      <c r="AO231" s="447"/>
      <c r="AP231" s="447"/>
      <c r="AQ231" s="447"/>
    </row>
    <row r="232" spans="1:43" s="20" customFormat="1" ht="13.95" customHeight="1" x14ac:dyDescent="0.3">
      <c r="A232" s="448" t="s">
        <v>353</v>
      </c>
      <c r="B232" s="449"/>
      <c r="C232" s="449"/>
      <c r="D232" s="449"/>
      <c r="E232" s="449"/>
      <c r="F232" s="449"/>
      <c r="G232" s="449"/>
      <c r="H232" s="449"/>
      <c r="I232" s="449"/>
      <c r="J232" s="449"/>
      <c r="K232" s="449"/>
      <c r="L232" s="449"/>
      <c r="M232" s="449"/>
      <c r="N232" s="449"/>
      <c r="O232" s="449"/>
      <c r="P232" s="449"/>
      <c r="Q232" s="449"/>
      <c r="R232" s="449"/>
      <c r="S232" s="449"/>
      <c r="T232" s="449"/>
      <c r="U232" s="449"/>
      <c r="V232" s="449"/>
      <c r="W232" s="449"/>
      <c r="X232" s="449"/>
      <c r="Y232" s="449"/>
      <c r="Z232" s="449"/>
      <c r="AA232" s="449"/>
      <c r="AB232" s="449"/>
      <c r="AC232" s="449"/>
      <c r="AD232" s="449"/>
      <c r="AE232" s="449"/>
      <c r="AF232" s="449"/>
      <c r="AG232" s="449"/>
      <c r="AH232" s="449"/>
      <c r="AI232" s="449"/>
      <c r="AJ232" s="449"/>
      <c r="AK232" s="449"/>
      <c r="AL232" s="450"/>
      <c r="AM232" s="451">
        <f>SUM(AM209:AQ231)</f>
        <v>586.91</v>
      </c>
      <c r="AN232" s="452"/>
      <c r="AO232" s="452"/>
      <c r="AP232" s="452"/>
      <c r="AQ232" s="453"/>
    </row>
    <row r="233" spans="1:43" ht="13.2" customHeight="1" x14ac:dyDescent="0.3">
      <c r="A233" s="329"/>
      <c r="B233" s="330"/>
      <c r="C233" s="330"/>
      <c r="D233" s="331"/>
      <c r="E233" s="363" t="s">
        <v>383</v>
      </c>
      <c r="F233" s="364"/>
      <c r="G233" s="364"/>
      <c r="H233" s="364"/>
      <c r="I233" s="364"/>
      <c r="J233" s="364"/>
      <c r="K233" s="364"/>
      <c r="L233" s="364"/>
      <c r="M233" s="364"/>
      <c r="N233" s="364"/>
      <c r="O233" s="364"/>
      <c r="P233" s="364"/>
      <c r="Q233" s="364"/>
      <c r="R233" s="364"/>
      <c r="S233" s="364"/>
      <c r="T233" s="364"/>
      <c r="U233" s="364"/>
      <c r="V233" s="364"/>
      <c r="W233" s="364"/>
      <c r="X233" s="365"/>
      <c r="Y233" s="363" t="s">
        <v>384</v>
      </c>
      <c r="Z233" s="364"/>
      <c r="AA233" s="364"/>
      <c r="AB233" s="364"/>
      <c r="AC233" s="364"/>
      <c r="AD233" s="364"/>
      <c r="AE233" s="364"/>
      <c r="AF233" s="364"/>
      <c r="AG233" s="364"/>
      <c r="AH233" s="364"/>
      <c r="AI233" s="364"/>
      <c r="AJ233" s="364"/>
      <c r="AK233" s="364"/>
      <c r="AL233" s="364"/>
      <c r="AM233" s="364"/>
      <c r="AN233" s="364"/>
      <c r="AO233" s="364"/>
      <c r="AP233" s="364"/>
      <c r="AQ233" s="365"/>
    </row>
    <row r="234" spans="1:43" ht="13.2" customHeight="1" x14ac:dyDescent="0.3">
      <c r="A234" s="378"/>
      <c r="B234" s="379"/>
      <c r="C234" s="379"/>
      <c r="D234" s="380"/>
      <c r="E234" s="381" t="s">
        <v>385</v>
      </c>
      <c r="F234" s="382"/>
      <c r="G234" s="382"/>
      <c r="H234" s="382"/>
      <c r="I234" s="382"/>
      <c r="J234" s="382"/>
      <c r="K234" s="382"/>
      <c r="L234" s="382"/>
      <c r="M234" s="382"/>
      <c r="N234" s="383"/>
      <c r="O234" s="381" t="s">
        <v>386</v>
      </c>
      <c r="P234" s="382"/>
      <c r="Q234" s="382"/>
      <c r="R234" s="382"/>
      <c r="S234" s="382"/>
      <c r="T234" s="382"/>
      <c r="U234" s="382"/>
      <c r="V234" s="382"/>
      <c r="W234" s="382"/>
      <c r="X234" s="383"/>
      <c r="Y234" s="381" t="s">
        <v>386</v>
      </c>
      <c r="Z234" s="382"/>
      <c r="AA234" s="382"/>
      <c r="AB234" s="382"/>
      <c r="AC234" s="382"/>
      <c r="AD234" s="382"/>
      <c r="AE234" s="382"/>
      <c r="AF234" s="382"/>
      <c r="AG234" s="382"/>
      <c r="AH234" s="383"/>
      <c r="AI234" s="381" t="s">
        <v>387</v>
      </c>
      <c r="AJ234" s="382"/>
      <c r="AK234" s="382"/>
      <c r="AL234" s="382"/>
      <c r="AM234" s="382"/>
      <c r="AN234" s="382"/>
      <c r="AO234" s="382"/>
      <c r="AP234" s="382"/>
      <c r="AQ234" s="383"/>
    </row>
    <row r="235" spans="1:43" ht="13.2" customHeight="1" x14ac:dyDescent="0.3">
      <c r="A235" s="375" t="s">
        <v>388</v>
      </c>
      <c r="B235" s="376"/>
      <c r="C235" s="376"/>
      <c r="D235" s="377"/>
      <c r="E235" s="340" t="s">
        <v>389</v>
      </c>
      <c r="F235" s="341"/>
      <c r="G235" s="341"/>
      <c r="H235" s="341"/>
      <c r="I235" s="341"/>
      <c r="J235" s="341"/>
      <c r="K235" s="341"/>
      <c r="L235" s="341"/>
      <c r="M235" s="341"/>
      <c r="N235" s="342"/>
      <c r="O235" s="340" t="s">
        <v>390</v>
      </c>
      <c r="P235" s="341"/>
      <c r="Q235" s="341"/>
      <c r="R235" s="341"/>
      <c r="S235" s="341"/>
      <c r="T235" s="341"/>
      <c r="U235" s="341"/>
      <c r="V235" s="341"/>
      <c r="W235" s="341"/>
      <c r="X235" s="342"/>
      <c r="Y235" s="340" t="s">
        <v>867</v>
      </c>
      <c r="Z235" s="341"/>
      <c r="AA235" s="341"/>
      <c r="AB235" s="341"/>
      <c r="AC235" s="341"/>
      <c r="AD235" s="341"/>
      <c r="AE235" s="341"/>
      <c r="AF235" s="341"/>
      <c r="AG235" s="341"/>
      <c r="AH235" s="342"/>
      <c r="AI235" s="340" t="s">
        <v>391</v>
      </c>
      <c r="AJ235" s="341"/>
      <c r="AK235" s="341"/>
      <c r="AL235" s="341"/>
      <c r="AM235" s="341"/>
      <c r="AN235" s="341"/>
      <c r="AO235" s="341"/>
      <c r="AP235" s="341"/>
      <c r="AQ235" s="342"/>
    </row>
    <row r="236" spans="1:43" ht="13.2" customHeight="1" x14ac:dyDescent="0.3">
      <c r="A236" s="375" t="s">
        <v>392</v>
      </c>
      <c r="B236" s="376"/>
      <c r="C236" s="376"/>
      <c r="D236" s="377"/>
      <c r="E236" s="340" t="s">
        <v>393</v>
      </c>
      <c r="F236" s="341"/>
      <c r="G236" s="341"/>
      <c r="H236" s="341"/>
      <c r="I236" s="341"/>
      <c r="J236" s="341"/>
      <c r="K236" s="341"/>
      <c r="L236" s="341"/>
      <c r="M236" s="341"/>
      <c r="N236" s="342"/>
      <c r="O236" s="340" t="s">
        <v>394</v>
      </c>
      <c r="P236" s="341"/>
      <c r="Q236" s="341"/>
      <c r="R236" s="341"/>
      <c r="S236" s="341"/>
      <c r="T236" s="341"/>
      <c r="U236" s="341"/>
      <c r="V236" s="341"/>
      <c r="W236" s="341"/>
      <c r="X236" s="342"/>
      <c r="Y236" s="340" t="s">
        <v>395</v>
      </c>
      <c r="Z236" s="341"/>
      <c r="AA236" s="341"/>
      <c r="AB236" s="341"/>
      <c r="AC236" s="341"/>
      <c r="AD236" s="341"/>
      <c r="AE236" s="341"/>
      <c r="AF236" s="341"/>
      <c r="AG236" s="341"/>
      <c r="AH236" s="342"/>
      <c r="AI236" s="340" t="s">
        <v>396</v>
      </c>
      <c r="AJ236" s="341"/>
      <c r="AK236" s="341"/>
      <c r="AL236" s="341"/>
      <c r="AM236" s="341"/>
      <c r="AN236" s="341"/>
      <c r="AO236" s="341"/>
      <c r="AP236" s="341"/>
      <c r="AQ236" s="342"/>
    </row>
    <row r="237" spans="1:43" ht="13.2" customHeight="1" x14ac:dyDescent="0.3">
      <c r="A237" s="345" t="s">
        <v>397</v>
      </c>
      <c r="B237" s="346"/>
      <c r="C237" s="346"/>
      <c r="D237" s="347"/>
      <c r="E237" s="354"/>
      <c r="F237" s="355"/>
      <c r="G237" s="355"/>
      <c r="H237" s="355"/>
      <c r="I237" s="355"/>
      <c r="J237" s="355"/>
      <c r="K237" s="355"/>
      <c r="L237" s="355"/>
      <c r="M237" s="355"/>
      <c r="N237" s="356"/>
      <c r="O237" s="354"/>
      <c r="P237" s="355"/>
      <c r="Q237" s="355"/>
      <c r="R237" s="355"/>
      <c r="S237" s="355"/>
      <c r="T237" s="355"/>
      <c r="U237" s="355"/>
      <c r="V237" s="355"/>
      <c r="W237" s="355"/>
      <c r="X237" s="356"/>
      <c r="Y237" s="354"/>
      <c r="Z237" s="355"/>
      <c r="AA237" s="355"/>
      <c r="AB237" s="355"/>
      <c r="AC237" s="355"/>
      <c r="AD237" s="355"/>
      <c r="AE237" s="355"/>
      <c r="AF237" s="355"/>
      <c r="AG237" s="355"/>
      <c r="AH237" s="356"/>
      <c r="AI237" s="354"/>
      <c r="AJ237" s="355"/>
      <c r="AK237" s="355"/>
      <c r="AL237" s="355"/>
      <c r="AM237" s="355"/>
      <c r="AN237" s="355"/>
      <c r="AO237" s="355"/>
      <c r="AP237" s="355"/>
      <c r="AQ237" s="356"/>
    </row>
    <row r="238" spans="1:43" ht="13.2" customHeight="1" x14ac:dyDescent="0.3">
      <c r="A238" s="348"/>
      <c r="B238" s="349"/>
      <c r="C238" s="349"/>
      <c r="D238" s="350"/>
      <c r="E238" s="357"/>
      <c r="F238" s="358"/>
      <c r="G238" s="358"/>
      <c r="H238" s="358"/>
      <c r="I238" s="358"/>
      <c r="J238" s="358"/>
      <c r="K238" s="358"/>
      <c r="L238" s="358"/>
      <c r="M238" s="358"/>
      <c r="N238" s="359"/>
      <c r="O238" s="357"/>
      <c r="P238" s="358"/>
      <c r="Q238" s="358"/>
      <c r="R238" s="358"/>
      <c r="S238" s="358"/>
      <c r="T238" s="358"/>
      <c r="U238" s="358"/>
      <c r="V238" s="358"/>
      <c r="W238" s="358"/>
      <c r="X238" s="359"/>
      <c r="Y238" s="357"/>
      <c r="Z238" s="358"/>
      <c r="AA238" s="358"/>
      <c r="AB238" s="358"/>
      <c r="AC238" s="358"/>
      <c r="AD238" s="358"/>
      <c r="AE238" s="358"/>
      <c r="AF238" s="358"/>
      <c r="AG238" s="358"/>
      <c r="AH238" s="359"/>
      <c r="AI238" s="357"/>
      <c r="AJ238" s="358"/>
      <c r="AK238" s="358"/>
      <c r="AL238" s="358"/>
      <c r="AM238" s="358"/>
      <c r="AN238" s="358"/>
      <c r="AO238" s="358"/>
      <c r="AP238" s="358"/>
      <c r="AQ238" s="359"/>
    </row>
    <row r="239" spans="1:43" ht="13.2" customHeight="1" x14ac:dyDescent="0.3">
      <c r="A239" s="351"/>
      <c r="B239" s="352"/>
      <c r="C239" s="352"/>
      <c r="D239" s="353"/>
      <c r="E239" s="360"/>
      <c r="F239" s="361"/>
      <c r="G239" s="361"/>
      <c r="H239" s="361"/>
      <c r="I239" s="361"/>
      <c r="J239" s="361"/>
      <c r="K239" s="361"/>
      <c r="L239" s="361"/>
      <c r="M239" s="361"/>
      <c r="N239" s="362"/>
      <c r="O239" s="360"/>
      <c r="P239" s="361"/>
      <c r="Q239" s="361"/>
      <c r="R239" s="361"/>
      <c r="S239" s="361"/>
      <c r="T239" s="361"/>
      <c r="U239" s="361"/>
      <c r="V239" s="361"/>
      <c r="W239" s="361"/>
      <c r="X239" s="362"/>
      <c r="Y239" s="360"/>
      <c r="Z239" s="361"/>
      <c r="AA239" s="361"/>
      <c r="AB239" s="361"/>
      <c r="AC239" s="361"/>
      <c r="AD239" s="361"/>
      <c r="AE239" s="361"/>
      <c r="AF239" s="361"/>
      <c r="AG239" s="361"/>
      <c r="AH239" s="362"/>
      <c r="AI239" s="360"/>
      <c r="AJ239" s="361"/>
      <c r="AK239" s="361"/>
      <c r="AL239" s="361"/>
      <c r="AM239" s="361"/>
      <c r="AN239" s="361"/>
      <c r="AO239" s="361"/>
      <c r="AP239" s="361"/>
      <c r="AQ239" s="362"/>
    </row>
    <row r="240" spans="1:43" s="20" customFormat="1" ht="22.95" customHeight="1" x14ac:dyDescent="0.3">
      <c r="A240" s="470"/>
      <c r="B240" s="471"/>
      <c r="C240" s="471"/>
      <c r="D240" s="471"/>
      <c r="E240" s="471"/>
      <c r="F240" s="471"/>
      <c r="G240" s="471"/>
      <c r="H240" s="472"/>
      <c r="I240" s="476" t="s">
        <v>360</v>
      </c>
      <c r="J240" s="477"/>
      <c r="K240" s="477"/>
      <c r="L240" s="477"/>
      <c r="M240" s="477"/>
      <c r="N240" s="477"/>
      <c r="O240" s="477"/>
      <c r="P240" s="477"/>
      <c r="Q240" s="477"/>
      <c r="R240" s="477"/>
      <c r="S240" s="477"/>
      <c r="T240" s="477"/>
      <c r="U240" s="477"/>
      <c r="V240" s="477"/>
      <c r="W240" s="477"/>
      <c r="X240" s="477"/>
      <c r="Y240" s="477"/>
      <c r="Z240" s="477"/>
      <c r="AA240" s="477"/>
      <c r="AB240" s="477"/>
      <c r="AC240" s="477"/>
      <c r="AD240" s="477"/>
      <c r="AE240" s="477"/>
      <c r="AF240" s="477"/>
      <c r="AG240" s="478"/>
      <c r="AH240" s="482" t="s">
        <v>536</v>
      </c>
      <c r="AI240" s="483"/>
      <c r="AJ240" s="483"/>
      <c r="AK240" s="483"/>
      <c r="AL240" s="483"/>
      <c r="AM240" s="483"/>
      <c r="AN240" s="483"/>
      <c r="AO240" s="483"/>
      <c r="AP240" s="483"/>
      <c r="AQ240" s="484"/>
    </row>
    <row r="241" spans="1:43" s="20" customFormat="1" ht="22.2" customHeight="1" x14ac:dyDescent="0.3">
      <c r="A241" s="473"/>
      <c r="B241" s="474"/>
      <c r="C241" s="474"/>
      <c r="D241" s="474"/>
      <c r="E241" s="474"/>
      <c r="F241" s="474"/>
      <c r="G241" s="474"/>
      <c r="H241" s="475"/>
      <c r="I241" s="479"/>
      <c r="J241" s="480"/>
      <c r="K241" s="480"/>
      <c r="L241" s="480"/>
      <c r="M241" s="480"/>
      <c r="N241" s="480"/>
      <c r="O241" s="480"/>
      <c r="P241" s="480"/>
      <c r="Q241" s="480"/>
      <c r="R241" s="480"/>
      <c r="S241" s="480"/>
      <c r="T241" s="480"/>
      <c r="U241" s="480"/>
      <c r="V241" s="480"/>
      <c r="W241" s="480"/>
      <c r="X241" s="480"/>
      <c r="Y241" s="480"/>
      <c r="Z241" s="480"/>
      <c r="AA241" s="480"/>
      <c r="AB241" s="480"/>
      <c r="AC241" s="480"/>
      <c r="AD241" s="480"/>
      <c r="AE241" s="480"/>
      <c r="AF241" s="480"/>
      <c r="AG241" s="481"/>
      <c r="AH241" s="485"/>
      <c r="AI241" s="486"/>
      <c r="AJ241" s="486"/>
      <c r="AK241" s="486"/>
      <c r="AL241" s="486"/>
      <c r="AM241" s="486"/>
      <c r="AN241" s="486"/>
      <c r="AO241" s="486"/>
      <c r="AP241" s="486"/>
      <c r="AQ241" s="487"/>
    </row>
    <row r="242" spans="1:43" s="20" customFormat="1" ht="26.4" customHeight="1" x14ac:dyDescent="0.3">
      <c r="A242" s="488" t="s">
        <v>361</v>
      </c>
      <c r="B242" s="489"/>
      <c r="C242" s="489"/>
      <c r="D242" s="490" t="str">
        <f>+D111</f>
        <v>MANTENIMIENTO Y MEJORAMIENTO DE LA INFRAESTRUCTURA VIAL EN LA ZONA DE INFLUENCIA DEL PROYECTO HIDROELÉCTRICO ITUANGO, Y OBRAS COMPLEMENTARIAS</v>
      </c>
      <c r="E242" s="490"/>
      <c r="F242" s="490"/>
      <c r="G242" s="490"/>
      <c r="H242" s="490"/>
      <c r="I242" s="490"/>
      <c r="J242" s="490"/>
      <c r="K242" s="490"/>
      <c r="L242" s="490"/>
      <c r="M242" s="490"/>
      <c r="N242" s="490"/>
      <c r="O242" s="490"/>
      <c r="P242" s="490"/>
      <c r="Q242" s="490"/>
      <c r="R242" s="490"/>
      <c r="S242" s="490"/>
      <c r="T242" s="490"/>
      <c r="U242" s="490"/>
      <c r="V242" s="490"/>
      <c r="W242" s="490"/>
      <c r="X242" s="490"/>
      <c r="Y242" s="490"/>
      <c r="Z242" s="490"/>
      <c r="AA242" s="490"/>
      <c r="AB242" s="490"/>
      <c r="AC242" s="490"/>
      <c r="AD242" s="490"/>
      <c r="AE242" s="490"/>
      <c r="AF242" s="490"/>
      <c r="AG242" s="490"/>
      <c r="AH242" s="490"/>
      <c r="AI242" s="490"/>
      <c r="AJ242" s="489" t="s">
        <v>362</v>
      </c>
      <c r="AK242" s="489"/>
      <c r="AL242" s="489"/>
      <c r="AM242" s="469">
        <v>7</v>
      </c>
      <c r="AN242" s="469"/>
      <c r="AO242" s="469"/>
      <c r="AP242" s="469"/>
      <c r="AQ242" s="33"/>
    </row>
    <row r="243" spans="1:43" s="20" customFormat="1" ht="15" customHeight="1" x14ac:dyDescent="0.3">
      <c r="A243" s="464" t="s">
        <v>363</v>
      </c>
      <c r="B243" s="465"/>
      <c r="C243" s="465"/>
      <c r="D243" s="466" t="s">
        <v>364</v>
      </c>
      <c r="E243" s="466"/>
      <c r="F243" s="466"/>
      <c r="G243" s="466"/>
      <c r="H243" s="466"/>
      <c r="I243" s="466"/>
      <c r="J243" s="466"/>
      <c r="K243" s="466"/>
      <c r="L243" s="466"/>
      <c r="M243" s="466"/>
      <c r="N243" s="466"/>
      <c r="O243" s="466"/>
      <c r="P243" s="466"/>
      <c r="Q243" s="466"/>
      <c r="R243" s="467" t="s">
        <v>365</v>
      </c>
      <c r="S243" s="467"/>
      <c r="T243" s="467"/>
      <c r="U243" s="467"/>
      <c r="V243" s="467"/>
      <c r="W243" s="467"/>
      <c r="X243" s="467"/>
      <c r="Y243" s="468">
        <v>17</v>
      </c>
      <c r="Z243" s="468"/>
      <c r="AA243" s="44"/>
      <c r="AB243" s="467" t="s">
        <v>366</v>
      </c>
      <c r="AC243" s="467"/>
      <c r="AD243" s="469" t="s">
        <v>262</v>
      </c>
      <c r="AE243" s="469"/>
      <c r="AF243" s="469"/>
      <c r="AG243" s="34" t="s">
        <v>367</v>
      </c>
      <c r="AH243" s="35"/>
      <c r="AI243" s="36"/>
      <c r="AJ243" s="491" t="str">
        <f>+AJ112</f>
        <v>kg</v>
      </c>
      <c r="AK243" s="491"/>
      <c r="AL243" s="467" t="s">
        <v>368</v>
      </c>
      <c r="AM243" s="467"/>
      <c r="AN243" s="492">
        <v>45432</v>
      </c>
      <c r="AO243" s="492"/>
      <c r="AP243" s="492"/>
      <c r="AQ243" s="493"/>
    </row>
    <row r="244" spans="1:43" s="20" customFormat="1" ht="16.2" customHeight="1" x14ac:dyDescent="0.3">
      <c r="A244" s="460" t="s">
        <v>369</v>
      </c>
      <c r="B244" s="461"/>
      <c r="C244" s="461"/>
      <c r="D244" s="462" t="str">
        <f>+D113</f>
        <v>ACERO DE REFUERZO</v>
      </c>
      <c r="E244" s="462"/>
      <c r="F244" s="462"/>
      <c r="G244" s="462"/>
      <c r="H244" s="462"/>
      <c r="I244" s="462"/>
      <c r="J244" s="462"/>
      <c r="K244" s="462"/>
      <c r="L244" s="462"/>
      <c r="M244" s="462"/>
      <c r="N244" s="462"/>
      <c r="O244" s="462"/>
      <c r="P244" s="462"/>
      <c r="Q244" s="462"/>
      <c r="S244" s="38"/>
      <c r="T244" s="37" t="s">
        <v>370</v>
      </c>
      <c r="U244" s="38"/>
      <c r="V244" s="38"/>
      <c r="W244" s="38"/>
      <c r="X244" s="37"/>
      <c r="Y244" s="38"/>
      <c r="Z244" s="38"/>
      <c r="AA244" s="38"/>
      <c r="AB244" s="463" t="str">
        <f>+AB113</f>
        <v>Barras de acero de refuerzo de 4200 kg/cm2</v>
      </c>
      <c r="AC244" s="463"/>
      <c r="AD244" s="463"/>
      <c r="AE244" s="463"/>
      <c r="AF244" s="463"/>
      <c r="AG244" s="463"/>
      <c r="AH244" s="463"/>
      <c r="AI244" s="463"/>
      <c r="AJ244" s="463"/>
      <c r="AK244" s="463"/>
      <c r="AL244" s="463"/>
      <c r="AM244" s="463"/>
      <c r="AN244" s="463"/>
      <c r="AO244" s="463"/>
      <c r="AP244" s="463"/>
      <c r="AQ244" s="33"/>
    </row>
    <row r="245" spans="1:43" s="20" customFormat="1" ht="3" customHeight="1" x14ac:dyDescent="0.3">
      <c r="A245" s="39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1"/>
    </row>
    <row r="246" spans="1:43" s="20" customFormat="1" ht="25.95" customHeight="1" x14ac:dyDescent="0.3">
      <c r="A246" s="325" t="s">
        <v>409</v>
      </c>
      <c r="B246" s="326"/>
      <c r="C246" s="326"/>
      <c r="D246" s="327"/>
      <c r="E246" s="328" t="s">
        <v>399</v>
      </c>
      <c r="F246" s="328"/>
      <c r="G246" s="328"/>
      <c r="H246" s="328"/>
      <c r="I246" s="328"/>
      <c r="J246" s="328"/>
      <c r="K246" s="328"/>
      <c r="L246" s="328"/>
      <c r="M246" s="328"/>
      <c r="N246" s="325" t="s">
        <v>373</v>
      </c>
      <c r="O246" s="326"/>
      <c r="P246" s="326"/>
      <c r="Q246" s="326"/>
      <c r="R246" s="327"/>
      <c r="S246" s="325" t="s">
        <v>402</v>
      </c>
      <c r="T246" s="326"/>
      <c r="U246" s="326"/>
      <c r="V246" s="327"/>
      <c r="W246" s="325" t="s">
        <v>442</v>
      </c>
      <c r="X246" s="326"/>
      <c r="Y246" s="326"/>
      <c r="Z246" s="327"/>
      <c r="AA246" s="325" t="s">
        <v>414</v>
      </c>
      <c r="AB246" s="326"/>
      <c r="AC246" s="326"/>
      <c r="AD246" s="327"/>
      <c r="AE246" s="325" t="s">
        <v>443</v>
      </c>
      <c r="AF246" s="326"/>
      <c r="AG246" s="326"/>
      <c r="AH246" s="327"/>
      <c r="AI246" s="325" t="s">
        <v>444</v>
      </c>
      <c r="AJ246" s="326"/>
      <c r="AK246" s="326"/>
      <c r="AL246" s="327"/>
      <c r="AM246" s="325" t="s">
        <v>441</v>
      </c>
      <c r="AN246" s="326"/>
      <c r="AO246" s="326"/>
      <c r="AP246" s="326"/>
      <c r="AQ246" s="327"/>
    </row>
    <row r="247" spans="1:43" s="20" customFormat="1" ht="20.25" customHeight="1" x14ac:dyDescent="0.3">
      <c r="A247" s="581">
        <v>45414</v>
      </c>
      <c r="B247" s="582"/>
      <c r="C247" s="582"/>
      <c r="D247" s="583"/>
      <c r="E247" s="590" t="s">
        <v>848</v>
      </c>
      <c r="F247" s="591"/>
      <c r="G247" s="591"/>
      <c r="H247" s="591"/>
      <c r="I247" s="591"/>
      <c r="J247" s="591"/>
      <c r="K247" s="591"/>
      <c r="L247" s="591"/>
      <c r="M247" s="592"/>
      <c r="N247" s="504">
        <v>4530</v>
      </c>
      <c r="O247" s="499"/>
      <c r="P247" s="499"/>
      <c r="Q247" s="499"/>
      <c r="R247" s="500"/>
      <c r="S247" s="402" t="s">
        <v>380</v>
      </c>
      <c r="T247" s="403"/>
      <c r="U247" s="403"/>
      <c r="V247" s="404"/>
      <c r="W247" s="445">
        <v>4</v>
      </c>
      <c r="X247" s="445"/>
      <c r="Y247" s="445"/>
      <c r="Z247" s="445"/>
      <c r="AA247" s="390">
        <v>1.9</v>
      </c>
      <c r="AB247" s="391"/>
      <c r="AC247" s="391"/>
      <c r="AD247" s="392"/>
      <c r="AE247" s="578">
        <v>40</v>
      </c>
      <c r="AF247" s="579"/>
      <c r="AG247" s="579"/>
      <c r="AH247" s="580"/>
      <c r="AI247" s="390">
        <v>1</v>
      </c>
      <c r="AJ247" s="391"/>
      <c r="AK247" s="391"/>
      <c r="AL247" s="392"/>
      <c r="AM247" s="455">
        <f>+ROUND(AA247*AE247*AI247,2)</f>
        <v>76</v>
      </c>
      <c r="AN247" s="456"/>
      <c r="AO247" s="456"/>
      <c r="AP247" s="456"/>
      <c r="AQ247" s="457"/>
    </row>
    <row r="248" spans="1:43" s="20" customFormat="1" ht="20.25" customHeight="1" x14ac:dyDescent="0.3">
      <c r="A248" s="584"/>
      <c r="B248" s="585"/>
      <c r="C248" s="585"/>
      <c r="D248" s="586"/>
      <c r="E248" s="593"/>
      <c r="F248" s="594"/>
      <c r="G248" s="594"/>
      <c r="H248" s="594"/>
      <c r="I248" s="594"/>
      <c r="J248" s="594"/>
      <c r="K248" s="594"/>
      <c r="L248" s="594"/>
      <c r="M248" s="595"/>
      <c r="N248" s="504">
        <v>4530</v>
      </c>
      <c r="O248" s="499"/>
      <c r="P248" s="499"/>
      <c r="Q248" s="499"/>
      <c r="R248" s="500"/>
      <c r="S248" s="402" t="s">
        <v>380</v>
      </c>
      <c r="T248" s="403"/>
      <c r="U248" s="403"/>
      <c r="V248" s="404"/>
      <c r="W248" s="445">
        <v>4</v>
      </c>
      <c r="X248" s="445"/>
      <c r="Y248" s="445"/>
      <c r="Z248" s="445"/>
      <c r="AA248" s="390">
        <v>3.85</v>
      </c>
      <c r="AB248" s="391"/>
      <c r="AC248" s="391"/>
      <c r="AD248" s="392"/>
      <c r="AE248" s="578">
        <v>1</v>
      </c>
      <c r="AF248" s="579"/>
      <c r="AG248" s="579"/>
      <c r="AH248" s="580"/>
      <c r="AI248" s="390">
        <v>1</v>
      </c>
      <c r="AJ248" s="391"/>
      <c r="AK248" s="391"/>
      <c r="AL248" s="392"/>
      <c r="AM248" s="455">
        <f t="shared" ref="AM248:AM258" si="9">+ROUND(AA248*AE248*AI248,2)</f>
        <v>3.85</v>
      </c>
      <c r="AN248" s="456"/>
      <c r="AO248" s="456"/>
      <c r="AP248" s="456"/>
      <c r="AQ248" s="457"/>
    </row>
    <row r="249" spans="1:43" s="20" customFormat="1" ht="20.25" customHeight="1" x14ac:dyDescent="0.3">
      <c r="A249" s="584"/>
      <c r="B249" s="585"/>
      <c r="C249" s="585"/>
      <c r="D249" s="586"/>
      <c r="E249" s="593"/>
      <c r="F249" s="594"/>
      <c r="G249" s="594"/>
      <c r="H249" s="594"/>
      <c r="I249" s="594"/>
      <c r="J249" s="594"/>
      <c r="K249" s="594"/>
      <c r="L249" s="594"/>
      <c r="M249" s="595"/>
      <c r="N249" s="504">
        <v>4530</v>
      </c>
      <c r="O249" s="499"/>
      <c r="P249" s="499"/>
      <c r="Q249" s="499"/>
      <c r="R249" s="500"/>
      <c r="S249" s="402" t="s">
        <v>380</v>
      </c>
      <c r="T249" s="403"/>
      <c r="U249" s="403"/>
      <c r="V249" s="404"/>
      <c r="W249" s="445">
        <v>4</v>
      </c>
      <c r="X249" s="445"/>
      <c r="Y249" s="445"/>
      <c r="Z249" s="445"/>
      <c r="AA249" s="390">
        <v>4</v>
      </c>
      <c r="AB249" s="391"/>
      <c r="AC249" s="391"/>
      <c r="AD249" s="392"/>
      <c r="AE249" s="578">
        <v>1</v>
      </c>
      <c r="AF249" s="579"/>
      <c r="AG249" s="579"/>
      <c r="AH249" s="580"/>
      <c r="AI249" s="390">
        <v>1</v>
      </c>
      <c r="AJ249" s="391"/>
      <c r="AK249" s="391"/>
      <c r="AL249" s="392"/>
      <c r="AM249" s="455">
        <f t="shared" si="9"/>
        <v>4</v>
      </c>
      <c r="AN249" s="456"/>
      <c r="AO249" s="456"/>
      <c r="AP249" s="456"/>
      <c r="AQ249" s="457"/>
    </row>
    <row r="250" spans="1:43" s="20" customFormat="1" ht="20.25" customHeight="1" x14ac:dyDescent="0.3">
      <c r="A250" s="584"/>
      <c r="B250" s="585"/>
      <c r="C250" s="585"/>
      <c r="D250" s="586"/>
      <c r="E250" s="593"/>
      <c r="F250" s="594"/>
      <c r="G250" s="594"/>
      <c r="H250" s="594"/>
      <c r="I250" s="594"/>
      <c r="J250" s="594"/>
      <c r="K250" s="594"/>
      <c r="L250" s="594"/>
      <c r="M250" s="595"/>
      <c r="N250" s="504">
        <v>4530</v>
      </c>
      <c r="O250" s="499"/>
      <c r="P250" s="499"/>
      <c r="Q250" s="499"/>
      <c r="R250" s="500"/>
      <c r="S250" s="402" t="s">
        <v>380</v>
      </c>
      <c r="T250" s="403"/>
      <c r="U250" s="403"/>
      <c r="V250" s="404"/>
      <c r="W250" s="445">
        <v>4</v>
      </c>
      <c r="X250" s="445"/>
      <c r="Y250" s="445"/>
      <c r="Z250" s="445"/>
      <c r="AA250" s="390">
        <v>4.18</v>
      </c>
      <c r="AB250" s="391"/>
      <c r="AC250" s="391"/>
      <c r="AD250" s="392"/>
      <c r="AE250" s="578">
        <v>1</v>
      </c>
      <c r="AF250" s="579"/>
      <c r="AG250" s="579"/>
      <c r="AH250" s="580"/>
      <c r="AI250" s="390">
        <v>1</v>
      </c>
      <c r="AJ250" s="391"/>
      <c r="AK250" s="391"/>
      <c r="AL250" s="392"/>
      <c r="AM250" s="455">
        <f t="shared" si="9"/>
        <v>4.18</v>
      </c>
      <c r="AN250" s="456"/>
      <c r="AO250" s="456"/>
      <c r="AP250" s="456"/>
      <c r="AQ250" s="457"/>
    </row>
    <row r="251" spans="1:43" s="20" customFormat="1" ht="20.25" customHeight="1" x14ac:dyDescent="0.3">
      <c r="A251" s="584"/>
      <c r="B251" s="585"/>
      <c r="C251" s="585"/>
      <c r="D251" s="586"/>
      <c r="E251" s="593"/>
      <c r="F251" s="594"/>
      <c r="G251" s="594"/>
      <c r="H251" s="594"/>
      <c r="I251" s="594"/>
      <c r="J251" s="594"/>
      <c r="K251" s="594"/>
      <c r="L251" s="594"/>
      <c r="M251" s="595"/>
      <c r="N251" s="504">
        <v>4530</v>
      </c>
      <c r="O251" s="499"/>
      <c r="P251" s="499"/>
      <c r="Q251" s="499"/>
      <c r="R251" s="500"/>
      <c r="S251" s="402" t="s">
        <v>380</v>
      </c>
      <c r="T251" s="403"/>
      <c r="U251" s="403"/>
      <c r="V251" s="404"/>
      <c r="W251" s="445">
        <v>4</v>
      </c>
      <c r="X251" s="445"/>
      <c r="Y251" s="445"/>
      <c r="Z251" s="445"/>
      <c r="AA251" s="390">
        <v>4.3499999999999996</v>
      </c>
      <c r="AB251" s="391"/>
      <c r="AC251" s="391"/>
      <c r="AD251" s="392"/>
      <c r="AE251" s="578">
        <v>1</v>
      </c>
      <c r="AF251" s="579"/>
      <c r="AG251" s="579"/>
      <c r="AH251" s="580"/>
      <c r="AI251" s="390">
        <v>1</v>
      </c>
      <c r="AJ251" s="391"/>
      <c r="AK251" s="391"/>
      <c r="AL251" s="392"/>
      <c r="AM251" s="455">
        <f t="shared" si="9"/>
        <v>4.3499999999999996</v>
      </c>
      <c r="AN251" s="456"/>
      <c r="AO251" s="456"/>
      <c r="AP251" s="456"/>
      <c r="AQ251" s="457"/>
    </row>
    <row r="252" spans="1:43" s="20" customFormat="1" ht="20.25" customHeight="1" x14ac:dyDescent="0.3">
      <c r="A252" s="584"/>
      <c r="B252" s="585"/>
      <c r="C252" s="585"/>
      <c r="D252" s="586"/>
      <c r="E252" s="593"/>
      <c r="F252" s="594"/>
      <c r="G252" s="594"/>
      <c r="H252" s="594"/>
      <c r="I252" s="594"/>
      <c r="J252" s="594"/>
      <c r="K252" s="594"/>
      <c r="L252" s="594"/>
      <c r="M252" s="595"/>
      <c r="N252" s="504">
        <v>4530</v>
      </c>
      <c r="O252" s="499"/>
      <c r="P252" s="499"/>
      <c r="Q252" s="499"/>
      <c r="R252" s="500"/>
      <c r="S252" s="402" t="s">
        <v>380</v>
      </c>
      <c r="T252" s="403"/>
      <c r="U252" s="403"/>
      <c r="V252" s="404"/>
      <c r="W252" s="445">
        <v>4</v>
      </c>
      <c r="X252" s="445"/>
      <c r="Y252" s="445"/>
      <c r="Z252" s="445"/>
      <c r="AA252" s="390">
        <v>3.75</v>
      </c>
      <c r="AB252" s="391"/>
      <c r="AC252" s="391"/>
      <c r="AD252" s="392"/>
      <c r="AE252" s="578">
        <v>1</v>
      </c>
      <c r="AF252" s="579"/>
      <c r="AG252" s="579"/>
      <c r="AH252" s="580"/>
      <c r="AI252" s="390">
        <v>1</v>
      </c>
      <c r="AJ252" s="391"/>
      <c r="AK252" s="391"/>
      <c r="AL252" s="392"/>
      <c r="AM252" s="455">
        <f t="shared" si="9"/>
        <v>3.75</v>
      </c>
      <c r="AN252" s="456"/>
      <c r="AO252" s="456"/>
      <c r="AP252" s="456"/>
      <c r="AQ252" s="457"/>
    </row>
    <row r="253" spans="1:43" s="20" customFormat="1" ht="20.25" customHeight="1" x14ac:dyDescent="0.3">
      <c r="A253" s="584"/>
      <c r="B253" s="585"/>
      <c r="C253" s="585"/>
      <c r="D253" s="586"/>
      <c r="E253" s="593"/>
      <c r="F253" s="594"/>
      <c r="G253" s="594"/>
      <c r="H253" s="594"/>
      <c r="I253" s="594"/>
      <c r="J253" s="594"/>
      <c r="K253" s="594"/>
      <c r="L253" s="594"/>
      <c r="M253" s="595"/>
      <c r="N253" s="504">
        <v>4530</v>
      </c>
      <c r="O253" s="499"/>
      <c r="P253" s="499"/>
      <c r="Q253" s="499"/>
      <c r="R253" s="500"/>
      <c r="S253" s="402" t="s">
        <v>380</v>
      </c>
      <c r="T253" s="403"/>
      <c r="U253" s="403"/>
      <c r="V253" s="404"/>
      <c r="W253" s="445">
        <v>4</v>
      </c>
      <c r="X253" s="445"/>
      <c r="Y253" s="445"/>
      <c r="Z253" s="445"/>
      <c r="AA253" s="390">
        <v>3.9</v>
      </c>
      <c r="AB253" s="391"/>
      <c r="AC253" s="391"/>
      <c r="AD253" s="392"/>
      <c r="AE253" s="578">
        <v>1</v>
      </c>
      <c r="AF253" s="579"/>
      <c r="AG253" s="579"/>
      <c r="AH253" s="580"/>
      <c r="AI253" s="390">
        <v>1</v>
      </c>
      <c r="AJ253" s="391"/>
      <c r="AK253" s="391"/>
      <c r="AL253" s="392"/>
      <c r="AM253" s="455">
        <f t="shared" si="9"/>
        <v>3.9</v>
      </c>
      <c r="AN253" s="456"/>
      <c r="AO253" s="456"/>
      <c r="AP253" s="456"/>
      <c r="AQ253" s="457"/>
    </row>
    <row r="254" spans="1:43" s="20" customFormat="1" ht="19.95" customHeight="1" x14ac:dyDescent="0.3">
      <c r="A254" s="584"/>
      <c r="B254" s="585"/>
      <c r="C254" s="585"/>
      <c r="D254" s="586"/>
      <c r="E254" s="593"/>
      <c r="F254" s="594"/>
      <c r="G254" s="594"/>
      <c r="H254" s="594"/>
      <c r="I254" s="594"/>
      <c r="J254" s="594"/>
      <c r="K254" s="594"/>
      <c r="L254" s="594"/>
      <c r="M254" s="595"/>
      <c r="N254" s="504">
        <v>4530</v>
      </c>
      <c r="O254" s="499"/>
      <c r="P254" s="499"/>
      <c r="Q254" s="499"/>
      <c r="R254" s="500"/>
      <c r="S254" s="402" t="s">
        <v>380</v>
      </c>
      <c r="T254" s="403"/>
      <c r="U254" s="403"/>
      <c r="V254" s="404"/>
      <c r="W254" s="445">
        <v>4</v>
      </c>
      <c r="X254" s="445"/>
      <c r="Y254" s="445"/>
      <c r="Z254" s="445"/>
      <c r="AA254" s="390">
        <v>4</v>
      </c>
      <c r="AB254" s="391"/>
      <c r="AC254" s="391"/>
      <c r="AD254" s="392"/>
      <c r="AE254" s="578">
        <v>1</v>
      </c>
      <c r="AF254" s="579"/>
      <c r="AG254" s="579"/>
      <c r="AH254" s="580"/>
      <c r="AI254" s="390">
        <v>1</v>
      </c>
      <c r="AJ254" s="391"/>
      <c r="AK254" s="391"/>
      <c r="AL254" s="392"/>
      <c r="AM254" s="455">
        <f t="shared" si="9"/>
        <v>4</v>
      </c>
      <c r="AN254" s="456"/>
      <c r="AO254" s="456"/>
      <c r="AP254" s="456"/>
      <c r="AQ254" s="457"/>
    </row>
    <row r="255" spans="1:43" s="20" customFormat="1" ht="19.95" customHeight="1" x14ac:dyDescent="0.3">
      <c r="A255" s="584"/>
      <c r="B255" s="585"/>
      <c r="C255" s="585"/>
      <c r="D255" s="586"/>
      <c r="E255" s="593"/>
      <c r="F255" s="594"/>
      <c r="G255" s="594"/>
      <c r="H255" s="594"/>
      <c r="I255" s="594"/>
      <c r="J255" s="594"/>
      <c r="K255" s="594"/>
      <c r="L255" s="594"/>
      <c r="M255" s="595"/>
      <c r="N255" s="504">
        <v>4530</v>
      </c>
      <c r="O255" s="499"/>
      <c r="P255" s="499"/>
      <c r="Q255" s="499"/>
      <c r="R255" s="500"/>
      <c r="S255" s="402" t="s">
        <v>380</v>
      </c>
      <c r="T255" s="403"/>
      <c r="U255" s="403"/>
      <c r="V255" s="404"/>
      <c r="W255" s="445">
        <v>4</v>
      </c>
      <c r="X255" s="445"/>
      <c r="Y255" s="445"/>
      <c r="Z255" s="445"/>
      <c r="AA255" s="390">
        <v>4.1500000000000004</v>
      </c>
      <c r="AB255" s="391"/>
      <c r="AC255" s="391"/>
      <c r="AD255" s="392"/>
      <c r="AE255" s="578">
        <v>1</v>
      </c>
      <c r="AF255" s="579"/>
      <c r="AG255" s="579"/>
      <c r="AH255" s="580"/>
      <c r="AI255" s="390">
        <v>1</v>
      </c>
      <c r="AJ255" s="391"/>
      <c r="AK255" s="391"/>
      <c r="AL255" s="392"/>
      <c r="AM255" s="455">
        <f t="shared" si="9"/>
        <v>4.1500000000000004</v>
      </c>
      <c r="AN255" s="456"/>
      <c r="AO255" s="456"/>
      <c r="AP255" s="456"/>
      <c r="AQ255" s="457"/>
    </row>
    <row r="256" spans="1:43" s="20" customFormat="1" ht="19.95" customHeight="1" x14ac:dyDescent="0.3">
      <c r="A256" s="584"/>
      <c r="B256" s="585"/>
      <c r="C256" s="585"/>
      <c r="D256" s="586"/>
      <c r="E256" s="593"/>
      <c r="F256" s="594"/>
      <c r="G256" s="594"/>
      <c r="H256" s="594"/>
      <c r="I256" s="594"/>
      <c r="J256" s="594"/>
      <c r="K256" s="594"/>
      <c r="L256" s="594"/>
      <c r="M256" s="595"/>
      <c r="N256" s="504">
        <v>4530</v>
      </c>
      <c r="O256" s="499"/>
      <c r="P256" s="499"/>
      <c r="Q256" s="499"/>
      <c r="R256" s="500"/>
      <c r="S256" s="402" t="s">
        <v>380</v>
      </c>
      <c r="T256" s="403"/>
      <c r="U256" s="403"/>
      <c r="V256" s="404"/>
      <c r="W256" s="445">
        <v>4</v>
      </c>
      <c r="X256" s="445"/>
      <c r="Y256" s="445"/>
      <c r="Z256" s="445"/>
      <c r="AA256" s="390">
        <v>4.3</v>
      </c>
      <c r="AB256" s="391"/>
      <c r="AC256" s="391"/>
      <c r="AD256" s="392"/>
      <c r="AE256" s="578">
        <v>1</v>
      </c>
      <c r="AF256" s="579"/>
      <c r="AG256" s="579"/>
      <c r="AH256" s="580"/>
      <c r="AI256" s="390">
        <v>1</v>
      </c>
      <c r="AJ256" s="391"/>
      <c r="AK256" s="391"/>
      <c r="AL256" s="392"/>
      <c r="AM256" s="455">
        <f t="shared" si="9"/>
        <v>4.3</v>
      </c>
      <c r="AN256" s="456"/>
      <c r="AO256" s="456"/>
      <c r="AP256" s="456"/>
      <c r="AQ256" s="457"/>
    </row>
    <row r="257" spans="1:43" s="20" customFormat="1" ht="19.95" customHeight="1" x14ac:dyDescent="0.3">
      <c r="A257" s="584"/>
      <c r="B257" s="585"/>
      <c r="C257" s="585"/>
      <c r="D257" s="586"/>
      <c r="E257" s="593"/>
      <c r="F257" s="594"/>
      <c r="G257" s="594"/>
      <c r="H257" s="594"/>
      <c r="I257" s="594"/>
      <c r="J257" s="594"/>
      <c r="K257" s="594"/>
      <c r="L257" s="594"/>
      <c r="M257" s="595"/>
      <c r="N257" s="504">
        <v>4530</v>
      </c>
      <c r="O257" s="499"/>
      <c r="P257" s="499"/>
      <c r="Q257" s="499"/>
      <c r="R257" s="500"/>
      <c r="S257" s="402" t="s">
        <v>380</v>
      </c>
      <c r="T257" s="403"/>
      <c r="U257" s="403"/>
      <c r="V257" s="404"/>
      <c r="W257" s="445">
        <v>4</v>
      </c>
      <c r="X257" s="445"/>
      <c r="Y257" s="445"/>
      <c r="Z257" s="445"/>
      <c r="AA257" s="390">
        <v>4.42</v>
      </c>
      <c r="AB257" s="391"/>
      <c r="AC257" s="391"/>
      <c r="AD257" s="392"/>
      <c r="AE257" s="578">
        <v>1</v>
      </c>
      <c r="AF257" s="579"/>
      <c r="AG257" s="579"/>
      <c r="AH257" s="580"/>
      <c r="AI257" s="390">
        <v>1</v>
      </c>
      <c r="AJ257" s="391"/>
      <c r="AK257" s="391"/>
      <c r="AL257" s="392"/>
      <c r="AM257" s="455">
        <f t="shared" si="9"/>
        <v>4.42</v>
      </c>
      <c r="AN257" s="456"/>
      <c r="AO257" s="456"/>
      <c r="AP257" s="456"/>
      <c r="AQ257" s="457"/>
    </row>
    <row r="258" spans="1:43" s="20" customFormat="1" ht="19.95" customHeight="1" x14ac:dyDescent="0.3">
      <c r="A258" s="584"/>
      <c r="B258" s="585"/>
      <c r="C258" s="585"/>
      <c r="D258" s="586"/>
      <c r="E258" s="593"/>
      <c r="F258" s="594"/>
      <c r="G258" s="594"/>
      <c r="H258" s="594"/>
      <c r="I258" s="594"/>
      <c r="J258" s="594"/>
      <c r="K258" s="594"/>
      <c r="L258" s="594"/>
      <c r="M258" s="595"/>
      <c r="N258" s="504">
        <v>4530</v>
      </c>
      <c r="O258" s="499"/>
      <c r="P258" s="499"/>
      <c r="Q258" s="499"/>
      <c r="R258" s="500"/>
      <c r="S258" s="402" t="s">
        <v>380</v>
      </c>
      <c r="T258" s="403"/>
      <c r="U258" s="403"/>
      <c r="V258" s="404"/>
      <c r="W258" s="445">
        <v>4</v>
      </c>
      <c r="X258" s="445"/>
      <c r="Y258" s="445"/>
      <c r="Z258" s="445"/>
      <c r="AA258" s="390">
        <v>2.6</v>
      </c>
      <c r="AB258" s="391"/>
      <c r="AC258" s="391"/>
      <c r="AD258" s="392"/>
      <c r="AE258" s="578">
        <v>22</v>
      </c>
      <c r="AF258" s="579"/>
      <c r="AG258" s="579"/>
      <c r="AH258" s="580"/>
      <c r="AI258" s="390">
        <v>1</v>
      </c>
      <c r="AJ258" s="391"/>
      <c r="AK258" s="391"/>
      <c r="AL258" s="392"/>
      <c r="AM258" s="455">
        <f t="shared" si="9"/>
        <v>57.2</v>
      </c>
      <c r="AN258" s="456"/>
      <c r="AO258" s="456"/>
      <c r="AP258" s="456"/>
      <c r="AQ258" s="457"/>
    </row>
    <row r="259" spans="1:43" s="20" customFormat="1" ht="13.95" customHeight="1" x14ac:dyDescent="0.3">
      <c r="A259" s="448" t="s">
        <v>353</v>
      </c>
      <c r="B259" s="449"/>
      <c r="C259" s="449"/>
      <c r="D259" s="449"/>
      <c r="E259" s="449"/>
      <c r="F259" s="449"/>
      <c r="G259" s="449"/>
      <c r="H259" s="449"/>
      <c r="I259" s="449"/>
      <c r="J259" s="449"/>
      <c r="K259" s="449"/>
      <c r="L259" s="449"/>
      <c r="M259" s="449"/>
      <c r="N259" s="449"/>
      <c r="O259" s="449"/>
      <c r="P259" s="449"/>
      <c r="Q259" s="449"/>
      <c r="R259" s="449"/>
      <c r="S259" s="449"/>
      <c r="T259" s="449"/>
      <c r="U259" s="449"/>
      <c r="V259" s="449"/>
      <c r="W259" s="449"/>
      <c r="X259" s="449"/>
      <c r="Y259" s="449"/>
      <c r="Z259" s="449"/>
      <c r="AA259" s="449"/>
      <c r="AB259" s="449"/>
      <c r="AC259" s="449"/>
      <c r="AD259" s="449"/>
      <c r="AE259" s="449"/>
      <c r="AF259" s="449"/>
      <c r="AG259" s="449"/>
      <c r="AH259" s="449"/>
      <c r="AI259" s="449"/>
      <c r="AJ259" s="449"/>
      <c r="AK259" s="449"/>
      <c r="AL259" s="450"/>
      <c r="AM259" s="451">
        <f>SUM(AM247:AQ258)</f>
        <v>174.10000000000002</v>
      </c>
      <c r="AN259" s="452"/>
      <c r="AO259" s="452"/>
      <c r="AP259" s="452"/>
      <c r="AQ259" s="453"/>
    </row>
    <row r="260" spans="1:43" s="20" customFormat="1" ht="19.95" customHeight="1" x14ac:dyDescent="0.3">
      <c r="A260" s="581">
        <v>45415</v>
      </c>
      <c r="B260" s="582"/>
      <c r="C260" s="582"/>
      <c r="D260" s="583"/>
      <c r="E260" s="590" t="s">
        <v>556</v>
      </c>
      <c r="F260" s="591"/>
      <c r="G260" s="591"/>
      <c r="H260" s="591"/>
      <c r="I260" s="591"/>
      <c r="J260" s="591"/>
      <c r="K260" s="591"/>
      <c r="L260" s="591"/>
      <c r="M260" s="592"/>
      <c r="N260" s="446">
        <v>24150</v>
      </c>
      <c r="O260" s="446"/>
      <c r="P260" s="446"/>
      <c r="Q260" s="446"/>
      <c r="R260" s="446"/>
      <c r="S260" s="445" t="s">
        <v>398</v>
      </c>
      <c r="T260" s="445"/>
      <c r="U260" s="445"/>
      <c r="V260" s="445"/>
      <c r="W260" s="319">
        <v>4</v>
      </c>
      <c r="X260" s="320"/>
      <c r="Y260" s="320"/>
      <c r="Z260" s="321"/>
      <c r="AA260" s="427">
        <v>5.08</v>
      </c>
      <c r="AB260" s="428"/>
      <c r="AC260" s="428"/>
      <c r="AD260" s="429"/>
      <c r="AE260" s="606">
        <v>6</v>
      </c>
      <c r="AF260" s="607"/>
      <c r="AG260" s="607"/>
      <c r="AH260" s="608"/>
      <c r="AI260" s="427">
        <v>1</v>
      </c>
      <c r="AJ260" s="428"/>
      <c r="AK260" s="428"/>
      <c r="AL260" s="429"/>
      <c r="AM260" s="396">
        <f>+ROUND(AA260*AE260*AI260,2)</f>
        <v>30.48</v>
      </c>
      <c r="AN260" s="397"/>
      <c r="AO260" s="397"/>
      <c r="AP260" s="397"/>
      <c r="AQ260" s="398"/>
    </row>
    <row r="261" spans="1:43" s="20" customFormat="1" ht="19.95" customHeight="1" x14ac:dyDescent="0.3">
      <c r="A261" s="584"/>
      <c r="B261" s="585"/>
      <c r="C261" s="585"/>
      <c r="D261" s="586"/>
      <c r="E261" s="593"/>
      <c r="F261" s="594"/>
      <c r="G261" s="594"/>
      <c r="H261" s="594"/>
      <c r="I261" s="594"/>
      <c r="J261" s="594"/>
      <c r="K261" s="594"/>
      <c r="L261" s="594"/>
      <c r="M261" s="595"/>
      <c r="N261" s="446">
        <v>24150</v>
      </c>
      <c r="O261" s="446"/>
      <c r="P261" s="446"/>
      <c r="Q261" s="446"/>
      <c r="R261" s="446"/>
      <c r="S261" s="445" t="s">
        <v>398</v>
      </c>
      <c r="T261" s="445"/>
      <c r="U261" s="445"/>
      <c r="V261" s="445"/>
      <c r="W261" s="319">
        <v>4</v>
      </c>
      <c r="X261" s="320"/>
      <c r="Y261" s="320"/>
      <c r="Z261" s="321"/>
      <c r="AA261" s="427">
        <v>4.8499999999999996</v>
      </c>
      <c r="AB261" s="428"/>
      <c r="AC261" s="428"/>
      <c r="AD261" s="429"/>
      <c r="AE261" s="606">
        <v>18</v>
      </c>
      <c r="AF261" s="607"/>
      <c r="AG261" s="607"/>
      <c r="AH261" s="608"/>
      <c r="AI261" s="427">
        <v>1</v>
      </c>
      <c r="AJ261" s="428"/>
      <c r="AK261" s="428"/>
      <c r="AL261" s="429"/>
      <c r="AM261" s="396">
        <f>+ROUND(AA261*AE261*AI261,2)</f>
        <v>87.3</v>
      </c>
      <c r="AN261" s="397"/>
      <c r="AO261" s="397"/>
      <c r="AP261" s="397"/>
      <c r="AQ261" s="398"/>
    </row>
    <row r="262" spans="1:43" s="20" customFormat="1" ht="13.95" customHeight="1" x14ac:dyDescent="0.3">
      <c r="A262" s="448" t="s">
        <v>353</v>
      </c>
      <c r="B262" s="449"/>
      <c r="C262" s="449"/>
      <c r="D262" s="449"/>
      <c r="E262" s="449"/>
      <c r="F262" s="449"/>
      <c r="G262" s="449"/>
      <c r="H262" s="449"/>
      <c r="I262" s="449"/>
      <c r="J262" s="449"/>
      <c r="K262" s="449"/>
      <c r="L262" s="449"/>
      <c r="M262" s="449"/>
      <c r="N262" s="449"/>
      <c r="O262" s="449"/>
      <c r="P262" s="449"/>
      <c r="Q262" s="449"/>
      <c r="R262" s="449"/>
      <c r="S262" s="449"/>
      <c r="T262" s="449"/>
      <c r="U262" s="449"/>
      <c r="V262" s="449"/>
      <c r="W262" s="449"/>
      <c r="X262" s="449"/>
      <c r="Y262" s="449"/>
      <c r="Z262" s="449"/>
      <c r="AA262" s="449"/>
      <c r="AB262" s="449"/>
      <c r="AC262" s="449"/>
      <c r="AD262" s="449"/>
      <c r="AE262" s="449"/>
      <c r="AF262" s="449"/>
      <c r="AG262" s="449"/>
      <c r="AH262" s="449"/>
      <c r="AI262" s="449"/>
      <c r="AJ262" s="449"/>
      <c r="AK262" s="449"/>
      <c r="AL262" s="450"/>
      <c r="AM262" s="451">
        <f>SUM(AM260:AQ261)</f>
        <v>117.78</v>
      </c>
      <c r="AN262" s="452"/>
      <c r="AO262" s="452"/>
      <c r="AP262" s="452"/>
      <c r="AQ262" s="453"/>
    </row>
    <row r="263" spans="1:43" s="20" customFormat="1" ht="19.95" customHeight="1" x14ac:dyDescent="0.3">
      <c r="A263" s="581">
        <v>45419</v>
      </c>
      <c r="B263" s="582"/>
      <c r="C263" s="582"/>
      <c r="D263" s="583"/>
      <c r="E263" s="590" t="s">
        <v>728</v>
      </c>
      <c r="F263" s="591"/>
      <c r="G263" s="591"/>
      <c r="H263" s="591"/>
      <c r="I263" s="591"/>
      <c r="J263" s="591"/>
      <c r="K263" s="591"/>
      <c r="L263" s="591"/>
      <c r="M263" s="592"/>
      <c r="N263" s="504">
        <v>4530</v>
      </c>
      <c r="O263" s="499"/>
      <c r="P263" s="499"/>
      <c r="Q263" s="499"/>
      <c r="R263" s="500"/>
      <c r="S263" s="402" t="s">
        <v>380</v>
      </c>
      <c r="T263" s="403"/>
      <c r="U263" s="403"/>
      <c r="V263" s="404"/>
      <c r="W263" s="445">
        <v>4</v>
      </c>
      <c r="X263" s="445"/>
      <c r="Y263" s="445"/>
      <c r="Z263" s="445"/>
      <c r="AA263" s="390">
        <v>2</v>
      </c>
      <c r="AB263" s="391"/>
      <c r="AC263" s="391"/>
      <c r="AD263" s="392"/>
      <c r="AE263" s="578">
        <v>16</v>
      </c>
      <c r="AF263" s="579"/>
      <c r="AG263" s="579"/>
      <c r="AH263" s="580"/>
      <c r="AI263" s="390">
        <v>1</v>
      </c>
      <c r="AJ263" s="391"/>
      <c r="AK263" s="391"/>
      <c r="AL263" s="392"/>
      <c r="AM263" s="396">
        <f t="shared" ref="AM263:AM268" si="10">+ROUND(AA263*AE263*AI263,2)</f>
        <v>32</v>
      </c>
      <c r="AN263" s="397"/>
      <c r="AO263" s="397"/>
      <c r="AP263" s="397"/>
      <c r="AQ263" s="398"/>
    </row>
    <row r="264" spans="1:43" s="20" customFormat="1" ht="19.95" customHeight="1" x14ac:dyDescent="0.3">
      <c r="A264" s="584"/>
      <c r="B264" s="585"/>
      <c r="C264" s="585"/>
      <c r="D264" s="586"/>
      <c r="E264" s="593"/>
      <c r="F264" s="594"/>
      <c r="G264" s="594"/>
      <c r="H264" s="594"/>
      <c r="I264" s="594"/>
      <c r="J264" s="594"/>
      <c r="K264" s="594"/>
      <c r="L264" s="594"/>
      <c r="M264" s="595"/>
      <c r="N264" s="504">
        <v>4530</v>
      </c>
      <c r="O264" s="499"/>
      <c r="P264" s="499"/>
      <c r="Q264" s="499"/>
      <c r="R264" s="500"/>
      <c r="S264" s="402" t="s">
        <v>380</v>
      </c>
      <c r="T264" s="403"/>
      <c r="U264" s="403"/>
      <c r="V264" s="404"/>
      <c r="W264" s="445">
        <v>4</v>
      </c>
      <c r="X264" s="445"/>
      <c r="Y264" s="445"/>
      <c r="Z264" s="445"/>
      <c r="AA264" s="390">
        <v>2.4</v>
      </c>
      <c r="AB264" s="391"/>
      <c r="AC264" s="391"/>
      <c r="AD264" s="392"/>
      <c r="AE264" s="578">
        <v>14</v>
      </c>
      <c r="AF264" s="579"/>
      <c r="AG264" s="579"/>
      <c r="AH264" s="580"/>
      <c r="AI264" s="390">
        <v>1</v>
      </c>
      <c r="AJ264" s="391"/>
      <c r="AK264" s="391"/>
      <c r="AL264" s="392"/>
      <c r="AM264" s="396">
        <f t="shared" si="10"/>
        <v>33.6</v>
      </c>
      <c r="AN264" s="397"/>
      <c r="AO264" s="397"/>
      <c r="AP264" s="397"/>
      <c r="AQ264" s="398"/>
    </row>
    <row r="265" spans="1:43" s="20" customFormat="1" ht="19.95" customHeight="1" x14ac:dyDescent="0.3">
      <c r="A265" s="584"/>
      <c r="B265" s="585"/>
      <c r="C265" s="585"/>
      <c r="D265" s="586"/>
      <c r="E265" s="593"/>
      <c r="F265" s="594"/>
      <c r="G265" s="594"/>
      <c r="H265" s="594"/>
      <c r="I265" s="594"/>
      <c r="J265" s="594"/>
      <c r="K265" s="594"/>
      <c r="L265" s="594"/>
      <c r="M265" s="595"/>
      <c r="N265" s="504">
        <v>4530</v>
      </c>
      <c r="O265" s="499"/>
      <c r="P265" s="499"/>
      <c r="Q265" s="499"/>
      <c r="R265" s="500"/>
      <c r="S265" s="402" t="s">
        <v>380</v>
      </c>
      <c r="T265" s="403"/>
      <c r="U265" s="403"/>
      <c r="V265" s="404"/>
      <c r="W265" s="445">
        <v>4</v>
      </c>
      <c r="X265" s="445"/>
      <c r="Y265" s="445"/>
      <c r="Z265" s="445"/>
      <c r="AA265" s="390">
        <v>1.3</v>
      </c>
      <c r="AB265" s="391"/>
      <c r="AC265" s="391"/>
      <c r="AD265" s="392"/>
      <c r="AE265" s="578">
        <v>2</v>
      </c>
      <c r="AF265" s="579"/>
      <c r="AG265" s="579"/>
      <c r="AH265" s="580"/>
      <c r="AI265" s="390">
        <v>1</v>
      </c>
      <c r="AJ265" s="391"/>
      <c r="AK265" s="391"/>
      <c r="AL265" s="392"/>
      <c r="AM265" s="396">
        <f t="shared" si="10"/>
        <v>2.6</v>
      </c>
      <c r="AN265" s="397"/>
      <c r="AO265" s="397"/>
      <c r="AP265" s="397"/>
      <c r="AQ265" s="398"/>
    </row>
    <row r="266" spans="1:43" s="20" customFormat="1" ht="19.95" customHeight="1" x14ac:dyDescent="0.3">
      <c r="A266" s="584"/>
      <c r="B266" s="585"/>
      <c r="C266" s="585"/>
      <c r="D266" s="586"/>
      <c r="E266" s="593"/>
      <c r="F266" s="594"/>
      <c r="G266" s="594"/>
      <c r="H266" s="594"/>
      <c r="I266" s="594"/>
      <c r="J266" s="594"/>
      <c r="K266" s="594"/>
      <c r="L266" s="594"/>
      <c r="M266" s="595"/>
      <c r="N266" s="504">
        <v>4530</v>
      </c>
      <c r="O266" s="499"/>
      <c r="P266" s="499"/>
      <c r="Q266" s="499"/>
      <c r="R266" s="500"/>
      <c r="S266" s="402" t="s">
        <v>380</v>
      </c>
      <c r="T266" s="403"/>
      <c r="U266" s="403"/>
      <c r="V266" s="404"/>
      <c r="W266" s="599">
        <v>5</v>
      </c>
      <c r="X266" s="599"/>
      <c r="Y266" s="599"/>
      <c r="Z266" s="599"/>
      <c r="AA266" s="600">
        <v>1.3</v>
      </c>
      <c r="AB266" s="601"/>
      <c r="AC266" s="601"/>
      <c r="AD266" s="602"/>
      <c r="AE266" s="603">
        <v>4</v>
      </c>
      <c r="AF266" s="604"/>
      <c r="AG266" s="604"/>
      <c r="AH266" s="605"/>
      <c r="AI266" s="600">
        <v>1.55</v>
      </c>
      <c r="AJ266" s="601"/>
      <c r="AK266" s="601"/>
      <c r="AL266" s="602"/>
      <c r="AM266" s="396">
        <f t="shared" si="10"/>
        <v>8.06</v>
      </c>
      <c r="AN266" s="397"/>
      <c r="AO266" s="397"/>
      <c r="AP266" s="397"/>
      <c r="AQ266" s="398"/>
    </row>
    <row r="267" spans="1:43" s="20" customFormat="1" ht="19.95" customHeight="1" x14ac:dyDescent="0.3">
      <c r="A267" s="584"/>
      <c r="B267" s="585"/>
      <c r="C267" s="585"/>
      <c r="D267" s="586"/>
      <c r="E267" s="593"/>
      <c r="F267" s="594"/>
      <c r="G267" s="594"/>
      <c r="H267" s="594"/>
      <c r="I267" s="594"/>
      <c r="J267" s="594"/>
      <c r="K267" s="594"/>
      <c r="L267" s="594"/>
      <c r="M267" s="595"/>
      <c r="N267" s="504">
        <v>4530</v>
      </c>
      <c r="O267" s="499"/>
      <c r="P267" s="499"/>
      <c r="Q267" s="499"/>
      <c r="R267" s="500"/>
      <c r="S267" s="402" t="s">
        <v>380</v>
      </c>
      <c r="T267" s="403"/>
      <c r="U267" s="403"/>
      <c r="V267" s="404"/>
      <c r="W267" s="445">
        <v>4</v>
      </c>
      <c r="X267" s="445"/>
      <c r="Y267" s="445"/>
      <c r="Z267" s="445"/>
      <c r="AA267" s="390">
        <v>1.7</v>
      </c>
      <c r="AB267" s="391"/>
      <c r="AC267" s="391"/>
      <c r="AD267" s="392"/>
      <c r="AE267" s="578">
        <v>18</v>
      </c>
      <c r="AF267" s="579"/>
      <c r="AG267" s="579"/>
      <c r="AH267" s="580"/>
      <c r="AI267" s="390">
        <v>1</v>
      </c>
      <c r="AJ267" s="391"/>
      <c r="AK267" s="391"/>
      <c r="AL267" s="392"/>
      <c r="AM267" s="396">
        <f t="shared" si="10"/>
        <v>30.6</v>
      </c>
      <c r="AN267" s="397"/>
      <c r="AO267" s="397"/>
      <c r="AP267" s="397"/>
      <c r="AQ267" s="398"/>
    </row>
    <row r="268" spans="1:43" s="20" customFormat="1" ht="19.95" customHeight="1" x14ac:dyDescent="0.3">
      <c r="A268" s="587"/>
      <c r="B268" s="588"/>
      <c r="C268" s="588"/>
      <c r="D268" s="589"/>
      <c r="E268" s="596"/>
      <c r="F268" s="597"/>
      <c r="G268" s="597"/>
      <c r="H268" s="597"/>
      <c r="I268" s="597"/>
      <c r="J268" s="597"/>
      <c r="K268" s="597"/>
      <c r="L268" s="597"/>
      <c r="M268" s="598"/>
      <c r="N268" s="504">
        <v>4530</v>
      </c>
      <c r="O268" s="499"/>
      <c r="P268" s="499"/>
      <c r="Q268" s="499"/>
      <c r="R268" s="500"/>
      <c r="S268" s="402" t="s">
        <v>380</v>
      </c>
      <c r="T268" s="403"/>
      <c r="U268" s="403"/>
      <c r="V268" s="404"/>
      <c r="W268" s="445">
        <v>5</v>
      </c>
      <c r="X268" s="445"/>
      <c r="Y268" s="445"/>
      <c r="Z268" s="445"/>
      <c r="AA268" s="390">
        <v>1.7</v>
      </c>
      <c r="AB268" s="391"/>
      <c r="AC268" s="391"/>
      <c r="AD268" s="392"/>
      <c r="AE268" s="578">
        <v>4</v>
      </c>
      <c r="AF268" s="579"/>
      <c r="AG268" s="579"/>
      <c r="AH268" s="580"/>
      <c r="AI268" s="390">
        <v>1.55</v>
      </c>
      <c r="AJ268" s="391"/>
      <c r="AK268" s="391"/>
      <c r="AL268" s="392"/>
      <c r="AM268" s="396">
        <f t="shared" si="10"/>
        <v>10.54</v>
      </c>
      <c r="AN268" s="397"/>
      <c r="AO268" s="397"/>
      <c r="AP268" s="397"/>
      <c r="AQ268" s="398"/>
    </row>
    <row r="269" spans="1:43" s="20" customFormat="1" ht="13.95" customHeight="1" x14ac:dyDescent="0.3">
      <c r="A269" s="448" t="s">
        <v>353</v>
      </c>
      <c r="B269" s="449"/>
      <c r="C269" s="449"/>
      <c r="D269" s="449"/>
      <c r="E269" s="449"/>
      <c r="F269" s="449"/>
      <c r="G269" s="449"/>
      <c r="H269" s="449"/>
      <c r="I269" s="449"/>
      <c r="J269" s="449"/>
      <c r="K269" s="449"/>
      <c r="L269" s="449"/>
      <c r="M269" s="449"/>
      <c r="N269" s="449"/>
      <c r="O269" s="449"/>
      <c r="P269" s="449"/>
      <c r="Q269" s="449"/>
      <c r="R269" s="449"/>
      <c r="S269" s="449"/>
      <c r="T269" s="449"/>
      <c r="U269" s="449"/>
      <c r="V269" s="449"/>
      <c r="W269" s="449"/>
      <c r="X269" s="449"/>
      <c r="Y269" s="449"/>
      <c r="Z269" s="449"/>
      <c r="AA269" s="449"/>
      <c r="AB269" s="449"/>
      <c r="AC269" s="449"/>
      <c r="AD269" s="449"/>
      <c r="AE269" s="449"/>
      <c r="AF269" s="449"/>
      <c r="AG269" s="449"/>
      <c r="AH269" s="449"/>
      <c r="AI269" s="449"/>
      <c r="AJ269" s="449"/>
      <c r="AK269" s="449"/>
      <c r="AL269" s="450"/>
      <c r="AM269" s="451">
        <f>SUM(AM263:AQ268)</f>
        <v>117.39999999999998</v>
      </c>
      <c r="AN269" s="452"/>
      <c r="AO269" s="452"/>
      <c r="AP269" s="452"/>
      <c r="AQ269" s="453"/>
    </row>
    <row r="270" spans="1:43" ht="13.2" customHeight="1" x14ac:dyDescent="0.3">
      <c r="A270" s="329"/>
      <c r="B270" s="330"/>
      <c r="C270" s="330"/>
      <c r="D270" s="331"/>
      <c r="E270" s="363" t="s">
        <v>383</v>
      </c>
      <c r="F270" s="364"/>
      <c r="G270" s="364"/>
      <c r="H270" s="364"/>
      <c r="I270" s="364"/>
      <c r="J270" s="364"/>
      <c r="K270" s="364"/>
      <c r="L270" s="364"/>
      <c r="M270" s="364"/>
      <c r="N270" s="364"/>
      <c r="O270" s="364"/>
      <c r="P270" s="364"/>
      <c r="Q270" s="364"/>
      <c r="R270" s="364"/>
      <c r="S270" s="364"/>
      <c r="T270" s="364"/>
      <c r="U270" s="364"/>
      <c r="V270" s="364"/>
      <c r="W270" s="364"/>
      <c r="X270" s="365"/>
      <c r="Y270" s="363" t="s">
        <v>384</v>
      </c>
      <c r="Z270" s="364"/>
      <c r="AA270" s="364"/>
      <c r="AB270" s="364"/>
      <c r="AC270" s="364"/>
      <c r="AD270" s="364"/>
      <c r="AE270" s="364"/>
      <c r="AF270" s="364"/>
      <c r="AG270" s="364"/>
      <c r="AH270" s="364"/>
      <c r="AI270" s="364"/>
      <c r="AJ270" s="364"/>
      <c r="AK270" s="364"/>
      <c r="AL270" s="364"/>
      <c r="AM270" s="364"/>
      <c r="AN270" s="364"/>
      <c r="AO270" s="364"/>
      <c r="AP270" s="364"/>
      <c r="AQ270" s="365"/>
    </row>
    <row r="271" spans="1:43" ht="13.2" customHeight="1" x14ac:dyDescent="0.3">
      <c r="A271" s="378"/>
      <c r="B271" s="379"/>
      <c r="C271" s="379"/>
      <c r="D271" s="380"/>
      <c r="E271" s="381" t="s">
        <v>385</v>
      </c>
      <c r="F271" s="382"/>
      <c r="G271" s="382"/>
      <c r="H271" s="382"/>
      <c r="I271" s="382"/>
      <c r="J271" s="382"/>
      <c r="K271" s="382"/>
      <c r="L271" s="382"/>
      <c r="M271" s="382"/>
      <c r="N271" s="383"/>
      <c r="O271" s="381" t="s">
        <v>386</v>
      </c>
      <c r="P271" s="382"/>
      <c r="Q271" s="382"/>
      <c r="R271" s="382"/>
      <c r="S271" s="382"/>
      <c r="T271" s="382"/>
      <c r="U271" s="382"/>
      <c r="V271" s="382"/>
      <c r="W271" s="382"/>
      <c r="X271" s="383"/>
      <c r="Y271" s="381" t="s">
        <v>386</v>
      </c>
      <c r="Z271" s="382"/>
      <c r="AA271" s="382"/>
      <c r="AB271" s="382"/>
      <c r="AC271" s="382"/>
      <c r="AD271" s="382"/>
      <c r="AE271" s="382"/>
      <c r="AF271" s="382"/>
      <c r="AG271" s="382"/>
      <c r="AH271" s="383"/>
      <c r="AI271" s="381" t="s">
        <v>387</v>
      </c>
      <c r="AJ271" s="382"/>
      <c r="AK271" s="382"/>
      <c r="AL271" s="382"/>
      <c r="AM271" s="382"/>
      <c r="AN271" s="382"/>
      <c r="AO271" s="382"/>
      <c r="AP271" s="382"/>
      <c r="AQ271" s="383"/>
    </row>
    <row r="272" spans="1:43" ht="13.2" customHeight="1" x14ac:dyDescent="0.3">
      <c r="A272" s="375" t="s">
        <v>388</v>
      </c>
      <c r="B272" s="376"/>
      <c r="C272" s="376"/>
      <c r="D272" s="377"/>
      <c r="E272" s="340" t="s">
        <v>389</v>
      </c>
      <c r="F272" s="341"/>
      <c r="G272" s="341"/>
      <c r="H272" s="341"/>
      <c r="I272" s="341"/>
      <c r="J272" s="341"/>
      <c r="K272" s="341"/>
      <c r="L272" s="341"/>
      <c r="M272" s="341"/>
      <c r="N272" s="342"/>
      <c r="O272" s="340" t="s">
        <v>390</v>
      </c>
      <c r="P272" s="341"/>
      <c r="Q272" s="341"/>
      <c r="R272" s="341"/>
      <c r="S272" s="341"/>
      <c r="T272" s="341"/>
      <c r="U272" s="341"/>
      <c r="V272" s="341"/>
      <c r="W272" s="341"/>
      <c r="X272" s="342"/>
      <c r="Y272" s="340" t="s">
        <v>867</v>
      </c>
      <c r="Z272" s="341"/>
      <c r="AA272" s="341"/>
      <c r="AB272" s="341"/>
      <c r="AC272" s="341"/>
      <c r="AD272" s="341"/>
      <c r="AE272" s="341"/>
      <c r="AF272" s="341"/>
      <c r="AG272" s="341"/>
      <c r="AH272" s="342"/>
      <c r="AI272" s="340" t="s">
        <v>391</v>
      </c>
      <c r="AJ272" s="341"/>
      <c r="AK272" s="341"/>
      <c r="AL272" s="341"/>
      <c r="AM272" s="341"/>
      <c r="AN272" s="341"/>
      <c r="AO272" s="341"/>
      <c r="AP272" s="341"/>
      <c r="AQ272" s="342"/>
    </row>
    <row r="273" spans="1:43" ht="13.2" customHeight="1" x14ac:dyDescent="0.3">
      <c r="A273" s="375" t="s">
        <v>392</v>
      </c>
      <c r="B273" s="376"/>
      <c r="C273" s="376"/>
      <c r="D273" s="377"/>
      <c r="E273" s="340" t="s">
        <v>393</v>
      </c>
      <c r="F273" s="341"/>
      <c r="G273" s="341"/>
      <c r="H273" s="341"/>
      <c r="I273" s="341"/>
      <c r="J273" s="341"/>
      <c r="K273" s="341"/>
      <c r="L273" s="341"/>
      <c r="M273" s="341"/>
      <c r="N273" s="342"/>
      <c r="O273" s="340" t="s">
        <v>394</v>
      </c>
      <c r="P273" s="341"/>
      <c r="Q273" s="341"/>
      <c r="R273" s="341"/>
      <c r="S273" s="341"/>
      <c r="T273" s="341"/>
      <c r="U273" s="341"/>
      <c r="V273" s="341"/>
      <c r="W273" s="341"/>
      <c r="X273" s="342"/>
      <c r="Y273" s="340" t="s">
        <v>395</v>
      </c>
      <c r="Z273" s="341"/>
      <c r="AA273" s="341"/>
      <c r="AB273" s="341"/>
      <c r="AC273" s="341"/>
      <c r="AD273" s="341"/>
      <c r="AE273" s="341"/>
      <c r="AF273" s="341"/>
      <c r="AG273" s="341"/>
      <c r="AH273" s="342"/>
      <c r="AI273" s="340" t="s">
        <v>396</v>
      </c>
      <c r="AJ273" s="341"/>
      <c r="AK273" s="341"/>
      <c r="AL273" s="341"/>
      <c r="AM273" s="341"/>
      <c r="AN273" s="341"/>
      <c r="AO273" s="341"/>
      <c r="AP273" s="341"/>
      <c r="AQ273" s="342"/>
    </row>
    <row r="274" spans="1:43" ht="13.2" customHeight="1" x14ac:dyDescent="0.3">
      <c r="A274" s="345" t="s">
        <v>397</v>
      </c>
      <c r="B274" s="346"/>
      <c r="C274" s="346"/>
      <c r="D274" s="347"/>
      <c r="E274" s="354"/>
      <c r="F274" s="355"/>
      <c r="G274" s="355"/>
      <c r="H274" s="355"/>
      <c r="I274" s="355"/>
      <c r="J274" s="355"/>
      <c r="K274" s="355"/>
      <c r="L274" s="355"/>
      <c r="M274" s="355"/>
      <c r="N274" s="356"/>
      <c r="O274" s="354"/>
      <c r="P274" s="355"/>
      <c r="Q274" s="355"/>
      <c r="R274" s="355"/>
      <c r="S274" s="355"/>
      <c r="T274" s="355"/>
      <c r="U274" s="355"/>
      <c r="V274" s="355"/>
      <c r="W274" s="355"/>
      <c r="X274" s="356"/>
      <c r="Y274" s="354"/>
      <c r="Z274" s="355"/>
      <c r="AA274" s="355"/>
      <c r="AB274" s="355"/>
      <c r="AC274" s="355"/>
      <c r="AD274" s="355"/>
      <c r="AE274" s="355"/>
      <c r="AF274" s="355"/>
      <c r="AG274" s="355"/>
      <c r="AH274" s="356"/>
      <c r="AI274" s="354"/>
      <c r="AJ274" s="355"/>
      <c r="AK274" s="355"/>
      <c r="AL274" s="355"/>
      <c r="AM274" s="355"/>
      <c r="AN274" s="355"/>
      <c r="AO274" s="355"/>
      <c r="AP274" s="355"/>
      <c r="AQ274" s="356"/>
    </row>
    <row r="275" spans="1:43" ht="13.2" customHeight="1" x14ac:dyDescent="0.3">
      <c r="A275" s="348"/>
      <c r="B275" s="349"/>
      <c r="C275" s="349"/>
      <c r="D275" s="350"/>
      <c r="E275" s="357"/>
      <c r="F275" s="358"/>
      <c r="G275" s="358"/>
      <c r="H275" s="358"/>
      <c r="I275" s="358"/>
      <c r="J275" s="358"/>
      <c r="K275" s="358"/>
      <c r="L275" s="358"/>
      <c r="M275" s="358"/>
      <c r="N275" s="359"/>
      <c r="O275" s="357"/>
      <c r="P275" s="358"/>
      <c r="Q275" s="358"/>
      <c r="R275" s="358"/>
      <c r="S275" s="358"/>
      <c r="T275" s="358"/>
      <c r="U275" s="358"/>
      <c r="V275" s="358"/>
      <c r="W275" s="358"/>
      <c r="X275" s="359"/>
      <c r="Y275" s="357"/>
      <c r="Z275" s="358"/>
      <c r="AA275" s="358"/>
      <c r="AB275" s="358"/>
      <c r="AC275" s="358"/>
      <c r="AD275" s="358"/>
      <c r="AE275" s="358"/>
      <c r="AF275" s="358"/>
      <c r="AG275" s="358"/>
      <c r="AH275" s="359"/>
      <c r="AI275" s="357"/>
      <c r="AJ275" s="358"/>
      <c r="AK275" s="358"/>
      <c r="AL275" s="358"/>
      <c r="AM275" s="358"/>
      <c r="AN275" s="358"/>
      <c r="AO275" s="358"/>
      <c r="AP275" s="358"/>
      <c r="AQ275" s="359"/>
    </row>
    <row r="276" spans="1:43" ht="13.2" customHeight="1" x14ac:dyDescent="0.3">
      <c r="A276" s="351"/>
      <c r="B276" s="352"/>
      <c r="C276" s="352"/>
      <c r="D276" s="353"/>
      <c r="E276" s="360"/>
      <c r="F276" s="361"/>
      <c r="G276" s="361"/>
      <c r="H276" s="361"/>
      <c r="I276" s="361"/>
      <c r="J276" s="361"/>
      <c r="K276" s="361"/>
      <c r="L276" s="361"/>
      <c r="M276" s="361"/>
      <c r="N276" s="362"/>
      <c r="O276" s="360"/>
      <c r="P276" s="361"/>
      <c r="Q276" s="361"/>
      <c r="R276" s="361"/>
      <c r="S276" s="361"/>
      <c r="T276" s="361"/>
      <c r="U276" s="361"/>
      <c r="V276" s="361"/>
      <c r="W276" s="361"/>
      <c r="X276" s="362"/>
      <c r="Y276" s="360"/>
      <c r="Z276" s="361"/>
      <c r="AA276" s="361"/>
      <c r="AB276" s="361"/>
      <c r="AC276" s="361"/>
      <c r="AD276" s="361"/>
      <c r="AE276" s="361"/>
      <c r="AF276" s="361"/>
      <c r="AG276" s="361"/>
      <c r="AH276" s="362"/>
      <c r="AI276" s="360"/>
      <c r="AJ276" s="361"/>
      <c r="AK276" s="361"/>
      <c r="AL276" s="361"/>
      <c r="AM276" s="361"/>
      <c r="AN276" s="361"/>
      <c r="AO276" s="361"/>
      <c r="AP276" s="361"/>
      <c r="AQ276" s="362"/>
    </row>
    <row r="277" spans="1:43" s="20" customFormat="1" ht="22.95" customHeight="1" x14ac:dyDescent="0.3">
      <c r="A277" s="470"/>
      <c r="B277" s="471"/>
      <c r="C277" s="471"/>
      <c r="D277" s="471"/>
      <c r="E277" s="471"/>
      <c r="F277" s="471"/>
      <c r="G277" s="471"/>
      <c r="H277" s="472"/>
      <c r="I277" s="476" t="s">
        <v>360</v>
      </c>
      <c r="J277" s="477"/>
      <c r="K277" s="477"/>
      <c r="L277" s="477"/>
      <c r="M277" s="477"/>
      <c r="N277" s="477"/>
      <c r="O277" s="477"/>
      <c r="P277" s="477"/>
      <c r="Q277" s="477"/>
      <c r="R277" s="477"/>
      <c r="S277" s="477"/>
      <c r="T277" s="477"/>
      <c r="U277" s="477"/>
      <c r="V277" s="477"/>
      <c r="W277" s="477"/>
      <c r="X277" s="477"/>
      <c r="Y277" s="477"/>
      <c r="Z277" s="477"/>
      <c r="AA277" s="477"/>
      <c r="AB277" s="477"/>
      <c r="AC277" s="477"/>
      <c r="AD277" s="477"/>
      <c r="AE277" s="477"/>
      <c r="AF277" s="477"/>
      <c r="AG277" s="478"/>
      <c r="AH277" s="482" t="s">
        <v>536</v>
      </c>
      <c r="AI277" s="483"/>
      <c r="AJ277" s="483"/>
      <c r="AK277" s="483"/>
      <c r="AL277" s="483"/>
      <c r="AM277" s="483"/>
      <c r="AN277" s="483"/>
      <c r="AO277" s="483"/>
      <c r="AP277" s="483"/>
      <c r="AQ277" s="484"/>
    </row>
    <row r="278" spans="1:43" s="20" customFormat="1" ht="22.2" customHeight="1" x14ac:dyDescent="0.3">
      <c r="A278" s="473"/>
      <c r="B278" s="474"/>
      <c r="C278" s="474"/>
      <c r="D278" s="474"/>
      <c r="E278" s="474"/>
      <c r="F278" s="474"/>
      <c r="G278" s="474"/>
      <c r="H278" s="475"/>
      <c r="I278" s="479"/>
      <c r="J278" s="480"/>
      <c r="K278" s="480"/>
      <c r="L278" s="480"/>
      <c r="M278" s="480"/>
      <c r="N278" s="480"/>
      <c r="O278" s="480"/>
      <c r="P278" s="480"/>
      <c r="Q278" s="480"/>
      <c r="R278" s="480"/>
      <c r="S278" s="480"/>
      <c r="T278" s="480"/>
      <c r="U278" s="480"/>
      <c r="V278" s="480"/>
      <c r="W278" s="480"/>
      <c r="X278" s="480"/>
      <c r="Y278" s="480"/>
      <c r="Z278" s="480"/>
      <c r="AA278" s="480"/>
      <c r="AB278" s="480"/>
      <c r="AC278" s="480"/>
      <c r="AD278" s="480"/>
      <c r="AE278" s="480"/>
      <c r="AF278" s="480"/>
      <c r="AG278" s="481"/>
      <c r="AH278" s="485"/>
      <c r="AI278" s="486"/>
      <c r="AJ278" s="486"/>
      <c r="AK278" s="486"/>
      <c r="AL278" s="486"/>
      <c r="AM278" s="486"/>
      <c r="AN278" s="486"/>
      <c r="AO278" s="486"/>
      <c r="AP278" s="486"/>
      <c r="AQ278" s="487"/>
    </row>
    <row r="279" spans="1:43" s="20" customFormat="1" ht="26.4" customHeight="1" x14ac:dyDescent="0.3">
      <c r="A279" s="488" t="s">
        <v>361</v>
      </c>
      <c r="B279" s="489"/>
      <c r="C279" s="489"/>
      <c r="D279" s="615" t="str">
        <f>+D3</f>
        <v>MANTENIMIENTO Y MEJORAMIENTO DE LA INFRAESTRUCTURA VIAL EN LA ZONA DE INFLUENCIA DEL PROYECTO HIDROELÉCTRICO ITUANGO, Y OBRAS COMPLEMENTARIAS</v>
      </c>
      <c r="E279" s="490"/>
      <c r="F279" s="490"/>
      <c r="G279" s="490"/>
      <c r="H279" s="490"/>
      <c r="I279" s="490"/>
      <c r="J279" s="490"/>
      <c r="K279" s="490"/>
      <c r="L279" s="490"/>
      <c r="M279" s="490"/>
      <c r="N279" s="490"/>
      <c r="O279" s="490"/>
      <c r="P279" s="490"/>
      <c r="Q279" s="490"/>
      <c r="R279" s="490"/>
      <c r="S279" s="490"/>
      <c r="T279" s="490"/>
      <c r="U279" s="490"/>
      <c r="V279" s="490"/>
      <c r="W279" s="490"/>
      <c r="X279" s="490"/>
      <c r="Y279" s="490"/>
      <c r="Z279" s="490"/>
      <c r="AA279" s="490"/>
      <c r="AB279" s="490"/>
      <c r="AC279" s="490"/>
      <c r="AD279" s="490"/>
      <c r="AE279" s="490"/>
      <c r="AF279" s="490"/>
      <c r="AG279" s="490"/>
      <c r="AH279" s="490"/>
      <c r="AI279" s="490"/>
      <c r="AJ279" s="489" t="s">
        <v>362</v>
      </c>
      <c r="AK279" s="489"/>
      <c r="AL279" s="489"/>
      <c r="AM279" s="469">
        <v>8</v>
      </c>
      <c r="AN279" s="469"/>
      <c r="AO279" s="469"/>
      <c r="AP279" s="469"/>
      <c r="AQ279" s="33"/>
    </row>
    <row r="280" spans="1:43" s="20" customFormat="1" ht="15" customHeight="1" x14ac:dyDescent="0.3">
      <c r="A280" s="464" t="s">
        <v>363</v>
      </c>
      <c r="B280" s="465"/>
      <c r="C280" s="465"/>
      <c r="D280" s="466" t="s">
        <v>364</v>
      </c>
      <c r="E280" s="466"/>
      <c r="F280" s="466"/>
      <c r="G280" s="466"/>
      <c r="H280" s="466"/>
      <c r="I280" s="466"/>
      <c r="J280" s="466"/>
      <c r="K280" s="466"/>
      <c r="L280" s="466"/>
      <c r="M280" s="466"/>
      <c r="N280" s="466"/>
      <c r="O280" s="466"/>
      <c r="P280" s="466"/>
      <c r="Q280" s="466"/>
      <c r="R280" s="467" t="s">
        <v>365</v>
      </c>
      <c r="S280" s="467"/>
      <c r="T280" s="467"/>
      <c r="U280" s="467"/>
      <c r="V280" s="467"/>
      <c r="W280" s="467"/>
      <c r="X280" s="467"/>
      <c r="Y280" s="468">
        <f>+Y4</f>
        <v>17</v>
      </c>
      <c r="Z280" s="468"/>
      <c r="AA280" s="44"/>
      <c r="AB280" s="467" t="s">
        <v>366</v>
      </c>
      <c r="AC280" s="467"/>
      <c r="AD280" s="616" t="str">
        <f>+AD4</f>
        <v>17.1.1</v>
      </c>
      <c r="AE280" s="469"/>
      <c r="AF280" s="469"/>
      <c r="AG280" s="34" t="s">
        <v>367</v>
      </c>
      <c r="AH280" s="35"/>
      <c r="AI280" s="36"/>
      <c r="AJ280" s="491" t="str">
        <f>+AJ4</f>
        <v>kg</v>
      </c>
      <c r="AK280" s="491"/>
      <c r="AL280" s="467" t="s">
        <v>368</v>
      </c>
      <c r="AM280" s="467"/>
      <c r="AN280" s="492">
        <v>45432</v>
      </c>
      <c r="AO280" s="492"/>
      <c r="AP280" s="492"/>
      <c r="AQ280" s="493"/>
    </row>
    <row r="281" spans="1:43" s="20" customFormat="1" ht="16.2" customHeight="1" x14ac:dyDescent="0.3">
      <c r="A281" s="460" t="s">
        <v>369</v>
      </c>
      <c r="B281" s="461"/>
      <c r="C281" s="461"/>
      <c r="D281" s="462" t="str">
        <f>+D113</f>
        <v>ACERO DE REFUERZO</v>
      </c>
      <c r="E281" s="462"/>
      <c r="F281" s="462"/>
      <c r="G281" s="462"/>
      <c r="H281" s="462"/>
      <c r="I281" s="462"/>
      <c r="J281" s="462"/>
      <c r="K281" s="462"/>
      <c r="L281" s="462"/>
      <c r="M281" s="462"/>
      <c r="N281" s="462"/>
      <c r="O281" s="462"/>
      <c r="P281" s="462"/>
      <c r="Q281" s="462"/>
      <c r="S281" s="38"/>
      <c r="T281" s="37" t="s">
        <v>370</v>
      </c>
      <c r="U281" s="38"/>
      <c r="V281" s="38"/>
      <c r="W281" s="38"/>
      <c r="X281" s="37"/>
      <c r="Y281" s="38"/>
      <c r="Z281" s="38"/>
      <c r="AA281" s="38"/>
      <c r="AB281" s="463" t="str">
        <f>+AB5</f>
        <v>Barras de acero de refuerzo de 4200 kg/cm2</v>
      </c>
      <c r="AC281" s="463"/>
      <c r="AD281" s="463"/>
      <c r="AE281" s="463"/>
      <c r="AF281" s="463"/>
      <c r="AG281" s="463"/>
      <c r="AH281" s="463"/>
      <c r="AI281" s="463"/>
      <c r="AJ281" s="463"/>
      <c r="AK281" s="463"/>
      <c r="AL281" s="463"/>
      <c r="AM281" s="463"/>
      <c r="AN281" s="463"/>
      <c r="AO281" s="463"/>
      <c r="AP281" s="463"/>
      <c r="AQ281" s="33"/>
    </row>
    <row r="282" spans="1:43" s="20" customFormat="1" ht="3" customHeight="1" x14ac:dyDescent="0.3">
      <c r="A282" s="39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1"/>
    </row>
    <row r="283" spans="1:43" s="20" customFormat="1" ht="25.95" customHeight="1" x14ac:dyDescent="0.3">
      <c r="A283" s="325" t="s">
        <v>409</v>
      </c>
      <c r="B283" s="326"/>
      <c r="C283" s="326"/>
      <c r="D283" s="327"/>
      <c r="E283" s="325" t="s">
        <v>399</v>
      </c>
      <c r="F283" s="326"/>
      <c r="G283" s="326"/>
      <c r="H283" s="326"/>
      <c r="I283" s="326"/>
      <c r="J283" s="326"/>
      <c r="K283" s="326"/>
      <c r="L283" s="326"/>
      <c r="M283" s="327"/>
      <c r="N283" s="325" t="s">
        <v>373</v>
      </c>
      <c r="O283" s="326"/>
      <c r="P283" s="326"/>
      <c r="Q283" s="326"/>
      <c r="R283" s="327"/>
      <c r="S283" s="325" t="s">
        <v>402</v>
      </c>
      <c r="T283" s="326"/>
      <c r="U283" s="326"/>
      <c r="V283" s="327"/>
      <c r="W283" s="325" t="s">
        <v>442</v>
      </c>
      <c r="X283" s="326"/>
      <c r="Y283" s="326"/>
      <c r="Z283" s="327"/>
      <c r="AA283" s="325" t="s">
        <v>414</v>
      </c>
      <c r="AB283" s="326"/>
      <c r="AC283" s="326"/>
      <c r="AD283" s="327"/>
      <c r="AE283" s="325" t="s">
        <v>443</v>
      </c>
      <c r="AF283" s="326"/>
      <c r="AG283" s="326"/>
      <c r="AH283" s="327"/>
      <c r="AI283" s="325" t="s">
        <v>444</v>
      </c>
      <c r="AJ283" s="326"/>
      <c r="AK283" s="326"/>
      <c r="AL283" s="327"/>
      <c r="AM283" s="325" t="s">
        <v>441</v>
      </c>
      <c r="AN283" s="326"/>
      <c r="AO283" s="326"/>
      <c r="AP283" s="326"/>
      <c r="AQ283" s="327"/>
    </row>
    <row r="284" spans="1:43" s="20" customFormat="1" ht="21" customHeight="1" x14ac:dyDescent="0.3">
      <c r="A284" s="581">
        <v>45419</v>
      </c>
      <c r="B284" s="582"/>
      <c r="C284" s="582"/>
      <c r="D284" s="583"/>
      <c r="E284" s="590" t="s">
        <v>558</v>
      </c>
      <c r="F284" s="591"/>
      <c r="G284" s="591"/>
      <c r="H284" s="591"/>
      <c r="I284" s="591"/>
      <c r="J284" s="591"/>
      <c r="K284" s="591"/>
      <c r="L284" s="591"/>
      <c r="M284" s="592"/>
      <c r="N284" s="446">
        <v>24150</v>
      </c>
      <c r="O284" s="446"/>
      <c r="P284" s="446"/>
      <c r="Q284" s="446"/>
      <c r="R284" s="446"/>
      <c r="S284" s="445" t="s">
        <v>398</v>
      </c>
      <c r="T284" s="445"/>
      <c r="U284" s="445"/>
      <c r="V284" s="445"/>
      <c r="W284" s="319">
        <v>4</v>
      </c>
      <c r="X284" s="320"/>
      <c r="Y284" s="320"/>
      <c r="Z284" s="321"/>
      <c r="AA284" s="427">
        <v>1.4</v>
      </c>
      <c r="AB284" s="428"/>
      <c r="AC284" s="428"/>
      <c r="AD284" s="429"/>
      <c r="AE284" s="606">
        <v>54</v>
      </c>
      <c r="AF284" s="607"/>
      <c r="AG284" s="607"/>
      <c r="AH284" s="608"/>
      <c r="AI284" s="427">
        <v>1</v>
      </c>
      <c r="AJ284" s="428"/>
      <c r="AK284" s="428"/>
      <c r="AL284" s="429"/>
      <c r="AM284" s="455">
        <f>+ROUND(AA284*AE284*AI284,2)</f>
        <v>75.599999999999994</v>
      </c>
      <c r="AN284" s="456"/>
      <c r="AO284" s="456"/>
      <c r="AP284" s="456"/>
      <c r="AQ284" s="457"/>
    </row>
    <row r="285" spans="1:43" s="20" customFormat="1" ht="21" customHeight="1" x14ac:dyDescent="0.3">
      <c r="A285" s="584"/>
      <c r="B285" s="585"/>
      <c r="C285" s="585"/>
      <c r="D285" s="586"/>
      <c r="E285" s="593"/>
      <c r="F285" s="594"/>
      <c r="G285" s="594"/>
      <c r="H285" s="594"/>
      <c r="I285" s="594"/>
      <c r="J285" s="594"/>
      <c r="K285" s="594"/>
      <c r="L285" s="594"/>
      <c r="M285" s="595"/>
      <c r="N285" s="446">
        <v>24150</v>
      </c>
      <c r="O285" s="446"/>
      <c r="P285" s="446"/>
      <c r="Q285" s="446"/>
      <c r="R285" s="446"/>
      <c r="S285" s="445" t="s">
        <v>398</v>
      </c>
      <c r="T285" s="445"/>
      <c r="U285" s="445"/>
      <c r="V285" s="445"/>
      <c r="W285" s="319">
        <v>4</v>
      </c>
      <c r="X285" s="320"/>
      <c r="Y285" s="320"/>
      <c r="Z285" s="321"/>
      <c r="AA285" s="427">
        <v>1.45</v>
      </c>
      <c r="AB285" s="428"/>
      <c r="AC285" s="428"/>
      <c r="AD285" s="429"/>
      <c r="AE285" s="606">
        <v>2</v>
      </c>
      <c r="AF285" s="607"/>
      <c r="AG285" s="607"/>
      <c r="AH285" s="608"/>
      <c r="AI285" s="427">
        <v>1</v>
      </c>
      <c r="AJ285" s="428"/>
      <c r="AK285" s="428"/>
      <c r="AL285" s="429"/>
      <c r="AM285" s="455">
        <f t="shared" ref="AM285:AM297" si="11">+ROUND(AA285*AE285*AI285,2)</f>
        <v>2.9</v>
      </c>
      <c r="AN285" s="456"/>
      <c r="AO285" s="456"/>
      <c r="AP285" s="456"/>
      <c r="AQ285" s="457"/>
    </row>
    <row r="286" spans="1:43" s="20" customFormat="1" ht="21" customHeight="1" x14ac:dyDescent="0.3">
      <c r="A286" s="584"/>
      <c r="B286" s="585"/>
      <c r="C286" s="585"/>
      <c r="D286" s="586"/>
      <c r="E286" s="593"/>
      <c r="F286" s="594"/>
      <c r="G286" s="594"/>
      <c r="H286" s="594"/>
      <c r="I286" s="594"/>
      <c r="J286" s="594"/>
      <c r="K286" s="594"/>
      <c r="L286" s="594"/>
      <c r="M286" s="595"/>
      <c r="N286" s="446">
        <v>24150</v>
      </c>
      <c r="O286" s="446"/>
      <c r="P286" s="446"/>
      <c r="Q286" s="446"/>
      <c r="R286" s="446"/>
      <c r="S286" s="445" t="s">
        <v>398</v>
      </c>
      <c r="T286" s="445"/>
      <c r="U286" s="445"/>
      <c r="V286" s="445"/>
      <c r="W286" s="319">
        <v>4</v>
      </c>
      <c r="X286" s="320"/>
      <c r="Y286" s="320"/>
      <c r="Z286" s="321"/>
      <c r="AA286" s="427">
        <v>1.5</v>
      </c>
      <c r="AB286" s="428"/>
      <c r="AC286" s="428"/>
      <c r="AD286" s="429"/>
      <c r="AE286" s="606">
        <v>2</v>
      </c>
      <c r="AF286" s="607"/>
      <c r="AG286" s="607"/>
      <c r="AH286" s="608"/>
      <c r="AI286" s="427">
        <v>1</v>
      </c>
      <c r="AJ286" s="428"/>
      <c r="AK286" s="428"/>
      <c r="AL286" s="429"/>
      <c r="AM286" s="455">
        <f t="shared" si="11"/>
        <v>3</v>
      </c>
      <c r="AN286" s="456"/>
      <c r="AO286" s="456"/>
      <c r="AP286" s="456"/>
      <c r="AQ286" s="457"/>
    </row>
    <row r="287" spans="1:43" s="20" customFormat="1" ht="21" customHeight="1" x14ac:dyDescent="0.3">
      <c r="A287" s="584"/>
      <c r="B287" s="585"/>
      <c r="C287" s="585"/>
      <c r="D287" s="586"/>
      <c r="E287" s="593"/>
      <c r="F287" s="594"/>
      <c r="G287" s="594"/>
      <c r="H287" s="594"/>
      <c r="I287" s="594"/>
      <c r="J287" s="594"/>
      <c r="K287" s="594"/>
      <c r="L287" s="594"/>
      <c r="M287" s="595"/>
      <c r="N287" s="446">
        <v>24150</v>
      </c>
      <c r="O287" s="446"/>
      <c r="P287" s="446"/>
      <c r="Q287" s="446"/>
      <c r="R287" s="446"/>
      <c r="S287" s="445" t="s">
        <v>398</v>
      </c>
      <c r="T287" s="445"/>
      <c r="U287" s="445"/>
      <c r="V287" s="445"/>
      <c r="W287" s="319">
        <v>4</v>
      </c>
      <c r="X287" s="320"/>
      <c r="Y287" s="320"/>
      <c r="Z287" s="321"/>
      <c r="AA287" s="427">
        <v>1.55</v>
      </c>
      <c r="AB287" s="428"/>
      <c r="AC287" s="428"/>
      <c r="AD287" s="429"/>
      <c r="AE287" s="606">
        <v>2</v>
      </c>
      <c r="AF287" s="607"/>
      <c r="AG287" s="607"/>
      <c r="AH287" s="608"/>
      <c r="AI287" s="427">
        <v>1</v>
      </c>
      <c r="AJ287" s="428"/>
      <c r="AK287" s="428"/>
      <c r="AL287" s="429"/>
      <c r="AM287" s="455">
        <f t="shared" si="11"/>
        <v>3.1</v>
      </c>
      <c r="AN287" s="456"/>
      <c r="AO287" s="456"/>
      <c r="AP287" s="456"/>
      <c r="AQ287" s="457"/>
    </row>
    <row r="288" spans="1:43" s="20" customFormat="1" ht="21" customHeight="1" x14ac:dyDescent="0.3">
      <c r="A288" s="584"/>
      <c r="B288" s="585"/>
      <c r="C288" s="585"/>
      <c r="D288" s="586"/>
      <c r="E288" s="593"/>
      <c r="F288" s="594"/>
      <c r="G288" s="594"/>
      <c r="H288" s="594"/>
      <c r="I288" s="594"/>
      <c r="J288" s="594"/>
      <c r="K288" s="594"/>
      <c r="L288" s="594"/>
      <c r="M288" s="595"/>
      <c r="N288" s="446">
        <v>24150</v>
      </c>
      <c r="O288" s="446"/>
      <c r="P288" s="446"/>
      <c r="Q288" s="446"/>
      <c r="R288" s="446"/>
      <c r="S288" s="445" t="s">
        <v>398</v>
      </c>
      <c r="T288" s="445"/>
      <c r="U288" s="445"/>
      <c r="V288" s="445"/>
      <c r="W288" s="319">
        <v>4</v>
      </c>
      <c r="X288" s="320"/>
      <c r="Y288" s="320"/>
      <c r="Z288" s="321"/>
      <c r="AA288" s="427">
        <v>1.6</v>
      </c>
      <c r="AB288" s="428"/>
      <c r="AC288" s="428"/>
      <c r="AD288" s="429"/>
      <c r="AE288" s="606">
        <v>2</v>
      </c>
      <c r="AF288" s="607"/>
      <c r="AG288" s="607"/>
      <c r="AH288" s="608"/>
      <c r="AI288" s="427">
        <v>1</v>
      </c>
      <c r="AJ288" s="428"/>
      <c r="AK288" s="428"/>
      <c r="AL288" s="429"/>
      <c r="AM288" s="455">
        <f t="shared" si="11"/>
        <v>3.2</v>
      </c>
      <c r="AN288" s="456"/>
      <c r="AO288" s="456"/>
      <c r="AP288" s="456"/>
      <c r="AQ288" s="457"/>
    </row>
    <row r="289" spans="1:43" s="20" customFormat="1" ht="21" customHeight="1" x14ac:dyDescent="0.3">
      <c r="A289" s="584"/>
      <c r="B289" s="585"/>
      <c r="C289" s="585"/>
      <c r="D289" s="586"/>
      <c r="E289" s="593"/>
      <c r="F289" s="594"/>
      <c r="G289" s="594"/>
      <c r="H289" s="594"/>
      <c r="I289" s="594"/>
      <c r="J289" s="594"/>
      <c r="K289" s="594"/>
      <c r="L289" s="594"/>
      <c r="M289" s="595"/>
      <c r="N289" s="446">
        <v>24150</v>
      </c>
      <c r="O289" s="446"/>
      <c r="P289" s="446"/>
      <c r="Q289" s="446"/>
      <c r="R289" s="446"/>
      <c r="S289" s="445" t="s">
        <v>398</v>
      </c>
      <c r="T289" s="445"/>
      <c r="U289" s="445"/>
      <c r="V289" s="445"/>
      <c r="W289" s="319">
        <v>4</v>
      </c>
      <c r="X289" s="320"/>
      <c r="Y289" s="320"/>
      <c r="Z289" s="321"/>
      <c r="AA289" s="427">
        <v>1.64</v>
      </c>
      <c r="AB289" s="428"/>
      <c r="AC289" s="428"/>
      <c r="AD289" s="429"/>
      <c r="AE289" s="606">
        <v>2</v>
      </c>
      <c r="AF289" s="607"/>
      <c r="AG289" s="607"/>
      <c r="AH289" s="608"/>
      <c r="AI289" s="427">
        <v>1</v>
      </c>
      <c r="AJ289" s="428"/>
      <c r="AK289" s="428"/>
      <c r="AL289" s="429"/>
      <c r="AM289" s="455">
        <f t="shared" si="11"/>
        <v>3.28</v>
      </c>
      <c r="AN289" s="456"/>
      <c r="AO289" s="456"/>
      <c r="AP289" s="456"/>
      <c r="AQ289" s="457"/>
    </row>
    <row r="290" spans="1:43" s="20" customFormat="1" ht="21" customHeight="1" x14ac:dyDescent="0.3">
      <c r="A290" s="584"/>
      <c r="B290" s="585"/>
      <c r="C290" s="585"/>
      <c r="D290" s="586"/>
      <c r="E290" s="593"/>
      <c r="F290" s="594"/>
      <c r="G290" s="594"/>
      <c r="H290" s="594"/>
      <c r="I290" s="594"/>
      <c r="J290" s="594"/>
      <c r="K290" s="594"/>
      <c r="L290" s="594"/>
      <c r="M290" s="595"/>
      <c r="N290" s="446">
        <v>24150</v>
      </c>
      <c r="O290" s="446"/>
      <c r="P290" s="446"/>
      <c r="Q290" s="446"/>
      <c r="R290" s="446"/>
      <c r="S290" s="445" t="s">
        <v>398</v>
      </c>
      <c r="T290" s="445"/>
      <c r="U290" s="445"/>
      <c r="V290" s="445"/>
      <c r="W290" s="319">
        <v>4</v>
      </c>
      <c r="X290" s="320"/>
      <c r="Y290" s="320"/>
      <c r="Z290" s="321"/>
      <c r="AA290" s="427">
        <v>1.68</v>
      </c>
      <c r="AB290" s="428"/>
      <c r="AC290" s="428"/>
      <c r="AD290" s="429"/>
      <c r="AE290" s="606">
        <v>2</v>
      </c>
      <c r="AF290" s="607"/>
      <c r="AG290" s="607"/>
      <c r="AH290" s="608"/>
      <c r="AI290" s="427">
        <v>1</v>
      </c>
      <c r="AJ290" s="428"/>
      <c r="AK290" s="428"/>
      <c r="AL290" s="429"/>
      <c r="AM290" s="455">
        <f t="shared" si="11"/>
        <v>3.36</v>
      </c>
      <c r="AN290" s="456"/>
      <c r="AO290" s="456"/>
      <c r="AP290" s="456"/>
      <c r="AQ290" s="457"/>
    </row>
    <row r="291" spans="1:43" s="20" customFormat="1" ht="21" customHeight="1" x14ac:dyDescent="0.3">
      <c r="A291" s="584"/>
      <c r="B291" s="585"/>
      <c r="C291" s="585"/>
      <c r="D291" s="586"/>
      <c r="E291" s="593"/>
      <c r="F291" s="594"/>
      <c r="G291" s="594"/>
      <c r="H291" s="594"/>
      <c r="I291" s="594"/>
      <c r="J291" s="594"/>
      <c r="K291" s="594"/>
      <c r="L291" s="594"/>
      <c r="M291" s="595"/>
      <c r="N291" s="446">
        <v>24150</v>
      </c>
      <c r="O291" s="446"/>
      <c r="P291" s="446"/>
      <c r="Q291" s="446"/>
      <c r="R291" s="446"/>
      <c r="S291" s="445" t="s">
        <v>398</v>
      </c>
      <c r="T291" s="445"/>
      <c r="U291" s="445"/>
      <c r="V291" s="445"/>
      <c r="W291" s="319">
        <v>4</v>
      </c>
      <c r="X291" s="320"/>
      <c r="Y291" s="320"/>
      <c r="Z291" s="321"/>
      <c r="AA291" s="427">
        <v>1.71</v>
      </c>
      <c r="AB291" s="428"/>
      <c r="AC291" s="428"/>
      <c r="AD291" s="429"/>
      <c r="AE291" s="606">
        <v>2</v>
      </c>
      <c r="AF291" s="607"/>
      <c r="AG291" s="607"/>
      <c r="AH291" s="608"/>
      <c r="AI291" s="427">
        <v>1</v>
      </c>
      <c r="AJ291" s="428"/>
      <c r="AK291" s="428"/>
      <c r="AL291" s="429"/>
      <c r="AM291" s="455">
        <f t="shared" si="11"/>
        <v>3.42</v>
      </c>
      <c r="AN291" s="456"/>
      <c r="AO291" s="456"/>
      <c r="AP291" s="456"/>
      <c r="AQ291" s="457"/>
    </row>
    <row r="292" spans="1:43" s="20" customFormat="1" ht="21" customHeight="1" x14ac:dyDescent="0.3">
      <c r="A292" s="584"/>
      <c r="B292" s="585"/>
      <c r="C292" s="585"/>
      <c r="D292" s="586"/>
      <c r="E292" s="593"/>
      <c r="F292" s="594"/>
      <c r="G292" s="594"/>
      <c r="H292" s="594"/>
      <c r="I292" s="594"/>
      <c r="J292" s="594"/>
      <c r="K292" s="594"/>
      <c r="L292" s="594"/>
      <c r="M292" s="595"/>
      <c r="N292" s="446">
        <v>24150</v>
      </c>
      <c r="O292" s="446"/>
      <c r="P292" s="446"/>
      <c r="Q292" s="446"/>
      <c r="R292" s="446"/>
      <c r="S292" s="445" t="s">
        <v>398</v>
      </c>
      <c r="T292" s="445"/>
      <c r="U292" s="445"/>
      <c r="V292" s="445"/>
      <c r="W292" s="319">
        <v>4</v>
      </c>
      <c r="X292" s="320"/>
      <c r="Y292" s="320"/>
      <c r="Z292" s="321"/>
      <c r="AA292" s="427">
        <v>1.72</v>
      </c>
      <c r="AB292" s="428"/>
      <c r="AC292" s="428"/>
      <c r="AD292" s="429"/>
      <c r="AE292" s="606">
        <v>2</v>
      </c>
      <c r="AF292" s="607"/>
      <c r="AG292" s="607"/>
      <c r="AH292" s="608"/>
      <c r="AI292" s="427">
        <v>1</v>
      </c>
      <c r="AJ292" s="428"/>
      <c r="AK292" s="428"/>
      <c r="AL292" s="429"/>
      <c r="AM292" s="455">
        <f t="shared" si="11"/>
        <v>3.44</v>
      </c>
      <c r="AN292" s="456"/>
      <c r="AO292" s="456"/>
      <c r="AP292" s="456"/>
      <c r="AQ292" s="457"/>
    </row>
    <row r="293" spans="1:43" s="20" customFormat="1" ht="21" customHeight="1" x14ac:dyDescent="0.3">
      <c r="A293" s="584"/>
      <c r="B293" s="585"/>
      <c r="C293" s="585"/>
      <c r="D293" s="586"/>
      <c r="E293" s="593"/>
      <c r="F293" s="594"/>
      <c r="G293" s="594"/>
      <c r="H293" s="594"/>
      <c r="I293" s="594"/>
      <c r="J293" s="594"/>
      <c r="K293" s="594"/>
      <c r="L293" s="594"/>
      <c r="M293" s="595"/>
      <c r="N293" s="446">
        <v>24150</v>
      </c>
      <c r="O293" s="446"/>
      <c r="P293" s="446"/>
      <c r="Q293" s="446"/>
      <c r="R293" s="446"/>
      <c r="S293" s="445" t="s">
        <v>398</v>
      </c>
      <c r="T293" s="445"/>
      <c r="U293" s="445"/>
      <c r="V293" s="445"/>
      <c r="W293" s="319">
        <v>4</v>
      </c>
      <c r="X293" s="320"/>
      <c r="Y293" s="320"/>
      <c r="Z293" s="321"/>
      <c r="AA293" s="390">
        <v>1.75</v>
      </c>
      <c r="AB293" s="391"/>
      <c r="AC293" s="391"/>
      <c r="AD293" s="392"/>
      <c r="AE293" s="578">
        <v>2</v>
      </c>
      <c r="AF293" s="579"/>
      <c r="AG293" s="579"/>
      <c r="AH293" s="580"/>
      <c r="AI293" s="390">
        <v>1</v>
      </c>
      <c r="AJ293" s="391"/>
      <c r="AK293" s="391"/>
      <c r="AL293" s="392"/>
      <c r="AM293" s="455">
        <f t="shared" si="11"/>
        <v>3.5</v>
      </c>
      <c r="AN293" s="456"/>
      <c r="AO293" s="456"/>
      <c r="AP293" s="456"/>
      <c r="AQ293" s="457"/>
    </row>
    <row r="294" spans="1:43" s="20" customFormat="1" ht="21" customHeight="1" x14ac:dyDescent="0.3">
      <c r="A294" s="584"/>
      <c r="B294" s="585"/>
      <c r="C294" s="585"/>
      <c r="D294" s="586"/>
      <c r="E294" s="593"/>
      <c r="F294" s="594"/>
      <c r="G294" s="594"/>
      <c r="H294" s="594"/>
      <c r="I294" s="594"/>
      <c r="J294" s="594"/>
      <c r="K294" s="594"/>
      <c r="L294" s="594"/>
      <c r="M294" s="595"/>
      <c r="N294" s="446">
        <v>24150</v>
      </c>
      <c r="O294" s="446"/>
      <c r="P294" s="446"/>
      <c r="Q294" s="446"/>
      <c r="R294" s="446"/>
      <c r="S294" s="445" t="s">
        <v>398</v>
      </c>
      <c r="T294" s="445"/>
      <c r="U294" s="445"/>
      <c r="V294" s="445"/>
      <c r="W294" s="319">
        <v>5</v>
      </c>
      <c r="X294" s="320"/>
      <c r="Y294" s="320"/>
      <c r="Z294" s="321"/>
      <c r="AA294" s="390">
        <v>3.31</v>
      </c>
      <c r="AB294" s="391"/>
      <c r="AC294" s="391"/>
      <c r="AD294" s="392"/>
      <c r="AE294" s="578">
        <v>32</v>
      </c>
      <c r="AF294" s="579"/>
      <c r="AG294" s="579"/>
      <c r="AH294" s="580"/>
      <c r="AI294" s="390">
        <v>1.55</v>
      </c>
      <c r="AJ294" s="391"/>
      <c r="AK294" s="391"/>
      <c r="AL294" s="392"/>
      <c r="AM294" s="455">
        <f t="shared" si="11"/>
        <v>164.18</v>
      </c>
      <c r="AN294" s="456"/>
      <c r="AO294" s="456"/>
      <c r="AP294" s="456"/>
      <c r="AQ294" s="457"/>
    </row>
    <row r="295" spans="1:43" s="43" customFormat="1" ht="21" customHeight="1" x14ac:dyDescent="0.3">
      <c r="A295" s="584"/>
      <c r="B295" s="585"/>
      <c r="C295" s="585"/>
      <c r="D295" s="586"/>
      <c r="E295" s="593"/>
      <c r="F295" s="594"/>
      <c r="G295" s="594"/>
      <c r="H295" s="594"/>
      <c r="I295" s="594"/>
      <c r="J295" s="594"/>
      <c r="K295" s="594"/>
      <c r="L295" s="594"/>
      <c r="M295" s="595"/>
      <c r="N295" s="446">
        <v>24150</v>
      </c>
      <c r="O295" s="446"/>
      <c r="P295" s="446"/>
      <c r="Q295" s="446"/>
      <c r="R295" s="446"/>
      <c r="S295" s="445" t="s">
        <v>398</v>
      </c>
      <c r="T295" s="445"/>
      <c r="U295" s="445"/>
      <c r="V295" s="445"/>
      <c r="W295" s="319">
        <v>5</v>
      </c>
      <c r="X295" s="320"/>
      <c r="Y295" s="320"/>
      <c r="Z295" s="321"/>
      <c r="AA295" s="390">
        <v>3.41</v>
      </c>
      <c r="AB295" s="391"/>
      <c r="AC295" s="391"/>
      <c r="AD295" s="392"/>
      <c r="AE295" s="578">
        <v>1</v>
      </c>
      <c r="AF295" s="579"/>
      <c r="AG295" s="579"/>
      <c r="AH295" s="580"/>
      <c r="AI295" s="390">
        <v>1.55</v>
      </c>
      <c r="AJ295" s="391"/>
      <c r="AK295" s="391"/>
      <c r="AL295" s="392"/>
      <c r="AM295" s="455">
        <f t="shared" si="11"/>
        <v>5.29</v>
      </c>
      <c r="AN295" s="456"/>
      <c r="AO295" s="456"/>
      <c r="AP295" s="456"/>
      <c r="AQ295" s="457"/>
    </row>
    <row r="296" spans="1:43" s="43" customFormat="1" ht="21" customHeight="1" x14ac:dyDescent="0.3">
      <c r="A296" s="584"/>
      <c r="B296" s="585"/>
      <c r="C296" s="585"/>
      <c r="D296" s="586"/>
      <c r="E296" s="593"/>
      <c r="F296" s="594"/>
      <c r="G296" s="594"/>
      <c r="H296" s="594"/>
      <c r="I296" s="594"/>
      <c r="J296" s="594"/>
      <c r="K296" s="594"/>
      <c r="L296" s="594"/>
      <c r="M296" s="595"/>
      <c r="N296" s="446">
        <v>24150</v>
      </c>
      <c r="O296" s="446"/>
      <c r="P296" s="446"/>
      <c r="Q296" s="446"/>
      <c r="R296" s="446"/>
      <c r="S296" s="445" t="s">
        <v>398</v>
      </c>
      <c r="T296" s="445"/>
      <c r="U296" s="445"/>
      <c r="V296" s="445"/>
      <c r="W296" s="319">
        <v>5</v>
      </c>
      <c r="X296" s="320"/>
      <c r="Y296" s="320"/>
      <c r="Z296" s="321"/>
      <c r="AA296" s="390">
        <v>3.51</v>
      </c>
      <c r="AB296" s="391"/>
      <c r="AC296" s="391"/>
      <c r="AD296" s="392"/>
      <c r="AE296" s="578">
        <v>1</v>
      </c>
      <c r="AF296" s="579"/>
      <c r="AG296" s="579"/>
      <c r="AH296" s="580"/>
      <c r="AI296" s="390">
        <v>1.55</v>
      </c>
      <c r="AJ296" s="391"/>
      <c r="AK296" s="391"/>
      <c r="AL296" s="392"/>
      <c r="AM296" s="455">
        <f t="shared" si="11"/>
        <v>5.44</v>
      </c>
      <c r="AN296" s="456"/>
      <c r="AO296" s="456"/>
      <c r="AP296" s="456"/>
      <c r="AQ296" s="457"/>
    </row>
    <row r="297" spans="1:43" s="43" customFormat="1" ht="21" customHeight="1" x14ac:dyDescent="0.3">
      <c r="A297" s="584"/>
      <c r="B297" s="585"/>
      <c r="C297" s="585"/>
      <c r="D297" s="586"/>
      <c r="E297" s="593"/>
      <c r="F297" s="594"/>
      <c r="G297" s="594"/>
      <c r="H297" s="594"/>
      <c r="I297" s="594"/>
      <c r="J297" s="594"/>
      <c r="K297" s="594"/>
      <c r="L297" s="594"/>
      <c r="M297" s="595"/>
      <c r="N297" s="446">
        <v>24150</v>
      </c>
      <c r="O297" s="446"/>
      <c r="P297" s="446"/>
      <c r="Q297" s="446"/>
      <c r="R297" s="446"/>
      <c r="S297" s="445" t="s">
        <v>398</v>
      </c>
      <c r="T297" s="445"/>
      <c r="U297" s="445"/>
      <c r="V297" s="445"/>
      <c r="W297" s="319">
        <v>5</v>
      </c>
      <c r="X297" s="320"/>
      <c r="Y297" s="320"/>
      <c r="Z297" s="321"/>
      <c r="AA297" s="427">
        <v>3.61</v>
      </c>
      <c r="AB297" s="428"/>
      <c r="AC297" s="428"/>
      <c r="AD297" s="429"/>
      <c r="AE297" s="606">
        <v>1</v>
      </c>
      <c r="AF297" s="607"/>
      <c r="AG297" s="607"/>
      <c r="AH297" s="608"/>
      <c r="AI297" s="427">
        <v>1.55</v>
      </c>
      <c r="AJ297" s="428"/>
      <c r="AK297" s="428"/>
      <c r="AL297" s="429"/>
      <c r="AM297" s="455">
        <f t="shared" si="11"/>
        <v>5.6</v>
      </c>
      <c r="AN297" s="456"/>
      <c r="AO297" s="456"/>
      <c r="AP297" s="456"/>
      <c r="AQ297" s="457"/>
    </row>
    <row r="298" spans="1:43" s="20" customFormat="1" ht="21" customHeight="1" x14ac:dyDescent="0.3">
      <c r="A298" s="584"/>
      <c r="B298" s="585"/>
      <c r="C298" s="585"/>
      <c r="D298" s="586"/>
      <c r="E298" s="593"/>
      <c r="F298" s="594"/>
      <c r="G298" s="594"/>
      <c r="H298" s="594"/>
      <c r="I298" s="594"/>
      <c r="J298" s="594"/>
      <c r="K298" s="594"/>
      <c r="L298" s="594"/>
      <c r="M298" s="595"/>
      <c r="N298" s="446">
        <v>24150</v>
      </c>
      <c r="O298" s="446"/>
      <c r="P298" s="446"/>
      <c r="Q298" s="446"/>
      <c r="R298" s="446"/>
      <c r="S298" s="445" t="s">
        <v>398</v>
      </c>
      <c r="T298" s="445"/>
      <c r="U298" s="445"/>
      <c r="V298" s="445"/>
      <c r="W298" s="319">
        <v>5</v>
      </c>
      <c r="X298" s="320"/>
      <c r="Y298" s="320"/>
      <c r="Z298" s="321"/>
      <c r="AA298" s="427">
        <v>3.71</v>
      </c>
      <c r="AB298" s="428"/>
      <c r="AC298" s="428"/>
      <c r="AD298" s="429"/>
      <c r="AE298" s="606">
        <v>1</v>
      </c>
      <c r="AF298" s="607"/>
      <c r="AG298" s="607"/>
      <c r="AH298" s="608"/>
      <c r="AI298" s="427">
        <v>1.55</v>
      </c>
      <c r="AJ298" s="428"/>
      <c r="AK298" s="428"/>
      <c r="AL298" s="429"/>
      <c r="AM298" s="455">
        <f t="shared" ref="AM298:AM305" si="12">+ROUND(AA298*AE298*AI298,2)</f>
        <v>5.75</v>
      </c>
      <c r="AN298" s="456"/>
      <c r="AO298" s="456"/>
      <c r="AP298" s="456"/>
      <c r="AQ298" s="457"/>
    </row>
    <row r="299" spans="1:43" s="20" customFormat="1" ht="21" customHeight="1" x14ac:dyDescent="0.3">
      <c r="A299" s="584"/>
      <c r="B299" s="585"/>
      <c r="C299" s="585"/>
      <c r="D299" s="586"/>
      <c r="E299" s="593"/>
      <c r="F299" s="594"/>
      <c r="G299" s="594"/>
      <c r="H299" s="594"/>
      <c r="I299" s="594"/>
      <c r="J299" s="594"/>
      <c r="K299" s="594"/>
      <c r="L299" s="594"/>
      <c r="M299" s="595"/>
      <c r="N299" s="446">
        <v>24150</v>
      </c>
      <c r="O299" s="446"/>
      <c r="P299" s="446"/>
      <c r="Q299" s="446"/>
      <c r="R299" s="446"/>
      <c r="S299" s="445" t="s">
        <v>398</v>
      </c>
      <c r="T299" s="445"/>
      <c r="U299" s="445"/>
      <c r="V299" s="445"/>
      <c r="W299" s="319">
        <v>5</v>
      </c>
      <c r="X299" s="320"/>
      <c r="Y299" s="320"/>
      <c r="Z299" s="321"/>
      <c r="AA299" s="427">
        <v>3.79</v>
      </c>
      <c r="AB299" s="428"/>
      <c r="AC299" s="428"/>
      <c r="AD299" s="429"/>
      <c r="AE299" s="606">
        <v>1</v>
      </c>
      <c r="AF299" s="607"/>
      <c r="AG299" s="607"/>
      <c r="AH299" s="608"/>
      <c r="AI299" s="427">
        <v>1.55</v>
      </c>
      <c r="AJ299" s="428"/>
      <c r="AK299" s="428"/>
      <c r="AL299" s="429"/>
      <c r="AM299" s="455">
        <f t="shared" si="12"/>
        <v>5.87</v>
      </c>
      <c r="AN299" s="456"/>
      <c r="AO299" s="456"/>
      <c r="AP299" s="456"/>
      <c r="AQ299" s="457"/>
    </row>
    <row r="300" spans="1:43" s="20" customFormat="1" ht="21" customHeight="1" x14ac:dyDescent="0.3">
      <c r="A300" s="584"/>
      <c r="B300" s="585"/>
      <c r="C300" s="585"/>
      <c r="D300" s="586"/>
      <c r="E300" s="593"/>
      <c r="F300" s="594"/>
      <c r="G300" s="594"/>
      <c r="H300" s="594"/>
      <c r="I300" s="594"/>
      <c r="J300" s="594"/>
      <c r="K300" s="594"/>
      <c r="L300" s="594"/>
      <c r="M300" s="595"/>
      <c r="N300" s="446">
        <v>24150</v>
      </c>
      <c r="O300" s="446"/>
      <c r="P300" s="446"/>
      <c r="Q300" s="446"/>
      <c r="R300" s="446"/>
      <c r="S300" s="445" t="s">
        <v>398</v>
      </c>
      <c r="T300" s="445"/>
      <c r="U300" s="445"/>
      <c r="V300" s="445"/>
      <c r="W300" s="319">
        <v>5</v>
      </c>
      <c r="X300" s="320"/>
      <c r="Y300" s="320"/>
      <c r="Z300" s="321"/>
      <c r="AA300" s="427">
        <v>3.87</v>
      </c>
      <c r="AB300" s="428"/>
      <c r="AC300" s="428"/>
      <c r="AD300" s="429"/>
      <c r="AE300" s="606">
        <v>1</v>
      </c>
      <c r="AF300" s="607"/>
      <c r="AG300" s="607"/>
      <c r="AH300" s="608"/>
      <c r="AI300" s="427">
        <v>1.55</v>
      </c>
      <c r="AJ300" s="428"/>
      <c r="AK300" s="428"/>
      <c r="AL300" s="429"/>
      <c r="AM300" s="455">
        <f t="shared" si="12"/>
        <v>6</v>
      </c>
      <c r="AN300" s="456"/>
      <c r="AO300" s="456"/>
      <c r="AP300" s="456"/>
      <c r="AQ300" s="457"/>
    </row>
    <row r="301" spans="1:43" s="20" customFormat="1" ht="21" customHeight="1" x14ac:dyDescent="0.3">
      <c r="A301" s="584"/>
      <c r="B301" s="585"/>
      <c r="C301" s="585"/>
      <c r="D301" s="586"/>
      <c r="E301" s="593"/>
      <c r="F301" s="594"/>
      <c r="G301" s="594"/>
      <c r="H301" s="594"/>
      <c r="I301" s="594"/>
      <c r="J301" s="594"/>
      <c r="K301" s="594"/>
      <c r="L301" s="594"/>
      <c r="M301" s="595"/>
      <c r="N301" s="446">
        <v>24150</v>
      </c>
      <c r="O301" s="446"/>
      <c r="P301" s="446"/>
      <c r="Q301" s="446"/>
      <c r="R301" s="446"/>
      <c r="S301" s="445" t="s">
        <v>398</v>
      </c>
      <c r="T301" s="445"/>
      <c r="U301" s="445"/>
      <c r="V301" s="445"/>
      <c r="W301" s="319">
        <v>5</v>
      </c>
      <c r="X301" s="320"/>
      <c r="Y301" s="320"/>
      <c r="Z301" s="321"/>
      <c r="AA301" s="427">
        <v>3.93</v>
      </c>
      <c r="AB301" s="428"/>
      <c r="AC301" s="428"/>
      <c r="AD301" s="429"/>
      <c r="AE301" s="606">
        <v>1</v>
      </c>
      <c r="AF301" s="607"/>
      <c r="AG301" s="607"/>
      <c r="AH301" s="608"/>
      <c r="AI301" s="427">
        <v>1.55</v>
      </c>
      <c r="AJ301" s="428"/>
      <c r="AK301" s="428"/>
      <c r="AL301" s="429"/>
      <c r="AM301" s="455">
        <f t="shared" si="12"/>
        <v>6.09</v>
      </c>
      <c r="AN301" s="456"/>
      <c r="AO301" s="456"/>
      <c r="AP301" s="456"/>
      <c r="AQ301" s="457"/>
    </row>
    <row r="302" spans="1:43" s="43" customFormat="1" ht="21" customHeight="1" x14ac:dyDescent="0.3">
      <c r="A302" s="584"/>
      <c r="B302" s="585"/>
      <c r="C302" s="585"/>
      <c r="D302" s="586"/>
      <c r="E302" s="593"/>
      <c r="F302" s="594"/>
      <c r="G302" s="594"/>
      <c r="H302" s="594"/>
      <c r="I302" s="594"/>
      <c r="J302" s="594"/>
      <c r="K302" s="594"/>
      <c r="L302" s="594"/>
      <c r="M302" s="595"/>
      <c r="N302" s="446">
        <v>24150</v>
      </c>
      <c r="O302" s="446"/>
      <c r="P302" s="446"/>
      <c r="Q302" s="446"/>
      <c r="R302" s="446"/>
      <c r="S302" s="445" t="s">
        <v>398</v>
      </c>
      <c r="T302" s="445"/>
      <c r="U302" s="445"/>
      <c r="V302" s="445"/>
      <c r="W302" s="319">
        <v>5</v>
      </c>
      <c r="X302" s="320"/>
      <c r="Y302" s="320"/>
      <c r="Z302" s="321"/>
      <c r="AA302" s="390">
        <v>3.95</v>
      </c>
      <c r="AB302" s="391"/>
      <c r="AC302" s="391"/>
      <c r="AD302" s="392"/>
      <c r="AE302" s="578">
        <v>1</v>
      </c>
      <c r="AF302" s="579"/>
      <c r="AG302" s="579"/>
      <c r="AH302" s="580"/>
      <c r="AI302" s="390">
        <v>1.55</v>
      </c>
      <c r="AJ302" s="391"/>
      <c r="AK302" s="391"/>
      <c r="AL302" s="392"/>
      <c r="AM302" s="455">
        <f t="shared" si="12"/>
        <v>6.12</v>
      </c>
      <c r="AN302" s="456"/>
      <c r="AO302" s="456"/>
      <c r="AP302" s="456"/>
      <c r="AQ302" s="457"/>
    </row>
    <row r="303" spans="1:43" s="43" customFormat="1" ht="21" customHeight="1" x14ac:dyDescent="0.3">
      <c r="A303" s="584"/>
      <c r="B303" s="585"/>
      <c r="C303" s="585"/>
      <c r="D303" s="586"/>
      <c r="E303" s="593"/>
      <c r="F303" s="594"/>
      <c r="G303" s="594"/>
      <c r="H303" s="594"/>
      <c r="I303" s="594"/>
      <c r="J303" s="594"/>
      <c r="K303" s="594"/>
      <c r="L303" s="594"/>
      <c r="M303" s="595"/>
      <c r="N303" s="446">
        <v>24150</v>
      </c>
      <c r="O303" s="446"/>
      <c r="P303" s="446"/>
      <c r="Q303" s="446"/>
      <c r="R303" s="446"/>
      <c r="S303" s="445" t="s">
        <v>398</v>
      </c>
      <c r="T303" s="445"/>
      <c r="U303" s="445"/>
      <c r="V303" s="445"/>
      <c r="W303" s="319">
        <v>5</v>
      </c>
      <c r="X303" s="320"/>
      <c r="Y303" s="320"/>
      <c r="Z303" s="321"/>
      <c r="AA303" s="390">
        <v>4.01</v>
      </c>
      <c r="AB303" s="391"/>
      <c r="AC303" s="391"/>
      <c r="AD303" s="392"/>
      <c r="AE303" s="578">
        <v>1</v>
      </c>
      <c r="AF303" s="579"/>
      <c r="AG303" s="579"/>
      <c r="AH303" s="580"/>
      <c r="AI303" s="390">
        <v>1.55</v>
      </c>
      <c r="AJ303" s="391"/>
      <c r="AK303" s="391"/>
      <c r="AL303" s="392"/>
      <c r="AM303" s="455">
        <f t="shared" si="12"/>
        <v>6.22</v>
      </c>
      <c r="AN303" s="456"/>
      <c r="AO303" s="456"/>
      <c r="AP303" s="456"/>
      <c r="AQ303" s="457"/>
    </row>
    <row r="304" spans="1:43" s="43" customFormat="1" ht="21" customHeight="1" x14ac:dyDescent="0.3">
      <c r="A304" s="584"/>
      <c r="B304" s="585"/>
      <c r="C304" s="585"/>
      <c r="D304" s="586"/>
      <c r="E304" s="593"/>
      <c r="F304" s="594"/>
      <c r="G304" s="594"/>
      <c r="H304" s="594"/>
      <c r="I304" s="594"/>
      <c r="J304" s="594"/>
      <c r="K304" s="594"/>
      <c r="L304" s="594"/>
      <c r="M304" s="595"/>
      <c r="N304" s="446">
        <v>24150</v>
      </c>
      <c r="O304" s="446"/>
      <c r="P304" s="446"/>
      <c r="Q304" s="446"/>
      <c r="R304" s="446"/>
      <c r="S304" s="445" t="s">
        <v>398</v>
      </c>
      <c r="T304" s="445"/>
      <c r="U304" s="445"/>
      <c r="V304" s="445"/>
      <c r="W304" s="319">
        <v>4</v>
      </c>
      <c r="X304" s="320"/>
      <c r="Y304" s="320"/>
      <c r="Z304" s="321"/>
      <c r="AA304" s="427">
        <v>2</v>
      </c>
      <c r="AB304" s="428"/>
      <c r="AC304" s="428"/>
      <c r="AD304" s="429"/>
      <c r="AE304" s="606">
        <v>34</v>
      </c>
      <c r="AF304" s="607"/>
      <c r="AG304" s="607"/>
      <c r="AH304" s="608"/>
      <c r="AI304" s="427">
        <v>1</v>
      </c>
      <c r="AJ304" s="428"/>
      <c r="AK304" s="428"/>
      <c r="AL304" s="429"/>
      <c r="AM304" s="455">
        <f t="shared" si="12"/>
        <v>68</v>
      </c>
      <c r="AN304" s="456"/>
      <c r="AO304" s="456"/>
      <c r="AP304" s="456"/>
      <c r="AQ304" s="457"/>
    </row>
    <row r="305" spans="1:43" s="20" customFormat="1" ht="21" customHeight="1" x14ac:dyDescent="0.3">
      <c r="A305" s="584"/>
      <c r="B305" s="585"/>
      <c r="C305" s="585"/>
      <c r="D305" s="586"/>
      <c r="E305" s="593"/>
      <c r="F305" s="594"/>
      <c r="G305" s="594"/>
      <c r="H305" s="594"/>
      <c r="I305" s="594"/>
      <c r="J305" s="594"/>
      <c r="K305" s="594"/>
      <c r="L305" s="594"/>
      <c r="M305" s="595"/>
      <c r="N305" s="446">
        <v>24150</v>
      </c>
      <c r="O305" s="446"/>
      <c r="P305" s="446"/>
      <c r="Q305" s="446"/>
      <c r="R305" s="446"/>
      <c r="S305" s="445" t="s">
        <v>398</v>
      </c>
      <c r="T305" s="445"/>
      <c r="U305" s="445"/>
      <c r="V305" s="445"/>
      <c r="W305" s="319">
        <v>4</v>
      </c>
      <c r="X305" s="320"/>
      <c r="Y305" s="320"/>
      <c r="Z305" s="321"/>
      <c r="AA305" s="427">
        <v>5.2</v>
      </c>
      <c r="AB305" s="428"/>
      <c r="AC305" s="428"/>
      <c r="AD305" s="429"/>
      <c r="AE305" s="606">
        <v>1</v>
      </c>
      <c r="AF305" s="607"/>
      <c r="AG305" s="607"/>
      <c r="AH305" s="608"/>
      <c r="AI305" s="427">
        <v>1</v>
      </c>
      <c r="AJ305" s="428"/>
      <c r="AK305" s="428"/>
      <c r="AL305" s="429"/>
      <c r="AM305" s="455">
        <f t="shared" si="12"/>
        <v>5.2</v>
      </c>
      <c r="AN305" s="456"/>
      <c r="AO305" s="456"/>
      <c r="AP305" s="456"/>
      <c r="AQ305" s="457"/>
    </row>
    <row r="306" spans="1:43" s="20" customFormat="1" ht="21" customHeight="1" x14ac:dyDescent="0.3">
      <c r="A306" s="584"/>
      <c r="B306" s="585"/>
      <c r="C306" s="585"/>
      <c r="D306" s="586"/>
      <c r="E306" s="593"/>
      <c r="F306" s="594"/>
      <c r="G306" s="594"/>
      <c r="H306" s="594"/>
      <c r="I306" s="594"/>
      <c r="J306" s="594"/>
      <c r="K306" s="594"/>
      <c r="L306" s="594"/>
      <c r="M306" s="595"/>
      <c r="N306" s="446">
        <v>24150</v>
      </c>
      <c r="O306" s="446"/>
      <c r="P306" s="446"/>
      <c r="Q306" s="446"/>
      <c r="R306" s="446"/>
      <c r="S306" s="445" t="s">
        <v>398</v>
      </c>
      <c r="T306" s="445"/>
      <c r="U306" s="445"/>
      <c r="V306" s="445"/>
      <c r="W306" s="319">
        <v>4</v>
      </c>
      <c r="X306" s="320"/>
      <c r="Y306" s="320"/>
      <c r="Z306" s="321"/>
      <c r="AA306" s="427">
        <v>5.15</v>
      </c>
      <c r="AB306" s="428"/>
      <c r="AC306" s="428"/>
      <c r="AD306" s="429"/>
      <c r="AE306" s="606">
        <v>2</v>
      </c>
      <c r="AF306" s="607"/>
      <c r="AG306" s="607"/>
      <c r="AH306" s="608"/>
      <c r="AI306" s="427">
        <v>1</v>
      </c>
      <c r="AJ306" s="428"/>
      <c r="AK306" s="428"/>
      <c r="AL306" s="429"/>
      <c r="AM306" s="455">
        <f t="shared" ref="AM306:AM311" si="13">+ROUND(AA306*AE306*AI306,2)</f>
        <v>10.3</v>
      </c>
      <c r="AN306" s="456"/>
      <c r="AO306" s="456"/>
      <c r="AP306" s="456"/>
      <c r="AQ306" s="457"/>
    </row>
    <row r="307" spans="1:43" s="20" customFormat="1" ht="21" customHeight="1" x14ac:dyDescent="0.3">
      <c r="A307" s="584"/>
      <c r="B307" s="585"/>
      <c r="C307" s="585"/>
      <c r="D307" s="586"/>
      <c r="E307" s="593"/>
      <c r="F307" s="594"/>
      <c r="G307" s="594"/>
      <c r="H307" s="594"/>
      <c r="I307" s="594"/>
      <c r="J307" s="594"/>
      <c r="K307" s="594"/>
      <c r="L307" s="594"/>
      <c r="M307" s="595"/>
      <c r="N307" s="446">
        <v>24150</v>
      </c>
      <c r="O307" s="446"/>
      <c r="P307" s="446"/>
      <c r="Q307" s="446"/>
      <c r="R307" s="446"/>
      <c r="S307" s="445" t="s">
        <v>398</v>
      </c>
      <c r="T307" s="445"/>
      <c r="U307" s="445"/>
      <c r="V307" s="445"/>
      <c r="W307" s="319">
        <v>4</v>
      </c>
      <c r="X307" s="320"/>
      <c r="Y307" s="320"/>
      <c r="Z307" s="321"/>
      <c r="AA307" s="427">
        <v>5.0999999999999996</v>
      </c>
      <c r="AB307" s="428"/>
      <c r="AC307" s="428"/>
      <c r="AD307" s="429"/>
      <c r="AE307" s="606">
        <v>2</v>
      </c>
      <c r="AF307" s="607"/>
      <c r="AG307" s="607"/>
      <c r="AH307" s="608"/>
      <c r="AI307" s="427">
        <v>1</v>
      </c>
      <c r="AJ307" s="428"/>
      <c r="AK307" s="428"/>
      <c r="AL307" s="429"/>
      <c r="AM307" s="455">
        <f t="shared" si="13"/>
        <v>10.199999999999999</v>
      </c>
      <c r="AN307" s="456"/>
      <c r="AO307" s="456"/>
      <c r="AP307" s="456"/>
      <c r="AQ307" s="457"/>
    </row>
    <row r="308" spans="1:43" s="20" customFormat="1" ht="21" customHeight="1" x14ac:dyDescent="0.3">
      <c r="A308" s="584"/>
      <c r="B308" s="585"/>
      <c r="C308" s="585"/>
      <c r="D308" s="586"/>
      <c r="E308" s="593"/>
      <c r="F308" s="594"/>
      <c r="G308" s="594"/>
      <c r="H308" s="594"/>
      <c r="I308" s="594"/>
      <c r="J308" s="594"/>
      <c r="K308" s="594"/>
      <c r="L308" s="594"/>
      <c r="M308" s="595"/>
      <c r="N308" s="446">
        <v>24150</v>
      </c>
      <c r="O308" s="446"/>
      <c r="P308" s="446"/>
      <c r="Q308" s="446"/>
      <c r="R308" s="446"/>
      <c r="S308" s="445" t="s">
        <v>398</v>
      </c>
      <c r="T308" s="445"/>
      <c r="U308" s="445"/>
      <c r="V308" s="445"/>
      <c r="W308" s="319">
        <v>4</v>
      </c>
      <c r="X308" s="320"/>
      <c r="Y308" s="320"/>
      <c r="Z308" s="321"/>
      <c r="AA308" s="427">
        <v>5.05</v>
      </c>
      <c r="AB308" s="428"/>
      <c r="AC308" s="428"/>
      <c r="AD308" s="429"/>
      <c r="AE308" s="606">
        <v>2</v>
      </c>
      <c r="AF308" s="607"/>
      <c r="AG308" s="607"/>
      <c r="AH308" s="608"/>
      <c r="AI308" s="427">
        <v>1</v>
      </c>
      <c r="AJ308" s="428"/>
      <c r="AK308" s="428"/>
      <c r="AL308" s="429"/>
      <c r="AM308" s="455">
        <f t="shared" si="13"/>
        <v>10.1</v>
      </c>
      <c r="AN308" s="456"/>
      <c r="AO308" s="456"/>
      <c r="AP308" s="456"/>
      <c r="AQ308" s="457"/>
    </row>
    <row r="309" spans="1:43" s="20" customFormat="1" ht="21" customHeight="1" x14ac:dyDescent="0.3">
      <c r="A309" s="584"/>
      <c r="B309" s="585"/>
      <c r="C309" s="585"/>
      <c r="D309" s="586"/>
      <c r="E309" s="593"/>
      <c r="F309" s="594"/>
      <c r="G309" s="594"/>
      <c r="H309" s="594"/>
      <c r="I309" s="594"/>
      <c r="J309" s="594"/>
      <c r="K309" s="594"/>
      <c r="L309" s="594"/>
      <c r="M309" s="595"/>
      <c r="N309" s="446">
        <v>24150</v>
      </c>
      <c r="O309" s="446"/>
      <c r="P309" s="446"/>
      <c r="Q309" s="446"/>
      <c r="R309" s="446"/>
      <c r="S309" s="445" t="s">
        <v>398</v>
      </c>
      <c r="T309" s="445"/>
      <c r="U309" s="445"/>
      <c r="V309" s="445"/>
      <c r="W309" s="319">
        <v>4</v>
      </c>
      <c r="X309" s="320"/>
      <c r="Y309" s="320"/>
      <c r="Z309" s="321"/>
      <c r="AA309" s="427">
        <v>4.8</v>
      </c>
      <c r="AB309" s="428"/>
      <c r="AC309" s="428"/>
      <c r="AD309" s="429"/>
      <c r="AE309" s="606">
        <v>2</v>
      </c>
      <c r="AF309" s="607"/>
      <c r="AG309" s="607"/>
      <c r="AH309" s="608"/>
      <c r="AI309" s="427">
        <v>1</v>
      </c>
      <c r="AJ309" s="428"/>
      <c r="AK309" s="428"/>
      <c r="AL309" s="429"/>
      <c r="AM309" s="455">
        <f t="shared" si="13"/>
        <v>9.6</v>
      </c>
      <c r="AN309" s="456"/>
      <c r="AO309" s="456"/>
      <c r="AP309" s="456"/>
      <c r="AQ309" s="457"/>
    </row>
    <row r="310" spans="1:43" s="20" customFormat="1" ht="21" customHeight="1" x14ac:dyDescent="0.3">
      <c r="A310" s="584"/>
      <c r="B310" s="585"/>
      <c r="C310" s="585"/>
      <c r="D310" s="586"/>
      <c r="E310" s="593"/>
      <c r="F310" s="594"/>
      <c r="G310" s="594"/>
      <c r="H310" s="594"/>
      <c r="I310" s="594"/>
      <c r="J310" s="594"/>
      <c r="K310" s="594"/>
      <c r="L310" s="594"/>
      <c r="M310" s="595"/>
      <c r="N310" s="446">
        <v>24150</v>
      </c>
      <c r="O310" s="446"/>
      <c r="P310" s="446"/>
      <c r="Q310" s="446"/>
      <c r="R310" s="446"/>
      <c r="S310" s="445" t="s">
        <v>398</v>
      </c>
      <c r="T310" s="445"/>
      <c r="U310" s="445"/>
      <c r="V310" s="445"/>
      <c r="W310" s="319">
        <v>4</v>
      </c>
      <c r="X310" s="320"/>
      <c r="Y310" s="320"/>
      <c r="Z310" s="321"/>
      <c r="AA310" s="427">
        <v>4.8499999999999996</v>
      </c>
      <c r="AB310" s="428"/>
      <c r="AC310" s="428"/>
      <c r="AD310" s="429"/>
      <c r="AE310" s="606">
        <v>1</v>
      </c>
      <c r="AF310" s="607"/>
      <c r="AG310" s="607"/>
      <c r="AH310" s="608"/>
      <c r="AI310" s="427">
        <v>1</v>
      </c>
      <c r="AJ310" s="428"/>
      <c r="AK310" s="428"/>
      <c r="AL310" s="429"/>
      <c r="AM310" s="455">
        <f t="shared" si="13"/>
        <v>4.8499999999999996</v>
      </c>
      <c r="AN310" s="456"/>
      <c r="AO310" s="456"/>
      <c r="AP310" s="456"/>
      <c r="AQ310" s="457"/>
    </row>
    <row r="311" spans="1:43" s="20" customFormat="1" ht="21" customHeight="1" x14ac:dyDescent="0.3">
      <c r="A311" s="587"/>
      <c r="B311" s="588"/>
      <c r="C311" s="588"/>
      <c r="D311" s="589"/>
      <c r="E311" s="596"/>
      <c r="F311" s="597"/>
      <c r="G311" s="597"/>
      <c r="H311" s="597"/>
      <c r="I311" s="597"/>
      <c r="J311" s="597"/>
      <c r="K311" s="597"/>
      <c r="L311" s="597"/>
      <c r="M311" s="598"/>
      <c r="N311" s="446">
        <v>24150</v>
      </c>
      <c r="O311" s="446"/>
      <c r="P311" s="446"/>
      <c r="Q311" s="446"/>
      <c r="R311" s="446"/>
      <c r="S311" s="445" t="s">
        <v>398</v>
      </c>
      <c r="T311" s="445"/>
      <c r="U311" s="445"/>
      <c r="V311" s="445"/>
      <c r="W311" s="319">
        <v>4</v>
      </c>
      <c r="X311" s="320"/>
      <c r="Y311" s="320"/>
      <c r="Z311" s="321"/>
      <c r="AA311" s="427">
        <v>4.9000000000000004</v>
      </c>
      <c r="AB311" s="428"/>
      <c r="AC311" s="428"/>
      <c r="AD311" s="429"/>
      <c r="AE311" s="606">
        <v>1</v>
      </c>
      <c r="AF311" s="607"/>
      <c r="AG311" s="607"/>
      <c r="AH311" s="608"/>
      <c r="AI311" s="427">
        <v>1</v>
      </c>
      <c r="AJ311" s="428"/>
      <c r="AK311" s="428"/>
      <c r="AL311" s="429"/>
      <c r="AM311" s="455">
        <f t="shared" si="13"/>
        <v>4.9000000000000004</v>
      </c>
      <c r="AN311" s="456"/>
      <c r="AO311" s="456"/>
      <c r="AP311" s="456"/>
      <c r="AQ311" s="457"/>
    </row>
    <row r="312" spans="1:43" s="20" customFormat="1" ht="13.95" customHeight="1" x14ac:dyDescent="0.3">
      <c r="A312" s="448" t="s">
        <v>407</v>
      </c>
      <c r="B312" s="449"/>
      <c r="C312" s="449"/>
      <c r="D312" s="449"/>
      <c r="E312" s="449"/>
      <c r="F312" s="449"/>
      <c r="G312" s="449"/>
      <c r="H312" s="449"/>
      <c r="I312" s="449"/>
      <c r="J312" s="449"/>
      <c r="K312" s="449"/>
      <c r="L312" s="449"/>
      <c r="M312" s="449"/>
      <c r="N312" s="449"/>
      <c r="O312" s="449"/>
      <c r="P312" s="449"/>
      <c r="Q312" s="449"/>
      <c r="R312" s="449"/>
      <c r="S312" s="449"/>
      <c r="T312" s="449"/>
      <c r="U312" s="449"/>
      <c r="V312" s="449"/>
      <c r="W312" s="449"/>
      <c r="X312" s="449"/>
      <c r="Y312" s="449"/>
      <c r="Z312" s="449"/>
      <c r="AA312" s="449"/>
      <c r="AB312" s="449"/>
      <c r="AC312" s="449"/>
      <c r="AD312" s="449"/>
      <c r="AE312" s="449"/>
      <c r="AF312" s="449"/>
      <c r="AG312" s="449"/>
      <c r="AH312" s="449"/>
      <c r="AI312" s="449"/>
      <c r="AJ312" s="449"/>
      <c r="AK312" s="449"/>
      <c r="AL312" s="450"/>
      <c r="AM312" s="451">
        <f>SUM(AM284:AQ311)</f>
        <v>444.5100000000001</v>
      </c>
      <c r="AN312" s="452"/>
      <c r="AO312" s="452"/>
      <c r="AP312" s="452"/>
      <c r="AQ312" s="453"/>
    </row>
    <row r="313" spans="1:43" ht="13.2" customHeight="1" x14ac:dyDescent="0.3">
      <c r="A313" s="329"/>
      <c r="B313" s="330"/>
      <c r="C313" s="330"/>
      <c r="D313" s="331"/>
      <c r="E313" s="363" t="s">
        <v>383</v>
      </c>
      <c r="F313" s="364"/>
      <c r="G313" s="364"/>
      <c r="H313" s="364"/>
      <c r="I313" s="364"/>
      <c r="J313" s="364"/>
      <c r="K313" s="364"/>
      <c r="L313" s="364"/>
      <c r="M313" s="364"/>
      <c r="N313" s="364"/>
      <c r="O313" s="364"/>
      <c r="P313" s="364"/>
      <c r="Q313" s="364"/>
      <c r="R313" s="364"/>
      <c r="S313" s="364"/>
      <c r="T313" s="364"/>
      <c r="U313" s="364"/>
      <c r="V313" s="364"/>
      <c r="W313" s="364"/>
      <c r="X313" s="365"/>
      <c r="Y313" s="363" t="s">
        <v>384</v>
      </c>
      <c r="Z313" s="364"/>
      <c r="AA313" s="364"/>
      <c r="AB313" s="364"/>
      <c r="AC313" s="364"/>
      <c r="AD313" s="364"/>
      <c r="AE313" s="364"/>
      <c r="AF313" s="364"/>
      <c r="AG313" s="364"/>
      <c r="AH313" s="364"/>
      <c r="AI313" s="364"/>
      <c r="AJ313" s="364"/>
      <c r="AK313" s="364"/>
      <c r="AL313" s="364"/>
      <c r="AM313" s="364"/>
      <c r="AN313" s="364"/>
      <c r="AO313" s="364"/>
      <c r="AP313" s="364"/>
      <c r="AQ313" s="365"/>
    </row>
    <row r="314" spans="1:43" ht="13.2" customHeight="1" x14ac:dyDescent="0.3">
      <c r="A314" s="378"/>
      <c r="B314" s="379"/>
      <c r="C314" s="379"/>
      <c r="D314" s="380"/>
      <c r="E314" s="381" t="s">
        <v>385</v>
      </c>
      <c r="F314" s="382"/>
      <c r="G314" s="382"/>
      <c r="H314" s="382"/>
      <c r="I314" s="382"/>
      <c r="J314" s="382"/>
      <c r="K314" s="382"/>
      <c r="L314" s="382"/>
      <c r="M314" s="382"/>
      <c r="N314" s="383"/>
      <c r="O314" s="381" t="s">
        <v>386</v>
      </c>
      <c r="P314" s="382"/>
      <c r="Q314" s="382"/>
      <c r="R314" s="382"/>
      <c r="S314" s="382"/>
      <c r="T314" s="382"/>
      <c r="U314" s="382"/>
      <c r="V314" s="382"/>
      <c r="W314" s="382"/>
      <c r="X314" s="383"/>
      <c r="Y314" s="381" t="s">
        <v>386</v>
      </c>
      <c r="Z314" s="382"/>
      <c r="AA314" s="382"/>
      <c r="AB314" s="382"/>
      <c r="AC314" s="382"/>
      <c r="AD314" s="382"/>
      <c r="AE314" s="382"/>
      <c r="AF314" s="382"/>
      <c r="AG314" s="382"/>
      <c r="AH314" s="383"/>
      <c r="AI314" s="381" t="s">
        <v>387</v>
      </c>
      <c r="AJ314" s="382"/>
      <c r="AK314" s="382"/>
      <c r="AL314" s="382"/>
      <c r="AM314" s="382"/>
      <c r="AN314" s="382"/>
      <c r="AO314" s="382"/>
      <c r="AP314" s="382"/>
      <c r="AQ314" s="383"/>
    </row>
    <row r="315" spans="1:43" ht="13.2" customHeight="1" x14ac:dyDescent="0.3">
      <c r="A315" s="375" t="s">
        <v>388</v>
      </c>
      <c r="B315" s="376"/>
      <c r="C315" s="376"/>
      <c r="D315" s="377"/>
      <c r="E315" s="340" t="s">
        <v>389</v>
      </c>
      <c r="F315" s="341"/>
      <c r="G315" s="341"/>
      <c r="H315" s="341"/>
      <c r="I315" s="341"/>
      <c r="J315" s="341"/>
      <c r="K315" s="341"/>
      <c r="L315" s="341"/>
      <c r="M315" s="341"/>
      <c r="N315" s="342"/>
      <c r="O315" s="340" t="s">
        <v>390</v>
      </c>
      <c r="P315" s="341"/>
      <c r="Q315" s="341"/>
      <c r="R315" s="341"/>
      <c r="S315" s="341"/>
      <c r="T315" s="341"/>
      <c r="U315" s="341"/>
      <c r="V315" s="341"/>
      <c r="W315" s="341"/>
      <c r="X315" s="342"/>
      <c r="Y315" s="340" t="s">
        <v>867</v>
      </c>
      <c r="Z315" s="341"/>
      <c r="AA315" s="341"/>
      <c r="AB315" s="341"/>
      <c r="AC315" s="341"/>
      <c r="AD315" s="341"/>
      <c r="AE315" s="341"/>
      <c r="AF315" s="341"/>
      <c r="AG315" s="341"/>
      <c r="AH315" s="342"/>
      <c r="AI315" s="340" t="s">
        <v>391</v>
      </c>
      <c r="AJ315" s="341"/>
      <c r="AK315" s="341"/>
      <c r="AL315" s="341"/>
      <c r="AM315" s="341"/>
      <c r="AN315" s="341"/>
      <c r="AO315" s="341"/>
      <c r="AP315" s="341"/>
      <c r="AQ315" s="342"/>
    </row>
    <row r="316" spans="1:43" ht="13.2" customHeight="1" x14ac:dyDescent="0.3">
      <c r="A316" s="375" t="s">
        <v>392</v>
      </c>
      <c r="B316" s="376"/>
      <c r="C316" s="376"/>
      <c r="D316" s="377"/>
      <c r="E316" s="340" t="s">
        <v>393</v>
      </c>
      <c r="F316" s="341"/>
      <c r="G316" s="341"/>
      <c r="H316" s="341"/>
      <c r="I316" s="341"/>
      <c r="J316" s="341"/>
      <c r="K316" s="341"/>
      <c r="L316" s="341"/>
      <c r="M316" s="341"/>
      <c r="N316" s="342"/>
      <c r="O316" s="340" t="s">
        <v>394</v>
      </c>
      <c r="P316" s="341"/>
      <c r="Q316" s="341"/>
      <c r="R316" s="341"/>
      <c r="S316" s="341"/>
      <c r="T316" s="341"/>
      <c r="U316" s="341"/>
      <c r="V316" s="341"/>
      <c r="W316" s="341"/>
      <c r="X316" s="342"/>
      <c r="Y316" s="340" t="s">
        <v>395</v>
      </c>
      <c r="Z316" s="341"/>
      <c r="AA316" s="341"/>
      <c r="AB316" s="341"/>
      <c r="AC316" s="341"/>
      <c r="AD316" s="341"/>
      <c r="AE316" s="341"/>
      <c r="AF316" s="341"/>
      <c r="AG316" s="341"/>
      <c r="AH316" s="342"/>
      <c r="AI316" s="340" t="s">
        <v>396</v>
      </c>
      <c r="AJ316" s="341"/>
      <c r="AK316" s="341"/>
      <c r="AL316" s="341"/>
      <c r="AM316" s="341"/>
      <c r="AN316" s="341"/>
      <c r="AO316" s="341"/>
      <c r="AP316" s="341"/>
      <c r="AQ316" s="342"/>
    </row>
    <row r="317" spans="1:43" ht="13.2" customHeight="1" x14ac:dyDescent="0.3">
      <c r="A317" s="345" t="s">
        <v>397</v>
      </c>
      <c r="B317" s="346"/>
      <c r="C317" s="346"/>
      <c r="D317" s="347"/>
      <c r="E317" s="354"/>
      <c r="F317" s="355"/>
      <c r="G317" s="355"/>
      <c r="H317" s="355"/>
      <c r="I317" s="355"/>
      <c r="J317" s="355"/>
      <c r="K317" s="355"/>
      <c r="L317" s="355"/>
      <c r="M317" s="355"/>
      <c r="N317" s="356"/>
      <c r="O317" s="354"/>
      <c r="P317" s="355"/>
      <c r="Q317" s="355"/>
      <c r="R317" s="355"/>
      <c r="S317" s="355"/>
      <c r="T317" s="355"/>
      <c r="U317" s="355"/>
      <c r="V317" s="355"/>
      <c r="W317" s="355"/>
      <c r="X317" s="356"/>
      <c r="Y317" s="354"/>
      <c r="Z317" s="355"/>
      <c r="AA317" s="355"/>
      <c r="AB317" s="355"/>
      <c r="AC317" s="355"/>
      <c r="AD317" s="355"/>
      <c r="AE317" s="355"/>
      <c r="AF317" s="355"/>
      <c r="AG317" s="355"/>
      <c r="AH317" s="356"/>
      <c r="AI317" s="354"/>
      <c r="AJ317" s="355"/>
      <c r="AK317" s="355"/>
      <c r="AL317" s="355"/>
      <c r="AM317" s="355"/>
      <c r="AN317" s="355"/>
      <c r="AO317" s="355"/>
      <c r="AP317" s="355"/>
      <c r="AQ317" s="356"/>
    </row>
    <row r="318" spans="1:43" ht="13.2" customHeight="1" x14ac:dyDescent="0.3">
      <c r="A318" s="348"/>
      <c r="B318" s="349"/>
      <c r="C318" s="349"/>
      <c r="D318" s="350"/>
      <c r="E318" s="357"/>
      <c r="F318" s="358"/>
      <c r="G318" s="358"/>
      <c r="H318" s="358"/>
      <c r="I318" s="358"/>
      <c r="J318" s="358"/>
      <c r="K318" s="358"/>
      <c r="L318" s="358"/>
      <c r="M318" s="358"/>
      <c r="N318" s="359"/>
      <c r="O318" s="357"/>
      <c r="P318" s="358"/>
      <c r="Q318" s="358"/>
      <c r="R318" s="358"/>
      <c r="S318" s="358"/>
      <c r="T318" s="358"/>
      <c r="U318" s="358"/>
      <c r="V318" s="358"/>
      <c r="W318" s="358"/>
      <c r="X318" s="359"/>
      <c r="Y318" s="357"/>
      <c r="Z318" s="358"/>
      <c r="AA318" s="358"/>
      <c r="AB318" s="358"/>
      <c r="AC318" s="358"/>
      <c r="AD318" s="358"/>
      <c r="AE318" s="358"/>
      <c r="AF318" s="358"/>
      <c r="AG318" s="358"/>
      <c r="AH318" s="359"/>
      <c r="AI318" s="357"/>
      <c r="AJ318" s="358"/>
      <c r="AK318" s="358"/>
      <c r="AL318" s="358"/>
      <c r="AM318" s="358"/>
      <c r="AN318" s="358"/>
      <c r="AO318" s="358"/>
      <c r="AP318" s="358"/>
      <c r="AQ318" s="359"/>
    </row>
    <row r="319" spans="1:43" ht="13.2" customHeight="1" x14ac:dyDescent="0.3">
      <c r="A319" s="351"/>
      <c r="B319" s="352"/>
      <c r="C319" s="352"/>
      <c r="D319" s="353"/>
      <c r="E319" s="360"/>
      <c r="F319" s="361"/>
      <c r="G319" s="361"/>
      <c r="H319" s="361"/>
      <c r="I319" s="361"/>
      <c r="J319" s="361"/>
      <c r="K319" s="361"/>
      <c r="L319" s="361"/>
      <c r="M319" s="361"/>
      <c r="N319" s="362"/>
      <c r="O319" s="360"/>
      <c r="P319" s="361"/>
      <c r="Q319" s="361"/>
      <c r="R319" s="361"/>
      <c r="S319" s="361"/>
      <c r="T319" s="361"/>
      <c r="U319" s="361"/>
      <c r="V319" s="361"/>
      <c r="W319" s="361"/>
      <c r="X319" s="362"/>
      <c r="Y319" s="360"/>
      <c r="Z319" s="361"/>
      <c r="AA319" s="361"/>
      <c r="AB319" s="361"/>
      <c r="AC319" s="361"/>
      <c r="AD319" s="361"/>
      <c r="AE319" s="361"/>
      <c r="AF319" s="361"/>
      <c r="AG319" s="361"/>
      <c r="AH319" s="362"/>
      <c r="AI319" s="360"/>
      <c r="AJ319" s="361"/>
      <c r="AK319" s="361"/>
      <c r="AL319" s="361"/>
      <c r="AM319" s="361"/>
      <c r="AN319" s="361"/>
      <c r="AO319" s="361"/>
      <c r="AP319" s="361"/>
      <c r="AQ319" s="362"/>
    </row>
    <row r="320" spans="1:43" s="20" customFormat="1" ht="22.95" customHeight="1" x14ac:dyDescent="0.3">
      <c r="A320" s="470"/>
      <c r="B320" s="471"/>
      <c r="C320" s="471"/>
      <c r="D320" s="471"/>
      <c r="E320" s="471"/>
      <c r="F320" s="471"/>
      <c r="G320" s="471"/>
      <c r="H320" s="472"/>
      <c r="I320" s="476" t="s">
        <v>360</v>
      </c>
      <c r="J320" s="477"/>
      <c r="K320" s="477"/>
      <c r="L320" s="477"/>
      <c r="M320" s="477"/>
      <c r="N320" s="477"/>
      <c r="O320" s="477"/>
      <c r="P320" s="477"/>
      <c r="Q320" s="477"/>
      <c r="R320" s="477"/>
      <c r="S320" s="477"/>
      <c r="T320" s="477"/>
      <c r="U320" s="477"/>
      <c r="V320" s="477"/>
      <c r="W320" s="477"/>
      <c r="X320" s="477"/>
      <c r="Y320" s="477"/>
      <c r="Z320" s="477"/>
      <c r="AA320" s="477"/>
      <c r="AB320" s="477"/>
      <c r="AC320" s="477"/>
      <c r="AD320" s="477"/>
      <c r="AE320" s="477"/>
      <c r="AF320" s="477"/>
      <c r="AG320" s="478"/>
      <c r="AH320" s="482" t="s">
        <v>536</v>
      </c>
      <c r="AI320" s="483"/>
      <c r="AJ320" s="483"/>
      <c r="AK320" s="483"/>
      <c r="AL320" s="483"/>
      <c r="AM320" s="483"/>
      <c r="AN320" s="483"/>
      <c r="AO320" s="483"/>
      <c r="AP320" s="483"/>
      <c r="AQ320" s="484"/>
    </row>
    <row r="321" spans="1:43" s="20" customFormat="1" ht="22.2" customHeight="1" x14ac:dyDescent="0.3">
      <c r="A321" s="473"/>
      <c r="B321" s="474"/>
      <c r="C321" s="474"/>
      <c r="D321" s="474"/>
      <c r="E321" s="474"/>
      <c r="F321" s="474"/>
      <c r="G321" s="474"/>
      <c r="H321" s="475"/>
      <c r="I321" s="479"/>
      <c r="J321" s="480"/>
      <c r="K321" s="480"/>
      <c r="L321" s="480"/>
      <c r="M321" s="480"/>
      <c r="N321" s="480"/>
      <c r="O321" s="480"/>
      <c r="P321" s="480"/>
      <c r="Q321" s="480"/>
      <c r="R321" s="480"/>
      <c r="S321" s="480"/>
      <c r="T321" s="480"/>
      <c r="U321" s="480"/>
      <c r="V321" s="480"/>
      <c r="W321" s="480"/>
      <c r="X321" s="480"/>
      <c r="Y321" s="480"/>
      <c r="Z321" s="480"/>
      <c r="AA321" s="480"/>
      <c r="AB321" s="480"/>
      <c r="AC321" s="480"/>
      <c r="AD321" s="480"/>
      <c r="AE321" s="480"/>
      <c r="AF321" s="480"/>
      <c r="AG321" s="481"/>
      <c r="AH321" s="485"/>
      <c r="AI321" s="486"/>
      <c r="AJ321" s="486"/>
      <c r="AK321" s="486"/>
      <c r="AL321" s="486"/>
      <c r="AM321" s="486"/>
      <c r="AN321" s="486"/>
      <c r="AO321" s="486"/>
      <c r="AP321" s="486"/>
      <c r="AQ321" s="487"/>
    </row>
    <row r="322" spans="1:43" s="20" customFormat="1" ht="26.4" customHeight="1" x14ac:dyDescent="0.3">
      <c r="A322" s="488" t="s">
        <v>361</v>
      </c>
      <c r="B322" s="489"/>
      <c r="C322" s="489"/>
      <c r="D322" s="615" t="str">
        <f>+D3</f>
        <v>MANTENIMIENTO Y MEJORAMIENTO DE LA INFRAESTRUCTURA VIAL EN LA ZONA DE INFLUENCIA DEL PROYECTO HIDROELÉCTRICO ITUANGO, Y OBRAS COMPLEMENTARIAS</v>
      </c>
      <c r="E322" s="615"/>
      <c r="F322" s="615"/>
      <c r="G322" s="615"/>
      <c r="H322" s="615"/>
      <c r="I322" s="615"/>
      <c r="J322" s="615"/>
      <c r="K322" s="615"/>
      <c r="L322" s="615"/>
      <c r="M322" s="615"/>
      <c r="N322" s="615"/>
      <c r="O322" s="615"/>
      <c r="P322" s="615"/>
      <c r="Q322" s="615"/>
      <c r="R322" s="615"/>
      <c r="S322" s="615"/>
      <c r="T322" s="615"/>
      <c r="U322" s="615"/>
      <c r="V322" s="615"/>
      <c r="W322" s="615"/>
      <c r="X322" s="615"/>
      <c r="Y322" s="615"/>
      <c r="Z322" s="615"/>
      <c r="AA322" s="615"/>
      <c r="AB322" s="615"/>
      <c r="AC322" s="615"/>
      <c r="AD322" s="615"/>
      <c r="AE322" s="615"/>
      <c r="AF322" s="615"/>
      <c r="AG322" s="615"/>
      <c r="AH322" s="615"/>
      <c r="AI322" s="615"/>
      <c r="AJ322" s="489" t="s">
        <v>362</v>
      </c>
      <c r="AK322" s="489"/>
      <c r="AL322" s="489"/>
      <c r="AM322" s="469">
        <v>9</v>
      </c>
      <c r="AN322" s="469"/>
      <c r="AO322" s="469"/>
      <c r="AP322" s="469"/>
      <c r="AQ322" s="33"/>
    </row>
    <row r="323" spans="1:43" s="20" customFormat="1" ht="15" customHeight="1" x14ac:dyDescent="0.3">
      <c r="A323" s="464" t="s">
        <v>363</v>
      </c>
      <c r="B323" s="465"/>
      <c r="C323" s="465"/>
      <c r="D323" s="466" t="s">
        <v>364</v>
      </c>
      <c r="E323" s="466"/>
      <c r="F323" s="466"/>
      <c r="G323" s="466"/>
      <c r="H323" s="466"/>
      <c r="I323" s="466"/>
      <c r="J323" s="466"/>
      <c r="K323" s="466"/>
      <c r="L323" s="466"/>
      <c r="M323" s="466"/>
      <c r="N323" s="466"/>
      <c r="O323" s="466"/>
      <c r="P323" s="466"/>
      <c r="Q323" s="466"/>
      <c r="R323" s="467" t="s">
        <v>365</v>
      </c>
      <c r="S323" s="467"/>
      <c r="T323" s="467"/>
      <c r="U323" s="467"/>
      <c r="V323" s="467"/>
      <c r="W323" s="467"/>
      <c r="X323" s="467"/>
      <c r="Y323" s="468">
        <f>+Y4</f>
        <v>17</v>
      </c>
      <c r="Z323" s="468"/>
      <c r="AA323" s="44"/>
      <c r="AB323" s="467" t="s">
        <v>366</v>
      </c>
      <c r="AC323" s="467"/>
      <c r="AD323" s="616" t="str">
        <f>+AD4</f>
        <v>17.1.1</v>
      </c>
      <c r="AE323" s="616"/>
      <c r="AF323" s="616"/>
      <c r="AG323" s="34" t="s">
        <v>367</v>
      </c>
      <c r="AH323" s="35"/>
      <c r="AI323" s="36"/>
      <c r="AJ323" s="491" t="str">
        <f>+AJ4</f>
        <v>kg</v>
      </c>
      <c r="AK323" s="491"/>
      <c r="AL323" s="467" t="s">
        <v>368</v>
      </c>
      <c r="AM323" s="467"/>
      <c r="AN323" s="492">
        <v>45432</v>
      </c>
      <c r="AO323" s="492"/>
      <c r="AP323" s="492"/>
      <c r="AQ323" s="493"/>
    </row>
    <row r="324" spans="1:43" s="20" customFormat="1" ht="16.2" customHeight="1" x14ac:dyDescent="0.3">
      <c r="A324" s="460" t="s">
        <v>369</v>
      </c>
      <c r="B324" s="461"/>
      <c r="C324" s="461"/>
      <c r="D324" s="462" t="str">
        <f>+D5</f>
        <v>ACERO DE REFUERZO</v>
      </c>
      <c r="E324" s="462"/>
      <c r="F324" s="462"/>
      <c r="G324" s="462"/>
      <c r="H324" s="462"/>
      <c r="I324" s="462"/>
      <c r="J324" s="462"/>
      <c r="K324" s="462"/>
      <c r="L324" s="462"/>
      <c r="M324" s="462"/>
      <c r="N324" s="462"/>
      <c r="O324" s="462"/>
      <c r="P324" s="462"/>
      <c r="Q324" s="462"/>
      <c r="S324" s="38"/>
      <c r="T324" s="37" t="s">
        <v>370</v>
      </c>
      <c r="U324" s="38"/>
      <c r="V324" s="38"/>
      <c r="W324" s="38"/>
      <c r="X324" s="37"/>
      <c r="Y324" s="38"/>
      <c r="Z324" s="38"/>
      <c r="AA324" s="38"/>
      <c r="AB324" s="463" t="str">
        <f>+AB5</f>
        <v>Barras de acero de refuerzo de 4200 kg/cm2</v>
      </c>
      <c r="AC324" s="463"/>
      <c r="AD324" s="463"/>
      <c r="AE324" s="463"/>
      <c r="AF324" s="463"/>
      <c r="AG324" s="463"/>
      <c r="AH324" s="463"/>
      <c r="AI324" s="463"/>
      <c r="AJ324" s="463"/>
      <c r="AK324" s="463"/>
      <c r="AL324" s="463"/>
      <c r="AM324" s="463"/>
      <c r="AN324" s="463"/>
      <c r="AO324" s="463"/>
      <c r="AP324" s="463"/>
      <c r="AQ324" s="33"/>
    </row>
    <row r="325" spans="1:43" s="20" customFormat="1" ht="3" customHeight="1" x14ac:dyDescent="0.3">
      <c r="A325" s="39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1"/>
    </row>
    <row r="326" spans="1:43" s="20" customFormat="1" ht="25.95" customHeight="1" x14ac:dyDescent="0.3">
      <c r="A326" s="325" t="s">
        <v>409</v>
      </c>
      <c r="B326" s="326"/>
      <c r="C326" s="326"/>
      <c r="D326" s="327"/>
      <c r="E326" s="325" t="s">
        <v>399</v>
      </c>
      <c r="F326" s="326"/>
      <c r="G326" s="326"/>
      <c r="H326" s="326"/>
      <c r="I326" s="326"/>
      <c r="J326" s="326"/>
      <c r="K326" s="326"/>
      <c r="L326" s="326"/>
      <c r="M326" s="327"/>
      <c r="N326" s="325" t="s">
        <v>373</v>
      </c>
      <c r="O326" s="326"/>
      <c r="P326" s="326"/>
      <c r="Q326" s="326"/>
      <c r="R326" s="327"/>
      <c r="S326" s="325" t="s">
        <v>402</v>
      </c>
      <c r="T326" s="326"/>
      <c r="U326" s="326"/>
      <c r="V326" s="327"/>
      <c r="W326" s="325" t="s">
        <v>442</v>
      </c>
      <c r="X326" s="326"/>
      <c r="Y326" s="326"/>
      <c r="Z326" s="327"/>
      <c r="AA326" s="325" t="s">
        <v>414</v>
      </c>
      <c r="AB326" s="326"/>
      <c r="AC326" s="326"/>
      <c r="AD326" s="327"/>
      <c r="AE326" s="325" t="s">
        <v>443</v>
      </c>
      <c r="AF326" s="326"/>
      <c r="AG326" s="326"/>
      <c r="AH326" s="327"/>
      <c r="AI326" s="325" t="s">
        <v>444</v>
      </c>
      <c r="AJ326" s="326"/>
      <c r="AK326" s="326"/>
      <c r="AL326" s="327"/>
      <c r="AM326" s="325" t="s">
        <v>441</v>
      </c>
      <c r="AN326" s="326"/>
      <c r="AO326" s="326"/>
      <c r="AP326" s="326"/>
      <c r="AQ326" s="327"/>
    </row>
    <row r="327" spans="1:43" s="20" customFormat="1" ht="21" customHeight="1" x14ac:dyDescent="0.3">
      <c r="A327" s="581">
        <v>45419</v>
      </c>
      <c r="B327" s="582"/>
      <c r="C327" s="582"/>
      <c r="D327" s="583"/>
      <c r="E327" s="590" t="s">
        <v>558</v>
      </c>
      <c r="F327" s="591"/>
      <c r="G327" s="591"/>
      <c r="H327" s="591"/>
      <c r="I327" s="591"/>
      <c r="J327" s="591"/>
      <c r="K327" s="591"/>
      <c r="L327" s="591"/>
      <c r="M327" s="592"/>
      <c r="N327" s="446">
        <v>24150</v>
      </c>
      <c r="O327" s="446"/>
      <c r="P327" s="446"/>
      <c r="Q327" s="446"/>
      <c r="R327" s="446"/>
      <c r="S327" s="445" t="s">
        <v>398</v>
      </c>
      <c r="T327" s="445"/>
      <c r="U327" s="445"/>
      <c r="V327" s="445"/>
      <c r="W327" s="319">
        <v>4</v>
      </c>
      <c r="X327" s="320"/>
      <c r="Y327" s="320"/>
      <c r="Z327" s="321"/>
      <c r="AA327" s="427">
        <v>4.95</v>
      </c>
      <c r="AB327" s="428"/>
      <c r="AC327" s="428"/>
      <c r="AD327" s="429"/>
      <c r="AE327" s="606">
        <v>1</v>
      </c>
      <c r="AF327" s="607"/>
      <c r="AG327" s="607"/>
      <c r="AH327" s="608"/>
      <c r="AI327" s="427">
        <v>1</v>
      </c>
      <c r="AJ327" s="428"/>
      <c r="AK327" s="428"/>
      <c r="AL327" s="429"/>
      <c r="AM327" s="455">
        <f>+ROUND(AA327*AE327*AI327,2)</f>
        <v>4.95</v>
      </c>
      <c r="AN327" s="456"/>
      <c r="AO327" s="456"/>
      <c r="AP327" s="456"/>
      <c r="AQ327" s="457"/>
    </row>
    <row r="328" spans="1:43" s="20" customFormat="1" ht="21" customHeight="1" x14ac:dyDescent="0.3">
      <c r="A328" s="584"/>
      <c r="B328" s="585"/>
      <c r="C328" s="585"/>
      <c r="D328" s="586"/>
      <c r="E328" s="593"/>
      <c r="F328" s="594"/>
      <c r="G328" s="594"/>
      <c r="H328" s="594"/>
      <c r="I328" s="594"/>
      <c r="J328" s="594"/>
      <c r="K328" s="594"/>
      <c r="L328" s="594"/>
      <c r="M328" s="595"/>
      <c r="N328" s="446">
        <v>24150</v>
      </c>
      <c r="O328" s="446"/>
      <c r="P328" s="446"/>
      <c r="Q328" s="446"/>
      <c r="R328" s="446"/>
      <c r="S328" s="445" t="s">
        <v>398</v>
      </c>
      <c r="T328" s="445"/>
      <c r="U328" s="445"/>
      <c r="V328" s="445"/>
      <c r="W328" s="319">
        <v>4</v>
      </c>
      <c r="X328" s="320"/>
      <c r="Y328" s="320"/>
      <c r="Z328" s="321"/>
      <c r="AA328" s="427">
        <v>5</v>
      </c>
      <c r="AB328" s="428"/>
      <c r="AC328" s="428"/>
      <c r="AD328" s="429"/>
      <c r="AE328" s="606">
        <v>1</v>
      </c>
      <c r="AF328" s="607"/>
      <c r="AG328" s="607"/>
      <c r="AH328" s="608"/>
      <c r="AI328" s="427">
        <v>1</v>
      </c>
      <c r="AJ328" s="428"/>
      <c r="AK328" s="428"/>
      <c r="AL328" s="429"/>
      <c r="AM328" s="455">
        <f>+ROUND(AA328*AE328*AI328,2)</f>
        <v>5</v>
      </c>
      <c r="AN328" s="456"/>
      <c r="AO328" s="456"/>
      <c r="AP328" s="456"/>
      <c r="AQ328" s="457"/>
    </row>
    <row r="329" spans="1:43" s="20" customFormat="1" ht="21" customHeight="1" x14ac:dyDescent="0.3">
      <c r="A329" s="584"/>
      <c r="B329" s="585"/>
      <c r="C329" s="585"/>
      <c r="D329" s="586"/>
      <c r="E329" s="593"/>
      <c r="F329" s="594"/>
      <c r="G329" s="594"/>
      <c r="H329" s="594"/>
      <c r="I329" s="594"/>
      <c r="J329" s="594"/>
      <c r="K329" s="594"/>
      <c r="L329" s="594"/>
      <c r="M329" s="595"/>
      <c r="N329" s="446">
        <v>24150</v>
      </c>
      <c r="O329" s="446"/>
      <c r="P329" s="446"/>
      <c r="Q329" s="446"/>
      <c r="R329" s="446"/>
      <c r="S329" s="445" t="s">
        <v>398</v>
      </c>
      <c r="T329" s="445"/>
      <c r="U329" s="445"/>
      <c r="V329" s="445"/>
      <c r="W329" s="319">
        <v>4</v>
      </c>
      <c r="X329" s="320"/>
      <c r="Y329" s="320"/>
      <c r="Z329" s="321"/>
      <c r="AA329" s="390">
        <v>5.0999999999999996</v>
      </c>
      <c r="AB329" s="391"/>
      <c r="AC329" s="391"/>
      <c r="AD329" s="392"/>
      <c r="AE329" s="578">
        <v>1</v>
      </c>
      <c r="AF329" s="579"/>
      <c r="AG329" s="579"/>
      <c r="AH329" s="580"/>
      <c r="AI329" s="427">
        <v>1</v>
      </c>
      <c r="AJ329" s="428"/>
      <c r="AK329" s="428"/>
      <c r="AL329" s="429"/>
      <c r="AM329" s="455">
        <f>+ROUND(AA329*AE329*AI329,2)</f>
        <v>5.0999999999999996</v>
      </c>
      <c r="AN329" s="456"/>
      <c r="AO329" s="456"/>
      <c r="AP329" s="456"/>
      <c r="AQ329" s="457"/>
    </row>
    <row r="330" spans="1:43" s="20" customFormat="1" ht="21" customHeight="1" x14ac:dyDescent="0.3">
      <c r="A330" s="584"/>
      <c r="B330" s="585"/>
      <c r="C330" s="585"/>
      <c r="D330" s="586"/>
      <c r="E330" s="593"/>
      <c r="F330" s="594"/>
      <c r="G330" s="594"/>
      <c r="H330" s="594"/>
      <c r="I330" s="594"/>
      <c r="J330" s="594"/>
      <c r="K330" s="594"/>
      <c r="L330" s="594"/>
      <c r="M330" s="595"/>
      <c r="N330" s="446">
        <v>24150</v>
      </c>
      <c r="O330" s="446"/>
      <c r="P330" s="446"/>
      <c r="Q330" s="446"/>
      <c r="R330" s="446"/>
      <c r="S330" s="445" t="s">
        <v>398</v>
      </c>
      <c r="T330" s="445"/>
      <c r="U330" s="445"/>
      <c r="V330" s="445"/>
      <c r="W330" s="319">
        <v>4</v>
      </c>
      <c r="X330" s="320"/>
      <c r="Y330" s="320"/>
      <c r="Z330" s="321"/>
      <c r="AA330" s="390">
        <v>5.15</v>
      </c>
      <c r="AB330" s="391"/>
      <c r="AC330" s="391"/>
      <c r="AD330" s="392"/>
      <c r="AE330" s="578">
        <v>1</v>
      </c>
      <c r="AF330" s="579"/>
      <c r="AG330" s="579"/>
      <c r="AH330" s="580"/>
      <c r="AI330" s="427">
        <v>1</v>
      </c>
      <c r="AJ330" s="428"/>
      <c r="AK330" s="428"/>
      <c r="AL330" s="429"/>
      <c r="AM330" s="455">
        <f>+ROUND(AA330*AE330*AI330,2)</f>
        <v>5.15</v>
      </c>
      <c r="AN330" s="456"/>
      <c r="AO330" s="456"/>
      <c r="AP330" s="456"/>
      <c r="AQ330" s="457"/>
    </row>
    <row r="331" spans="1:43" s="43" customFormat="1" ht="21" customHeight="1" x14ac:dyDescent="0.3">
      <c r="A331" s="584"/>
      <c r="B331" s="585"/>
      <c r="C331" s="585"/>
      <c r="D331" s="586"/>
      <c r="E331" s="593"/>
      <c r="F331" s="594"/>
      <c r="G331" s="594"/>
      <c r="H331" s="594"/>
      <c r="I331" s="594"/>
      <c r="J331" s="594"/>
      <c r="K331" s="594"/>
      <c r="L331" s="594"/>
      <c r="M331" s="595"/>
      <c r="N331" s="446">
        <v>24150</v>
      </c>
      <c r="O331" s="446"/>
      <c r="P331" s="446"/>
      <c r="Q331" s="446"/>
      <c r="R331" s="446"/>
      <c r="S331" s="445" t="s">
        <v>398</v>
      </c>
      <c r="T331" s="445"/>
      <c r="U331" s="445"/>
      <c r="V331" s="445"/>
      <c r="W331" s="319">
        <v>4</v>
      </c>
      <c r="X331" s="320"/>
      <c r="Y331" s="320"/>
      <c r="Z331" s="321"/>
      <c r="AA331" s="390">
        <v>4.8</v>
      </c>
      <c r="AB331" s="391"/>
      <c r="AC331" s="391"/>
      <c r="AD331" s="392"/>
      <c r="AE331" s="578">
        <v>2</v>
      </c>
      <c r="AF331" s="579"/>
      <c r="AG331" s="579"/>
      <c r="AH331" s="580"/>
      <c r="AI331" s="427">
        <v>1</v>
      </c>
      <c r="AJ331" s="428"/>
      <c r="AK331" s="428"/>
      <c r="AL331" s="429"/>
      <c r="AM331" s="455">
        <f>+ROUND(AA331*AE331*AI331,2)</f>
        <v>9.6</v>
      </c>
      <c r="AN331" s="456"/>
      <c r="AO331" s="456"/>
      <c r="AP331" s="456"/>
      <c r="AQ331" s="457"/>
    </row>
    <row r="332" spans="1:43" s="43" customFormat="1" ht="21" customHeight="1" x14ac:dyDescent="0.3">
      <c r="A332" s="584"/>
      <c r="B332" s="585"/>
      <c r="C332" s="585"/>
      <c r="D332" s="586"/>
      <c r="E332" s="593"/>
      <c r="F332" s="594"/>
      <c r="G332" s="594"/>
      <c r="H332" s="594"/>
      <c r="I332" s="594"/>
      <c r="J332" s="594"/>
      <c r="K332" s="594"/>
      <c r="L332" s="594"/>
      <c r="M332" s="595"/>
      <c r="N332" s="446">
        <v>24150</v>
      </c>
      <c r="O332" s="446"/>
      <c r="P332" s="446"/>
      <c r="Q332" s="446"/>
      <c r="R332" s="446"/>
      <c r="S332" s="445" t="s">
        <v>398</v>
      </c>
      <c r="T332" s="445"/>
      <c r="U332" s="445"/>
      <c r="V332" s="445"/>
      <c r="W332" s="319">
        <v>4</v>
      </c>
      <c r="X332" s="320"/>
      <c r="Y332" s="320"/>
      <c r="Z332" s="321"/>
      <c r="AA332" s="390">
        <v>4.8499999999999996</v>
      </c>
      <c r="AB332" s="391"/>
      <c r="AC332" s="391"/>
      <c r="AD332" s="392"/>
      <c r="AE332" s="578">
        <v>2</v>
      </c>
      <c r="AF332" s="579"/>
      <c r="AG332" s="579"/>
      <c r="AH332" s="580"/>
      <c r="AI332" s="427">
        <v>1</v>
      </c>
      <c r="AJ332" s="428"/>
      <c r="AK332" s="428"/>
      <c r="AL332" s="429"/>
      <c r="AM332" s="455">
        <f t="shared" ref="AM332:AM340" si="14">+ROUND(AA332*AE332*AI332,2)</f>
        <v>9.6999999999999993</v>
      </c>
      <c r="AN332" s="456"/>
      <c r="AO332" s="456"/>
      <c r="AP332" s="456"/>
      <c r="AQ332" s="457"/>
    </row>
    <row r="333" spans="1:43" s="43" customFormat="1" ht="21" customHeight="1" x14ac:dyDescent="0.3">
      <c r="A333" s="584"/>
      <c r="B333" s="585"/>
      <c r="C333" s="585"/>
      <c r="D333" s="586"/>
      <c r="E333" s="593"/>
      <c r="F333" s="594"/>
      <c r="G333" s="594"/>
      <c r="H333" s="594"/>
      <c r="I333" s="594"/>
      <c r="J333" s="594"/>
      <c r="K333" s="594"/>
      <c r="L333" s="594"/>
      <c r="M333" s="595"/>
      <c r="N333" s="446">
        <v>24150</v>
      </c>
      <c r="O333" s="446"/>
      <c r="P333" s="446"/>
      <c r="Q333" s="446"/>
      <c r="R333" s="446"/>
      <c r="S333" s="445" t="s">
        <v>398</v>
      </c>
      <c r="T333" s="445"/>
      <c r="U333" s="445"/>
      <c r="V333" s="445"/>
      <c r="W333" s="319">
        <v>4</v>
      </c>
      <c r="X333" s="320"/>
      <c r="Y333" s="320"/>
      <c r="Z333" s="321"/>
      <c r="AA333" s="427">
        <v>4.9000000000000004</v>
      </c>
      <c r="AB333" s="428"/>
      <c r="AC333" s="428"/>
      <c r="AD333" s="429"/>
      <c r="AE333" s="606">
        <v>1</v>
      </c>
      <c r="AF333" s="607"/>
      <c r="AG333" s="607"/>
      <c r="AH333" s="608"/>
      <c r="AI333" s="427">
        <v>1</v>
      </c>
      <c r="AJ333" s="428"/>
      <c r="AK333" s="428"/>
      <c r="AL333" s="429"/>
      <c r="AM333" s="455">
        <f t="shared" si="14"/>
        <v>4.9000000000000004</v>
      </c>
      <c r="AN333" s="456"/>
      <c r="AO333" s="456"/>
      <c r="AP333" s="456"/>
      <c r="AQ333" s="457"/>
    </row>
    <row r="334" spans="1:43" s="20" customFormat="1" ht="21" customHeight="1" x14ac:dyDescent="0.3">
      <c r="A334" s="584"/>
      <c r="B334" s="585"/>
      <c r="C334" s="585"/>
      <c r="D334" s="586"/>
      <c r="E334" s="593"/>
      <c r="F334" s="594"/>
      <c r="G334" s="594"/>
      <c r="H334" s="594"/>
      <c r="I334" s="594"/>
      <c r="J334" s="594"/>
      <c r="K334" s="594"/>
      <c r="L334" s="594"/>
      <c r="M334" s="595"/>
      <c r="N334" s="446">
        <v>24150</v>
      </c>
      <c r="O334" s="446"/>
      <c r="P334" s="446"/>
      <c r="Q334" s="446"/>
      <c r="R334" s="446"/>
      <c r="S334" s="445" t="s">
        <v>398</v>
      </c>
      <c r="T334" s="445"/>
      <c r="U334" s="445"/>
      <c r="V334" s="445"/>
      <c r="W334" s="319">
        <v>4</v>
      </c>
      <c r="X334" s="320"/>
      <c r="Y334" s="320"/>
      <c r="Z334" s="321"/>
      <c r="AA334" s="427">
        <v>4.95</v>
      </c>
      <c r="AB334" s="428"/>
      <c r="AC334" s="428"/>
      <c r="AD334" s="429"/>
      <c r="AE334" s="606">
        <v>1</v>
      </c>
      <c r="AF334" s="607"/>
      <c r="AG334" s="607"/>
      <c r="AH334" s="608"/>
      <c r="AI334" s="427">
        <v>1</v>
      </c>
      <c r="AJ334" s="428"/>
      <c r="AK334" s="428"/>
      <c r="AL334" s="429"/>
      <c r="AM334" s="455">
        <f t="shared" si="14"/>
        <v>4.95</v>
      </c>
      <c r="AN334" s="456"/>
      <c r="AO334" s="456"/>
      <c r="AP334" s="456"/>
      <c r="AQ334" s="457"/>
    </row>
    <row r="335" spans="1:43" s="20" customFormat="1" ht="21" customHeight="1" x14ac:dyDescent="0.3">
      <c r="A335" s="584"/>
      <c r="B335" s="585"/>
      <c r="C335" s="585"/>
      <c r="D335" s="586"/>
      <c r="E335" s="593"/>
      <c r="F335" s="594"/>
      <c r="G335" s="594"/>
      <c r="H335" s="594"/>
      <c r="I335" s="594"/>
      <c r="J335" s="594"/>
      <c r="K335" s="594"/>
      <c r="L335" s="594"/>
      <c r="M335" s="595"/>
      <c r="N335" s="446">
        <v>24150</v>
      </c>
      <c r="O335" s="446"/>
      <c r="P335" s="446"/>
      <c r="Q335" s="446"/>
      <c r="R335" s="446"/>
      <c r="S335" s="445" t="s">
        <v>398</v>
      </c>
      <c r="T335" s="445"/>
      <c r="U335" s="445"/>
      <c r="V335" s="445"/>
      <c r="W335" s="319">
        <v>4</v>
      </c>
      <c r="X335" s="320"/>
      <c r="Y335" s="320"/>
      <c r="Z335" s="321"/>
      <c r="AA335" s="427">
        <v>5</v>
      </c>
      <c r="AB335" s="428"/>
      <c r="AC335" s="428"/>
      <c r="AD335" s="429"/>
      <c r="AE335" s="606">
        <v>1</v>
      </c>
      <c r="AF335" s="607"/>
      <c r="AG335" s="607"/>
      <c r="AH335" s="608"/>
      <c r="AI335" s="427">
        <v>1</v>
      </c>
      <c r="AJ335" s="428"/>
      <c r="AK335" s="428"/>
      <c r="AL335" s="429"/>
      <c r="AM335" s="455">
        <f t="shared" si="14"/>
        <v>5</v>
      </c>
      <c r="AN335" s="456"/>
      <c r="AO335" s="456"/>
      <c r="AP335" s="456"/>
      <c r="AQ335" s="457"/>
    </row>
    <row r="336" spans="1:43" s="20" customFormat="1" ht="21" customHeight="1" x14ac:dyDescent="0.3">
      <c r="A336" s="584"/>
      <c r="B336" s="585"/>
      <c r="C336" s="585"/>
      <c r="D336" s="586"/>
      <c r="E336" s="593"/>
      <c r="F336" s="594"/>
      <c r="G336" s="594"/>
      <c r="H336" s="594"/>
      <c r="I336" s="594"/>
      <c r="J336" s="594"/>
      <c r="K336" s="594"/>
      <c r="L336" s="594"/>
      <c r="M336" s="595"/>
      <c r="N336" s="446">
        <v>24150</v>
      </c>
      <c r="O336" s="446"/>
      <c r="P336" s="446"/>
      <c r="Q336" s="446"/>
      <c r="R336" s="446"/>
      <c r="S336" s="445" t="s">
        <v>398</v>
      </c>
      <c r="T336" s="445"/>
      <c r="U336" s="445"/>
      <c r="V336" s="445"/>
      <c r="W336" s="319">
        <v>4</v>
      </c>
      <c r="X336" s="320"/>
      <c r="Y336" s="320"/>
      <c r="Z336" s="321"/>
      <c r="AA336" s="427">
        <v>5.0999999999999996</v>
      </c>
      <c r="AB336" s="428"/>
      <c r="AC336" s="428"/>
      <c r="AD336" s="429"/>
      <c r="AE336" s="606">
        <v>2</v>
      </c>
      <c r="AF336" s="607"/>
      <c r="AG336" s="607"/>
      <c r="AH336" s="608"/>
      <c r="AI336" s="427">
        <v>1</v>
      </c>
      <c r="AJ336" s="428"/>
      <c r="AK336" s="428"/>
      <c r="AL336" s="429"/>
      <c r="AM336" s="455">
        <f t="shared" si="14"/>
        <v>10.199999999999999</v>
      </c>
      <c r="AN336" s="456"/>
      <c r="AO336" s="456"/>
      <c r="AP336" s="456"/>
      <c r="AQ336" s="457"/>
    </row>
    <row r="337" spans="1:43" s="20" customFormat="1" ht="21" customHeight="1" x14ac:dyDescent="0.3">
      <c r="A337" s="584"/>
      <c r="B337" s="585"/>
      <c r="C337" s="585"/>
      <c r="D337" s="586"/>
      <c r="E337" s="593"/>
      <c r="F337" s="594"/>
      <c r="G337" s="594"/>
      <c r="H337" s="594"/>
      <c r="I337" s="594"/>
      <c r="J337" s="594"/>
      <c r="K337" s="594"/>
      <c r="L337" s="594"/>
      <c r="M337" s="595"/>
      <c r="N337" s="446">
        <v>24150</v>
      </c>
      <c r="O337" s="446"/>
      <c r="P337" s="446"/>
      <c r="Q337" s="446"/>
      <c r="R337" s="446"/>
      <c r="S337" s="445" t="s">
        <v>398</v>
      </c>
      <c r="T337" s="445"/>
      <c r="U337" s="445"/>
      <c r="V337" s="445"/>
      <c r="W337" s="319">
        <v>4</v>
      </c>
      <c r="X337" s="320"/>
      <c r="Y337" s="320"/>
      <c r="Z337" s="321"/>
      <c r="AA337" s="427">
        <v>5.15</v>
      </c>
      <c r="AB337" s="428"/>
      <c r="AC337" s="428"/>
      <c r="AD337" s="429"/>
      <c r="AE337" s="606">
        <v>1</v>
      </c>
      <c r="AF337" s="607"/>
      <c r="AG337" s="607"/>
      <c r="AH337" s="608"/>
      <c r="AI337" s="427">
        <v>1</v>
      </c>
      <c r="AJ337" s="428"/>
      <c r="AK337" s="428"/>
      <c r="AL337" s="429"/>
      <c r="AM337" s="455">
        <f t="shared" si="14"/>
        <v>5.15</v>
      </c>
      <c r="AN337" s="456"/>
      <c r="AO337" s="456"/>
      <c r="AP337" s="456"/>
      <c r="AQ337" s="457"/>
    </row>
    <row r="338" spans="1:43" s="43" customFormat="1" ht="21" customHeight="1" x14ac:dyDescent="0.3">
      <c r="A338" s="584"/>
      <c r="B338" s="585"/>
      <c r="C338" s="585"/>
      <c r="D338" s="586"/>
      <c r="E338" s="593"/>
      <c r="F338" s="594"/>
      <c r="G338" s="594"/>
      <c r="H338" s="594"/>
      <c r="I338" s="594"/>
      <c r="J338" s="594"/>
      <c r="K338" s="594"/>
      <c r="L338" s="594"/>
      <c r="M338" s="595"/>
      <c r="N338" s="446">
        <v>24150</v>
      </c>
      <c r="O338" s="446"/>
      <c r="P338" s="446"/>
      <c r="Q338" s="446"/>
      <c r="R338" s="446"/>
      <c r="S338" s="445" t="s">
        <v>398</v>
      </c>
      <c r="T338" s="445"/>
      <c r="U338" s="445"/>
      <c r="V338" s="445"/>
      <c r="W338" s="319">
        <v>4</v>
      </c>
      <c r="X338" s="320"/>
      <c r="Y338" s="320"/>
      <c r="Z338" s="321"/>
      <c r="AA338" s="390">
        <v>4.7</v>
      </c>
      <c r="AB338" s="391"/>
      <c r="AC338" s="391"/>
      <c r="AD338" s="392"/>
      <c r="AE338" s="578">
        <v>3</v>
      </c>
      <c r="AF338" s="579"/>
      <c r="AG338" s="579"/>
      <c r="AH338" s="580"/>
      <c r="AI338" s="427">
        <v>1</v>
      </c>
      <c r="AJ338" s="428"/>
      <c r="AK338" s="428"/>
      <c r="AL338" s="429"/>
      <c r="AM338" s="455">
        <f t="shared" si="14"/>
        <v>14.1</v>
      </c>
      <c r="AN338" s="456"/>
      <c r="AO338" s="456"/>
      <c r="AP338" s="456"/>
      <c r="AQ338" s="457"/>
    </row>
    <row r="339" spans="1:43" s="43" customFormat="1" ht="21" customHeight="1" x14ac:dyDescent="0.3">
      <c r="A339" s="584"/>
      <c r="B339" s="585"/>
      <c r="C339" s="585"/>
      <c r="D339" s="586"/>
      <c r="E339" s="593"/>
      <c r="F339" s="594"/>
      <c r="G339" s="594"/>
      <c r="H339" s="594"/>
      <c r="I339" s="594"/>
      <c r="J339" s="594"/>
      <c r="K339" s="594"/>
      <c r="L339" s="594"/>
      <c r="M339" s="595"/>
      <c r="N339" s="446">
        <v>24150</v>
      </c>
      <c r="O339" s="446"/>
      <c r="P339" s="446"/>
      <c r="Q339" s="446"/>
      <c r="R339" s="446"/>
      <c r="S339" s="445" t="s">
        <v>398</v>
      </c>
      <c r="T339" s="445"/>
      <c r="U339" s="445"/>
      <c r="V339" s="445"/>
      <c r="W339" s="319">
        <v>4</v>
      </c>
      <c r="X339" s="320"/>
      <c r="Y339" s="320"/>
      <c r="Z339" s="321"/>
      <c r="AA339" s="390">
        <v>4.75</v>
      </c>
      <c r="AB339" s="391"/>
      <c r="AC339" s="391"/>
      <c r="AD339" s="392"/>
      <c r="AE339" s="578">
        <v>2</v>
      </c>
      <c r="AF339" s="579"/>
      <c r="AG339" s="579"/>
      <c r="AH339" s="580"/>
      <c r="AI339" s="427">
        <v>1</v>
      </c>
      <c r="AJ339" s="428"/>
      <c r="AK339" s="428"/>
      <c r="AL339" s="429"/>
      <c r="AM339" s="455">
        <f t="shared" si="14"/>
        <v>9.5</v>
      </c>
      <c r="AN339" s="456"/>
      <c r="AO339" s="456"/>
      <c r="AP339" s="456"/>
      <c r="AQ339" s="457"/>
    </row>
    <row r="340" spans="1:43" s="43" customFormat="1" ht="21" customHeight="1" x14ac:dyDescent="0.3">
      <c r="A340" s="584"/>
      <c r="B340" s="585"/>
      <c r="C340" s="585"/>
      <c r="D340" s="586"/>
      <c r="E340" s="593"/>
      <c r="F340" s="594"/>
      <c r="G340" s="594"/>
      <c r="H340" s="594"/>
      <c r="I340" s="594"/>
      <c r="J340" s="594"/>
      <c r="K340" s="594"/>
      <c r="L340" s="594"/>
      <c r="M340" s="595"/>
      <c r="N340" s="446">
        <v>24150</v>
      </c>
      <c r="O340" s="446"/>
      <c r="P340" s="446"/>
      <c r="Q340" s="446"/>
      <c r="R340" s="446"/>
      <c r="S340" s="445" t="s">
        <v>398</v>
      </c>
      <c r="T340" s="445"/>
      <c r="U340" s="445"/>
      <c r="V340" s="445"/>
      <c r="W340" s="319">
        <v>4</v>
      </c>
      <c r="X340" s="320"/>
      <c r="Y340" s="320"/>
      <c r="Z340" s="321"/>
      <c r="AA340" s="427">
        <v>4.6500000000000004</v>
      </c>
      <c r="AB340" s="428"/>
      <c r="AC340" s="428"/>
      <c r="AD340" s="429"/>
      <c r="AE340" s="606">
        <v>3</v>
      </c>
      <c r="AF340" s="607"/>
      <c r="AG340" s="607"/>
      <c r="AH340" s="608"/>
      <c r="AI340" s="427">
        <v>1</v>
      </c>
      <c r="AJ340" s="428"/>
      <c r="AK340" s="428"/>
      <c r="AL340" s="429"/>
      <c r="AM340" s="455">
        <f t="shared" si="14"/>
        <v>13.95</v>
      </c>
      <c r="AN340" s="456"/>
      <c r="AO340" s="456"/>
      <c r="AP340" s="456"/>
      <c r="AQ340" s="457"/>
    </row>
    <row r="341" spans="1:43" s="20" customFormat="1" ht="24.6" customHeight="1" x14ac:dyDescent="0.3">
      <c r="A341" s="584"/>
      <c r="B341" s="585"/>
      <c r="C341" s="585"/>
      <c r="D341" s="586"/>
      <c r="E341" s="593"/>
      <c r="F341" s="594"/>
      <c r="G341" s="594"/>
      <c r="H341" s="594"/>
      <c r="I341" s="594"/>
      <c r="J341" s="594"/>
      <c r="K341" s="594"/>
      <c r="L341" s="594"/>
      <c r="M341" s="595"/>
      <c r="N341" s="446">
        <v>24150</v>
      </c>
      <c r="O341" s="446"/>
      <c r="P341" s="446"/>
      <c r="Q341" s="446"/>
      <c r="R341" s="446"/>
      <c r="S341" s="319" t="s">
        <v>398</v>
      </c>
      <c r="T341" s="320"/>
      <c r="U341" s="320"/>
      <c r="V341" s="321"/>
      <c r="W341" s="319">
        <v>5</v>
      </c>
      <c r="X341" s="320"/>
      <c r="Y341" s="320"/>
      <c r="Z341" s="321"/>
      <c r="AA341" s="427">
        <v>1.4</v>
      </c>
      <c r="AB341" s="428"/>
      <c r="AC341" s="428"/>
      <c r="AD341" s="429"/>
      <c r="AE341" s="606">
        <v>7</v>
      </c>
      <c r="AF341" s="607"/>
      <c r="AG341" s="607"/>
      <c r="AH341" s="608"/>
      <c r="AI341" s="427">
        <v>1.55</v>
      </c>
      <c r="AJ341" s="428"/>
      <c r="AK341" s="428"/>
      <c r="AL341" s="429"/>
      <c r="AM341" s="396">
        <f>+ROUND(AA341*AE341*AI341,2)</f>
        <v>15.19</v>
      </c>
      <c r="AN341" s="397"/>
      <c r="AO341" s="397"/>
      <c r="AP341" s="397"/>
      <c r="AQ341" s="398"/>
    </row>
    <row r="342" spans="1:43" s="20" customFormat="1" ht="24.6" customHeight="1" x14ac:dyDescent="0.3">
      <c r="A342" s="584"/>
      <c r="B342" s="585"/>
      <c r="C342" s="585"/>
      <c r="D342" s="586"/>
      <c r="E342" s="593"/>
      <c r="F342" s="594"/>
      <c r="G342" s="594"/>
      <c r="H342" s="594"/>
      <c r="I342" s="594"/>
      <c r="J342" s="594"/>
      <c r="K342" s="594"/>
      <c r="L342" s="594"/>
      <c r="M342" s="595"/>
      <c r="N342" s="446">
        <v>24150</v>
      </c>
      <c r="O342" s="446"/>
      <c r="P342" s="446"/>
      <c r="Q342" s="446"/>
      <c r="R342" s="446"/>
      <c r="S342" s="319" t="s">
        <v>398</v>
      </c>
      <c r="T342" s="320"/>
      <c r="U342" s="320"/>
      <c r="V342" s="321"/>
      <c r="W342" s="319">
        <v>5</v>
      </c>
      <c r="X342" s="320"/>
      <c r="Y342" s="320"/>
      <c r="Z342" s="321"/>
      <c r="AA342" s="427">
        <v>1</v>
      </c>
      <c r="AB342" s="428"/>
      <c r="AC342" s="428"/>
      <c r="AD342" s="429"/>
      <c r="AE342" s="606">
        <v>7</v>
      </c>
      <c r="AF342" s="607"/>
      <c r="AG342" s="607"/>
      <c r="AH342" s="608"/>
      <c r="AI342" s="427">
        <v>1.55</v>
      </c>
      <c r="AJ342" s="428"/>
      <c r="AK342" s="428"/>
      <c r="AL342" s="429"/>
      <c r="AM342" s="396">
        <f>+ROUND(AA342*AE342*AI342,2)</f>
        <v>10.85</v>
      </c>
      <c r="AN342" s="397"/>
      <c r="AO342" s="397"/>
      <c r="AP342" s="397"/>
      <c r="AQ342" s="398"/>
    </row>
    <row r="343" spans="1:43" s="20" customFormat="1" ht="24.6" customHeight="1" x14ac:dyDescent="0.3">
      <c r="A343" s="584"/>
      <c r="B343" s="585"/>
      <c r="C343" s="585"/>
      <c r="D343" s="586"/>
      <c r="E343" s="593"/>
      <c r="F343" s="594"/>
      <c r="G343" s="594"/>
      <c r="H343" s="594"/>
      <c r="I343" s="594"/>
      <c r="J343" s="594"/>
      <c r="K343" s="594"/>
      <c r="L343" s="594"/>
      <c r="M343" s="595"/>
      <c r="N343" s="446">
        <v>24150</v>
      </c>
      <c r="O343" s="446"/>
      <c r="P343" s="446"/>
      <c r="Q343" s="446"/>
      <c r="R343" s="446"/>
      <c r="S343" s="319" t="s">
        <v>398</v>
      </c>
      <c r="T343" s="320"/>
      <c r="U343" s="320"/>
      <c r="V343" s="321"/>
      <c r="W343" s="319">
        <v>4</v>
      </c>
      <c r="X343" s="320"/>
      <c r="Y343" s="320"/>
      <c r="Z343" s="321"/>
      <c r="AA343" s="427">
        <v>1.5</v>
      </c>
      <c r="AB343" s="428"/>
      <c r="AC343" s="428"/>
      <c r="AD343" s="429"/>
      <c r="AE343" s="606">
        <v>16</v>
      </c>
      <c r="AF343" s="607"/>
      <c r="AG343" s="607"/>
      <c r="AH343" s="608"/>
      <c r="AI343" s="427">
        <v>1</v>
      </c>
      <c r="AJ343" s="428"/>
      <c r="AK343" s="428"/>
      <c r="AL343" s="429"/>
      <c r="AM343" s="396">
        <f>+ROUND(AA343*AE343*AI343,2)</f>
        <v>24</v>
      </c>
      <c r="AN343" s="397"/>
      <c r="AO343" s="397"/>
      <c r="AP343" s="397"/>
      <c r="AQ343" s="398"/>
    </row>
    <row r="344" spans="1:43" s="20" customFormat="1" ht="24.6" customHeight="1" x14ac:dyDescent="0.3">
      <c r="A344" s="587"/>
      <c r="B344" s="588"/>
      <c r="C344" s="588"/>
      <c r="D344" s="589"/>
      <c r="E344" s="596"/>
      <c r="F344" s="597"/>
      <c r="G344" s="597"/>
      <c r="H344" s="597"/>
      <c r="I344" s="597"/>
      <c r="J344" s="597"/>
      <c r="K344" s="597"/>
      <c r="L344" s="597"/>
      <c r="M344" s="598"/>
      <c r="N344" s="446">
        <v>24150</v>
      </c>
      <c r="O344" s="446"/>
      <c r="P344" s="446"/>
      <c r="Q344" s="446"/>
      <c r="R344" s="446"/>
      <c r="S344" s="319" t="s">
        <v>398</v>
      </c>
      <c r="T344" s="320"/>
      <c r="U344" s="320"/>
      <c r="V344" s="321"/>
      <c r="W344" s="319">
        <v>4</v>
      </c>
      <c r="X344" s="320"/>
      <c r="Y344" s="320"/>
      <c r="Z344" s="321"/>
      <c r="AA344" s="427">
        <v>2</v>
      </c>
      <c r="AB344" s="428"/>
      <c r="AC344" s="428"/>
      <c r="AD344" s="429"/>
      <c r="AE344" s="606">
        <v>8</v>
      </c>
      <c r="AF344" s="607"/>
      <c r="AG344" s="607"/>
      <c r="AH344" s="608"/>
      <c r="AI344" s="427">
        <v>1</v>
      </c>
      <c r="AJ344" s="428"/>
      <c r="AK344" s="428"/>
      <c r="AL344" s="429"/>
      <c r="AM344" s="396">
        <f>+ROUND(AA344*AE344*AI344,2)</f>
        <v>16</v>
      </c>
      <c r="AN344" s="397"/>
      <c r="AO344" s="397"/>
      <c r="AP344" s="397"/>
      <c r="AQ344" s="398"/>
    </row>
    <row r="345" spans="1:43" s="20" customFormat="1" ht="13.95" customHeight="1" x14ac:dyDescent="0.3">
      <c r="A345" s="448" t="s">
        <v>407</v>
      </c>
      <c r="B345" s="449"/>
      <c r="C345" s="449"/>
      <c r="D345" s="449"/>
      <c r="E345" s="449"/>
      <c r="F345" s="449"/>
      <c r="G345" s="449"/>
      <c r="H345" s="449"/>
      <c r="I345" s="449"/>
      <c r="J345" s="449"/>
      <c r="K345" s="449"/>
      <c r="L345" s="449"/>
      <c r="M345" s="449"/>
      <c r="N345" s="449"/>
      <c r="O345" s="449"/>
      <c r="P345" s="449"/>
      <c r="Q345" s="449"/>
      <c r="R345" s="449"/>
      <c r="S345" s="449"/>
      <c r="T345" s="449"/>
      <c r="U345" s="449"/>
      <c r="V345" s="449"/>
      <c r="W345" s="449"/>
      <c r="X345" s="449"/>
      <c r="Y345" s="449"/>
      <c r="Z345" s="449"/>
      <c r="AA345" s="449"/>
      <c r="AB345" s="449"/>
      <c r="AC345" s="449"/>
      <c r="AD345" s="449"/>
      <c r="AE345" s="449"/>
      <c r="AF345" s="449"/>
      <c r="AG345" s="449"/>
      <c r="AH345" s="449"/>
      <c r="AI345" s="449"/>
      <c r="AJ345" s="449"/>
      <c r="AK345" s="449"/>
      <c r="AL345" s="450"/>
      <c r="AM345" s="451">
        <f>SUM(AM327:AQ344)</f>
        <v>173.29</v>
      </c>
      <c r="AN345" s="452"/>
      <c r="AO345" s="452"/>
      <c r="AP345" s="452"/>
      <c r="AQ345" s="453"/>
    </row>
    <row r="346" spans="1:43" s="20" customFormat="1" ht="13.95" customHeight="1" x14ac:dyDescent="0.3">
      <c r="A346" s="448" t="s">
        <v>353</v>
      </c>
      <c r="B346" s="449"/>
      <c r="C346" s="449"/>
      <c r="D346" s="449"/>
      <c r="E346" s="449"/>
      <c r="F346" s="449"/>
      <c r="G346" s="449"/>
      <c r="H346" s="449"/>
      <c r="I346" s="449"/>
      <c r="J346" s="449"/>
      <c r="K346" s="449"/>
      <c r="L346" s="449"/>
      <c r="M346" s="449"/>
      <c r="N346" s="449"/>
      <c r="O346" s="449"/>
      <c r="P346" s="449"/>
      <c r="Q346" s="449"/>
      <c r="R346" s="449"/>
      <c r="S346" s="449"/>
      <c r="T346" s="449"/>
      <c r="U346" s="449"/>
      <c r="V346" s="449"/>
      <c r="W346" s="449"/>
      <c r="X346" s="449"/>
      <c r="Y346" s="449"/>
      <c r="Z346" s="449"/>
      <c r="AA346" s="449"/>
      <c r="AB346" s="449"/>
      <c r="AC346" s="449"/>
      <c r="AD346" s="449"/>
      <c r="AE346" s="449"/>
      <c r="AF346" s="449"/>
      <c r="AG346" s="449"/>
      <c r="AH346" s="449"/>
      <c r="AI346" s="449"/>
      <c r="AJ346" s="449"/>
      <c r="AK346" s="449"/>
      <c r="AL346" s="450"/>
      <c r="AM346" s="451">
        <f>+AM345+AM312</f>
        <v>617.80000000000007</v>
      </c>
      <c r="AN346" s="452"/>
      <c r="AO346" s="452"/>
      <c r="AP346" s="452"/>
      <c r="AQ346" s="453"/>
    </row>
    <row r="347" spans="1:43" s="20" customFormat="1" ht="19.95" customHeight="1" x14ac:dyDescent="0.3">
      <c r="A347" s="458">
        <v>45420</v>
      </c>
      <c r="B347" s="458"/>
      <c r="C347" s="458"/>
      <c r="D347" s="458"/>
      <c r="E347" s="458" t="s">
        <v>559</v>
      </c>
      <c r="F347" s="458"/>
      <c r="G347" s="458"/>
      <c r="H347" s="458"/>
      <c r="I347" s="458"/>
      <c r="J347" s="458"/>
      <c r="K347" s="458"/>
      <c r="L347" s="458"/>
      <c r="M347" s="458"/>
      <c r="N347" s="504">
        <v>24150</v>
      </c>
      <c r="O347" s="499"/>
      <c r="P347" s="499"/>
      <c r="Q347" s="499"/>
      <c r="R347" s="500"/>
      <c r="S347" s="402" t="s">
        <v>398</v>
      </c>
      <c r="T347" s="403"/>
      <c r="U347" s="403"/>
      <c r="V347" s="404"/>
      <c r="W347" s="445">
        <v>4</v>
      </c>
      <c r="X347" s="445"/>
      <c r="Y347" s="445"/>
      <c r="Z347" s="445"/>
      <c r="AA347" s="390">
        <v>4.76</v>
      </c>
      <c r="AB347" s="391"/>
      <c r="AC347" s="391"/>
      <c r="AD347" s="392"/>
      <c r="AE347" s="578">
        <v>6</v>
      </c>
      <c r="AF347" s="579"/>
      <c r="AG347" s="579"/>
      <c r="AH347" s="580"/>
      <c r="AI347" s="390">
        <v>1</v>
      </c>
      <c r="AJ347" s="391"/>
      <c r="AK347" s="391"/>
      <c r="AL347" s="392"/>
      <c r="AM347" s="455">
        <f>+ROUND(AA347*AE347*AI347,2)</f>
        <v>28.56</v>
      </c>
      <c r="AN347" s="456"/>
      <c r="AO347" s="456"/>
      <c r="AP347" s="456"/>
      <c r="AQ347" s="457"/>
    </row>
    <row r="348" spans="1:43" s="20" customFormat="1" ht="20.25" customHeight="1" x14ac:dyDescent="0.3">
      <c r="A348" s="458"/>
      <c r="B348" s="458"/>
      <c r="C348" s="458"/>
      <c r="D348" s="458"/>
      <c r="E348" s="458"/>
      <c r="F348" s="458"/>
      <c r="G348" s="458"/>
      <c r="H348" s="458"/>
      <c r="I348" s="458"/>
      <c r="J348" s="458"/>
      <c r="K348" s="458"/>
      <c r="L348" s="458"/>
      <c r="M348" s="458"/>
      <c r="N348" s="504">
        <v>24150</v>
      </c>
      <c r="O348" s="499"/>
      <c r="P348" s="499"/>
      <c r="Q348" s="499"/>
      <c r="R348" s="500"/>
      <c r="S348" s="402" t="s">
        <v>398</v>
      </c>
      <c r="T348" s="403"/>
      <c r="U348" s="403"/>
      <c r="V348" s="404"/>
      <c r="W348" s="445">
        <v>4</v>
      </c>
      <c r="X348" s="445"/>
      <c r="Y348" s="445"/>
      <c r="Z348" s="445"/>
      <c r="AA348" s="390">
        <v>5.15</v>
      </c>
      <c r="AB348" s="391"/>
      <c r="AC348" s="391"/>
      <c r="AD348" s="392"/>
      <c r="AE348" s="578">
        <v>6</v>
      </c>
      <c r="AF348" s="579"/>
      <c r="AG348" s="579"/>
      <c r="AH348" s="580"/>
      <c r="AI348" s="390">
        <v>1</v>
      </c>
      <c r="AJ348" s="391"/>
      <c r="AK348" s="391"/>
      <c r="AL348" s="392"/>
      <c r="AM348" s="455">
        <f>+ROUND(AA348*AE348*AI348,2)</f>
        <v>30.9</v>
      </c>
      <c r="AN348" s="456"/>
      <c r="AO348" s="456"/>
      <c r="AP348" s="456"/>
      <c r="AQ348" s="457"/>
    </row>
    <row r="349" spans="1:43" s="20" customFormat="1" ht="20.25" customHeight="1" x14ac:dyDescent="0.3">
      <c r="A349" s="458"/>
      <c r="B349" s="458"/>
      <c r="C349" s="458"/>
      <c r="D349" s="458"/>
      <c r="E349" s="458"/>
      <c r="F349" s="458"/>
      <c r="G349" s="458"/>
      <c r="H349" s="458"/>
      <c r="I349" s="458"/>
      <c r="J349" s="458"/>
      <c r="K349" s="458"/>
      <c r="L349" s="458"/>
      <c r="M349" s="458"/>
      <c r="N349" s="504">
        <v>24150</v>
      </c>
      <c r="O349" s="499"/>
      <c r="P349" s="499"/>
      <c r="Q349" s="499"/>
      <c r="R349" s="500"/>
      <c r="S349" s="402" t="s">
        <v>398</v>
      </c>
      <c r="T349" s="403"/>
      <c r="U349" s="403"/>
      <c r="V349" s="404"/>
      <c r="W349" s="445">
        <v>4</v>
      </c>
      <c r="X349" s="445"/>
      <c r="Y349" s="445"/>
      <c r="Z349" s="445"/>
      <c r="AA349" s="390">
        <v>4.5999999999999996</v>
      </c>
      <c r="AB349" s="391"/>
      <c r="AC349" s="391"/>
      <c r="AD349" s="392"/>
      <c r="AE349" s="578">
        <v>6</v>
      </c>
      <c r="AF349" s="579"/>
      <c r="AG349" s="579"/>
      <c r="AH349" s="580"/>
      <c r="AI349" s="390">
        <v>1</v>
      </c>
      <c r="AJ349" s="391"/>
      <c r="AK349" s="391"/>
      <c r="AL349" s="392"/>
      <c r="AM349" s="455">
        <f>+ROUND(AA349*AE349*AI349,2)</f>
        <v>27.6</v>
      </c>
      <c r="AN349" s="456"/>
      <c r="AO349" s="456"/>
      <c r="AP349" s="456"/>
      <c r="AQ349" s="457"/>
    </row>
    <row r="350" spans="1:43" s="20" customFormat="1" ht="20.25" customHeight="1" x14ac:dyDescent="0.3">
      <c r="A350" s="458"/>
      <c r="B350" s="458"/>
      <c r="C350" s="458"/>
      <c r="D350" s="458"/>
      <c r="E350" s="458"/>
      <c r="F350" s="458"/>
      <c r="G350" s="458"/>
      <c r="H350" s="458"/>
      <c r="I350" s="458"/>
      <c r="J350" s="458"/>
      <c r="K350" s="458"/>
      <c r="L350" s="458"/>
      <c r="M350" s="458"/>
      <c r="N350" s="504">
        <v>24150</v>
      </c>
      <c r="O350" s="499"/>
      <c r="P350" s="499"/>
      <c r="Q350" s="499"/>
      <c r="R350" s="500"/>
      <c r="S350" s="402" t="s">
        <v>398</v>
      </c>
      <c r="T350" s="403"/>
      <c r="U350" s="403"/>
      <c r="V350" s="404"/>
      <c r="W350" s="445">
        <v>4</v>
      </c>
      <c r="X350" s="445"/>
      <c r="Y350" s="445"/>
      <c r="Z350" s="445"/>
      <c r="AA350" s="390">
        <v>4.92</v>
      </c>
      <c r="AB350" s="391"/>
      <c r="AC350" s="391"/>
      <c r="AD350" s="392"/>
      <c r="AE350" s="578">
        <v>6</v>
      </c>
      <c r="AF350" s="579"/>
      <c r="AG350" s="579"/>
      <c r="AH350" s="580"/>
      <c r="AI350" s="390">
        <v>1</v>
      </c>
      <c r="AJ350" s="391"/>
      <c r="AK350" s="391"/>
      <c r="AL350" s="392"/>
      <c r="AM350" s="455">
        <f>+ROUND(AA350*AE350*AI350,2)</f>
        <v>29.52</v>
      </c>
      <c r="AN350" s="456"/>
      <c r="AO350" s="456"/>
      <c r="AP350" s="456"/>
      <c r="AQ350" s="457"/>
    </row>
    <row r="351" spans="1:43" s="20" customFormat="1" ht="13.95" customHeight="1" x14ac:dyDescent="0.3">
      <c r="A351" s="448" t="s">
        <v>353</v>
      </c>
      <c r="B351" s="449"/>
      <c r="C351" s="449"/>
      <c r="D351" s="449"/>
      <c r="E351" s="449"/>
      <c r="F351" s="449"/>
      <c r="G351" s="449"/>
      <c r="H351" s="449"/>
      <c r="I351" s="449"/>
      <c r="J351" s="449"/>
      <c r="K351" s="449"/>
      <c r="L351" s="449"/>
      <c r="M351" s="449"/>
      <c r="N351" s="449"/>
      <c r="O351" s="449"/>
      <c r="P351" s="449"/>
      <c r="Q351" s="449"/>
      <c r="R351" s="449"/>
      <c r="S351" s="449"/>
      <c r="T351" s="449"/>
      <c r="U351" s="449"/>
      <c r="V351" s="449"/>
      <c r="W351" s="449"/>
      <c r="X351" s="449"/>
      <c r="Y351" s="449"/>
      <c r="Z351" s="449"/>
      <c r="AA351" s="449"/>
      <c r="AB351" s="449"/>
      <c r="AC351" s="449"/>
      <c r="AD351" s="449"/>
      <c r="AE351" s="449"/>
      <c r="AF351" s="449"/>
      <c r="AG351" s="449"/>
      <c r="AH351" s="449"/>
      <c r="AI351" s="449"/>
      <c r="AJ351" s="449"/>
      <c r="AK351" s="449"/>
      <c r="AL351" s="450"/>
      <c r="AM351" s="451">
        <f>+SUM(AM347:AQ350,AM317)</f>
        <v>116.58</v>
      </c>
      <c r="AN351" s="452"/>
      <c r="AO351" s="452"/>
      <c r="AP351" s="452"/>
      <c r="AQ351" s="453"/>
    </row>
    <row r="352" spans="1:43" s="58" customFormat="1" ht="13.2" customHeight="1" x14ac:dyDescent="0.3">
      <c r="A352" s="329"/>
      <c r="B352" s="330"/>
      <c r="C352" s="330"/>
      <c r="D352" s="331"/>
      <c r="E352" s="363" t="s">
        <v>383</v>
      </c>
      <c r="F352" s="364"/>
      <c r="G352" s="364"/>
      <c r="H352" s="364"/>
      <c r="I352" s="364"/>
      <c r="J352" s="364"/>
      <c r="K352" s="364"/>
      <c r="L352" s="364"/>
      <c r="M352" s="364"/>
      <c r="N352" s="364"/>
      <c r="O352" s="364"/>
      <c r="P352" s="364"/>
      <c r="Q352" s="364"/>
      <c r="R352" s="364"/>
      <c r="S352" s="364"/>
      <c r="T352" s="364"/>
      <c r="U352" s="364"/>
      <c r="V352" s="364"/>
      <c r="W352" s="364"/>
      <c r="X352" s="365"/>
      <c r="Y352" s="363" t="s">
        <v>384</v>
      </c>
      <c r="Z352" s="364"/>
      <c r="AA352" s="364"/>
      <c r="AB352" s="364"/>
      <c r="AC352" s="364"/>
      <c r="AD352" s="364"/>
      <c r="AE352" s="364"/>
      <c r="AF352" s="364"/>
      <c r="AG352" s="364"/>
      <c r="AH352" s="364"/>
      <c r="AI352" s="364"/>
      <c r="AJ352" s="364"/>
      <c r="AK352" s="364"/>
      <c r="AL352" s="364"/>
      <c r="AM352" s="364"/>
      <c r="AN352" s="364"/>
      <c r="AO352" s="364"/>
      <c r="AP352" s="364"/>
      <c r="AQ352" s="365"/>
    </row>
    <row r="353" spans="1:43" s="58" customFormat="1" ht="13.2" customHeight="1" x14ac:dyDescent="0.3">
      <c r="A353" s="609"/>
      <c r="B353" s="610"/>
      <c r="C353" s="610"/>
      <c r="D353" s="611"/>
      <c r="E353" s="612" t="s">
        <v>385</v>
      </c>
      <c r="F353" s="613"/>
      <c r="G353" s="613"/>
      <c r="H353" s="613"/>
      <c r="I353" s="613"/>
      <c r="J353" s="613"/>
      <c r="K353" s="613"/>
      <c r="L353" s="613"/>
      <c r="M353" s="613"/>
      <c r="N353" s="614"/>
      <c r="O353" s="612" t="s">
        <v>386</v>
      </c>
      <c r="P353" s="613"/>
      <c r="Q353" s="613"/>
      <c r="R353" s="613"/>
      <c r="S353" s="613"/>
      <c r="T353" s="613"/>
      <c r="U353" s="613"/>
      <c r="V353" s="613"/>
      <c r="W353" s="613"/>
      <c r="X353" s="614"/>
      <c r="Y353" s="612" t="s">
        <v>386</v>
      </c>
      <c r="Z353" s="613"/>
      <c r="AA353" s="613"/>
      <c r="AB353" s="613"/>
      <c r="AC353" s="613"/>
      <c r="AD353" s="613"/>
      <c r="AE353" s="613"/>
      <c r="AF353" s="613"/>
      <c r="AG353" s="613"/>
      <c r="AH353" s="614"/>
      <c r="AI353" s="612" t="s">
        <v>387</v>
      </c>
      <c r="AJ353" s="613"/>
      <c r="AK353" s="613"/>
      <c r="AL353" s="613"/>
      <c r="AM353" s="613"/>
      <c r="AN353" s="613"/>
      <c r="AO353" s="613"/>
      <c r="AP353" s="613"/>
      <c r="AQ353" s="614"/>
    </row>
    <row r="354" spans="1:43" s="58" customFormat="1" ht="13.2" customHeight="1" x14ac:dyDescent="0.3">
      <c r="A354" s="375" t="s">
        <v>388</v>
      </c>
      <c r="B354" s="376"/>
      <c r="C354" s="376"/>
      <c r="D354" s="377"/>
      <c r="E354" s="433" t="s">
        <v>389</v>
      </c>
      <c r="F354" s="434"/>
      <c r="G354" s="434"/>
      <c r="H354" s="434"/>
      <c r="I354" s="434"/>
      <c r="J354" s="434"/>
      <c r="K354" s="434"/>
      <c r="L354" s="434"/>
      <c r="M354" s="434"/>
      <c r="N354" s="435"/>
      <c r="O354" s="433" t="s">
        <v>390</v>
      </c>
      <c r="P354" s="434"/>
      <c r="Q354" s="434"/>
      <c r="R354" s="434"/>
      <c r="S354" s="434"/>
      <c r="T354" s="434"/>
      <c r="U354" s="434"/>
      <c r="V354" s="434"/>
      <c r="W354" s="434"/>
      <c r="X354" s="435"/>
      <c r="Y354" s="340" t="s">
        <v>867</v>
      </c>
      <c r="Z354" s="341"/>
      <c r="AA354" s="341"/>
      <c r="AB354" s="341"/>
      <c r="AC354" s="341"/>
      <c r="AD354" s="341"/>
      <c r="AE354" s="341"/>
      <c r="AF354" s="341"/>
      <c r="AG354" s="341"/>
      <c r="AH354" s="342"/>
      <c r="AI354" s="433" t="s">
        <v>391</v>
      </c>
      <c r="AJ354" s="434"/>
      <c r="AK354" s="434"/>
      <c r="AL354" s="434"/>
      <c r="AM354" s="434"/>
      <c r="AN354" s="434"/>
      <c r="AO354" s="434"/>
      <c r="AP354" s="434"/>
      <c r="AQ354" s="435"/>
    </row>
    <row r="355" spans="1:43" s="58" customFormat="1" ht="13.2" customHeight="1" x14ac:dyDescent="0.3">
      <c r="A355" s="375" t="s">
        <v>392</v>
      </c>
      <c r="B355" s="376"/>
      <c r="C355" s="376"/>
      <c r="D355" s="377"/>
      <c r="E355" s="433" t="s">
        <v>393</v>
      </c>
      <c r="F355" s="434"/>
      <c r="G355" s="434"/>
      <c r="H355" s="434"/>
      <c r="I355" s="434"/>
      <c r="J355" s="434"/>
      <c r="K355" s="434"/>
      <c r="L355" s="434"/>
      <c r="M355" s="434"/>
      <c r="N355" s="435"/>
      <c r="O355" s="433" t="s">
        <v>394</v>
      </c>
      <c r="P355" s="434"/>
      <c r="Q355" s="434"/>
      <c r="R355" s="434"/>
      <c r="S355" s="434"/>
      <c r="T355" s="434"/>
      <c r="U355" s="434"/>
      <c r="V355" s="434"/>
      <c r="W355" s="434"/>
      <c r="X355" s="435"/>
      <c r="Y355" s="433" t="s">
        <v>395</v>
      </c>
      <c r="Z355" s="434"/>
      <c r="AA355" s="434"/>
      <c r="AB355" s="434"/>
      <c r="AC355" s="434"/>
      <c r="AD355" s="434"/>
      <c r="AE355" s="434"/>
      <c r="AF355" s="434"/>
      <c r="AG355" s="434"/>
      <c r="AH355" s="435"/>
      <c r="AI355" s="433" t="s">
        <v>396</v>
      </c>
      <c r="AJ355" s="434"/>
      <c r="AK355" s="434"/>
      <c r="AL355" s="434"/>
      <c r="AM355" s="434"/>
      <c r="AN355" s="434"/>
      <c r="AO355" s="434"/>
      <c r="AP355" s="434"/>
      <c r="AQ355" s="435"/>
    </row>
    <row r="356" spans="1:43" s="58" customFormat="1" ht="13.2" customHeight="1" x14ac:dyDescent="0.3">
      <c r="A356" s="345" t="s">
        <v>397</v>
      </c>
      <c r="B356" s="346"/>
      <c r="C356" s="346"/>
      <c r="D356" s="347"/>
      <c r="E356" s="618"/>
      <c r="F356" s="619"/>
      <c r="G356" s="619"/>
      <c r="H356" s="619"/>
      <c r="I356" s="619"/>
      <c r="J356" s="619"/>
      <c r="K356" s="619"/>
      <c r="L356" s="619"/>
      <c r="M356" s="619"/>
      <c r="N356" s="620"/>
      <c r="O356" s="618"/>
      <c r="P356" s="619"/>
      <c r="Q356" s="619"/>
      <c r="R356" s="619"/>
      <c r="S356" s="619"/>
      <c r="T356" s="619"/>
      <c r="U356" s="619"/>
      <c r="V356" s="619"/>
      <c r="W356" s="619"/>
      <c r="X356" s="620"/>
      <c r="Y356" s="618"/>
      <c r="Z356" s="619"/>
      <c r="AA356" s="619"/>
      <c r="AB356" s="619"/>
      <c r="AC356" s="619"/>
      <c r="AD356" s="619"/>
      <c r="AE356" s="619"/>
      <c r="AF356" s="619"/>
      <c r="AG356" s="619"/>
      <c r="AH356" s="620"/>
      <c r="AI356" s="618"/>
      <c r="AJ356" s="619"/>
      <c r="AK356" s="619"/>
      <c r="AL356" s="619"/>
      <c r="AM356" s="619"/>
      <c r="AN356" s="619"/>
      <c r="AO356" s="619"/>
      <c r="AP356" s="619"/>
      <c r="AQ356" s="620"/>
    </row>
    <row r="357" spans="1:43" s="58" customFormat="1" ht="13.2" customHeight="1" x14ac:dyDescent="0.3">
      <c r="A357" s="348"/>
      <c r="B357" s="349"/>
      <c r="C357" s="349"/>
      <c r="D357" s="350"/>
      <c r="E357" s="621"/>
      <c r="F357" s="622"/>
      <c r="G357" s="622"/>
      <c r="H357" s="622"/>
      <c r="I357" s="622"/>
      <c r="J357" s="622"/>
      <c r="K357" s="622"/>
      <c r="L357" s="622"/>
      <c r="M357" s="622"/>
      <c r="N357" s="623"/>
      <c r="O357" s="621"/>
      <c r="P357" s="622"/>
      <c r="Q357" s="622"/>
      <c r="R357" s="622"/>
      <c r="S357" s="622"/>
      <c r="T357" s="622"/>
      <c r="U357" s="622"/>
      <c r="V357" s="622"/>
      <c r="W357" s="622"/>
      <c r="X357" s="623"/>
      <c r="Y357" s="621"/>
      <c r="Z357" s="622"/>
      <c r="AA357" s="622"/>
      <c r="AB357" s="622"/>
      <c r="AC357" s="622"/>
      <c r="AD357" s="622"/>
      <c r="AE357" s="622"/>
      <c r="AF357" s="622"/>
      <c r="AG357" s="622"/>
      <c r="AH357" s="623"/>
      <c r="AI357" s="621"/>
      <c r="AJ357" s="622"/>
      <c r="AK357" s="622"/>
      <c r="AL357" s="622"/>
      <c r="AM357" s="622"/>
      <c r="AN357" s="622"/>
      <c r="AO357" s="622"/>
      <c r="AP357" s="622"/>
      <c r="AQ357" s="623"/>
    </row>
    <row r="358" spans="1:43" s="58" customFormat="1" ht="13.2" customHeight="1" x14ac:dyDescent="0.3">
      <c r="A358" s="351"/>
      <c r="B358" s="352"/>
      <c r="C358" s="352"/>
      <c r="D358" s="353"/>
      <c r="E358" s="624"/>
      <c r="F358" s="625"/>
      <c r="G358" s="625"/>
      <c r="H358" s="625"/>
      <c r="I358" s="625"/>
      <c r="J358" s="625"/>
      <c r="K358" s="625"/>
      <c r="L358" s="625"/>
      <c r="M358" s="625"/>
      <c r="N358" s="626"/>
      <c r="O358" s="624"/>
      <c r="P358" s="625"/>
      <c r="Q358" s="625"/>
      <c r="R358" s="625"/>
      <c r="S358" s="625"/>
      <c r="T358" s="625"/>
      <c r="U358" s="625"/>
      <c r="V358" s="625"/>
      <c r="W358" s="625"/>
      <c r="X358" s="626"/>
      <c r="Y358" s="624"/>
      <c r="Z358" s="625"/>
      <c r="AA358" s="625"/>
      <c r="AB358" s="625"/>
      <c r="AC358" s="625"/>
      <c r="AD358" s="625"/>
      <c r="AE358" s="625"/>
      <c r="AF358" s="625"/>
      <c r="AG358" s="625"/>
      <c r="AH358" s="626"/>
      <c r="AI358" s="624"/>
      <c r="AJ358" s="625"/>
      <c r="AK358" s="625"/>
      <c r="AL358" s="625"/>
      <c r="AM358" s="625"/>
      <c r="AN358" s="625"/>
      <c r="AO358" s="625"/>
      <c r="AP358" s="625"/>
      <c r="AQ358" s="626"/>
    </row>
    <row r="359" spans="1:43" s="20" customFormat="1" ht="22.95" customHeight="1" x14ac:dyDescent="0.3">
      <c r="A359" s="470"/>
      <c r="B359" s="471"/>
      <c r="C359" s="471"/>
      <c r="D359" s="471"/>
      <c r="E359" s="471"/>
      <c r="F359" s="471"/>
      <c r="G359" s="471"/>
      <c r="H359" s="472"/>
      <c r="I359" s="476" t="s">
        <v>360</v>
      </c>
      <c r="J359" s="477"/>
      <c r="K359" s="477"/>
      <c r="L359" s="477"/>
      <c r="M359" s="477"/>
      <c r="N359" s="477"/>
      <c r="O359" s="477"/>
      <c r="P359" s="477"/>
      <c r="Q359" s="477"/>
      <c r="R359" s="477"/>
      <c r="S359" s="477"/>
      <c r="T359" s="477"/>
      <c r="U359" s="477"/>
      <c r="V359" s="477"/>
      <c r="W359" s="477"/>
      <c r="X359" s="477"/>
      <c r="Y359" s="477"/>
      <c r="Z359" s="477"/>
      <c r="AA359" s="477"/>
      <c r="AB359" s="477"/>
      <c r="AC359" s="477"/>
      <c r="AD359" s="477"/>
      <c r="AE359" s="477"/>
      <c r="AF359" s="477"/>
      <c r="AG359" s="478"/>
      <c r="AH359" s="482" t="s">
        <v>536</v>
      </c>
      <c r="AI359" s="483"/>
      <c r="AJ359" s="483"/>
      <c r="AK359" s="483"/>
      <c r="AL359" s="483"/>
      <c r="AM359" s="483"/>
      <c r="AN359" s="483"/>
      <c r="AO359" s="483"/>
      <c r="AP359" s="483"/>
      <c r="AQ359" s="484"/>
    </row>
    <row r="360" spans="1:43" s="20" customFormat="1" ht="22.2" customHeight="1" x14ac:dyDescent="0.3">
      <c r="A360" s="473"/>
      <c r="B360" s="474"/>
      <c r="C360" s="474"/>
      <c r="D360" s="474"/>
      <c r="E360" s="474"/>
      <c r="F360" s="474"/>
      <c r="G360" s="474"/>
      <c r="H360" s="475"/>
      <c r="I360" s="479"/>
      <c r="J360" s="480"/>
      <c r="K360" s="480"/>
      <c r="L360" s="480"/>
      <c r="M360" s="480"/>
      <c r="N360" s="480"/>
      <c r="O360" s="480"/>
      <c r="P360" s="480"/>
      <c r="Q360" s="480"/>
      <c r="R360" s="480"/>
      <c r="S360" s="480"/>
      <c r="T360" s="480"/>
      <c r="U360" s="480"/>
      <c r="V360" s="480"/>
      <c r="W360" s="480"/>
      <c r="X360" s="480"/>
      <c r="Y360" s="480"/>
      <c r="Z360" s="480"/>
      <c r="AA360" s="480"/>
      <c r="AB360" s="480"/>
      <c r="AC360" s="480"/>
      <c r="AD360" s="480"/>
      <c r="AE360" s="480"/>
      <c r="AF360" s="480"/>
      <c r="AG360" s="481"/>
      <c r="AH360" s="485"/>
      <c r="AI360" s="486"/>
      <c r="AJ360" s="486"/>
      <c r="AK360" s="486"/>
      <c r="AL360" s="486"/>
      <c r="AM360" s="486"/>
      <c r="AN360" s="486"/>
      <c r="AO360" s="486"/>
      <c r="AP360" s="486"/>
      <c r="AQ360" s="487"/>
    </row>
    <row r="361" spans="1:43" s="20" customFormat="1" ht="26.4" customHeight="1" x14ac:dyDescent="0.3">
      <c r="A361" s="488" t="s">
        <v>361</v>
      </c>
      <c r="B361" s="489"/>
      <c r="C361" s="489"/>
      <c r="D361" s="615" t="str">
        <f>+D322</f>
        <v>MANTENIMIENTO Y MEJORAMIENTO DE LA INFRAESTRUCTURA VIAL EN LA ZONA DE INFLUENCIA DEL PROYECTO HIDROELÉCTRICO ITUANGO, Y OBRAS COMPLEMENTARIAS</v>
      </c>
      <c r="E361" s="615"/>
      <c r="F361" s="615"/>
      <c r="G361" s="615"/>
      <c r="H361" s="615"/>
      <c r="I361" s="615"/>
      <c r="J361" s="615"/>
      <c r="K361" s="615"/>
      <c r="L361" s="615"/>
      <c r="M361" s="615"/>
      <c r="N361" s="615"/>
      <c r="O361" s="615"/>
      <c r="P361" s="615"/>
      <c r="Q361" s="615"/>
      <c r="R361" s="615"/>
      <c r="S361" s="615"/>
      <c r="T361" s="615"/>
      <c r="U361" s="615"/>
      <c r="V361" s="615"/>
      <c r="W361" s="615"/>
      <c r="X361" s="615"/>
      <c r="Y361" s="615"/>
      <c r="Z361" s="615"/>
      <c r="AA361" s="615"/>
      <c r="AB361" s="615"/>
      <c r="AC361" s="615"/>
      <c r="AD361" s="615"/>
      <c r="AE361" s="615"/>
      <c r="AF361" s="615"/>
      <c r="AG361" s="615"/>
      <c r="AH361" s="615"/>
      <c r="AI361" s="615"/>
      <c r="AJ361" s="489" t="s">
        <v>362</v>
      </c>
      <c r="AK361" s="489"/>
      <c r="AL361" s="489"/>
      <c r="AM361" s="469">
        <v>10</v>
      </c>
      <c r="AN361" s="469"/>
      <c r="AO361" s="469"/>
      <c r="AP361" s="469"/>
      <c r="AQ361" s="33"/>
    </row>
    <row r="362" spans="1:43" s="20" customFormat="1" ht="15" customHeight="1" x14ac:dyDescent="0.3">
      <c r="A362" s="464" t="s">
        <v>363</v>
      </c>
      <c r="B362" s="465"/>
      <c r="C362" s="465"/>
      <c r="D362" s="466" t="s">
        <v>364</v>
      </c>
      <c r="E362" s="466"/>
      <c r="F362" s="466"/>
      <c r="G362" s="466"/>
      <c r="H362" s="466"/>
      <c r="I362" s="466"/>
      <c r="J362" s="466"/>
      <c r="K362" s="466"/>
      <c r="L362" s="466"/>
      <c r="M362" s="466"/>
      <c r="N362" s="466"/>
      <c r="O362" s="466"/>
      <c r="P362" s="466"/>
      <c r="Q362" s="466"/>
      <c r="R362" s="467" t="s">
        <v>365</v>
      </c>
      <c r="S362" s="467"/>
      <c r="T362" s="467"/>
      <c r="U362" s="467"/>
      <c r="V362" s="467"/>
      <c r="W362" s="467"/>
      <c r="X362" s="467"/>
      <c r="Y362" s="468">
        <v>17</v>
      </c>
      <c r="Z362" s="468"/>
      <c r="AA362" s="44"/>
      <c r="AB362" s="467" t="s">
        <v>366</v>
      </c>
      <c r="AC362" s="467"/>
      <c r="AD362" s="616" t="s">
        <v>262</v>
      </c>
      <c r="AE362" s="616"/>
      <c r="AF362" s="616"/>
      <c r="AG362" s="34" t="s">
        <v>367</v>
      </c>
      <c r="AH362" s="35"/>
      <c r="AI362" s="36"/>
      <c r="AJ362" s="491" t="str">
        <f>+AJ323</f>
        <v>kg</v>
      </c>
      <c r="AK362" s="491"/>
      <c r="AL362" s="467" t="s">
        <v>368</v>
      </c>
      <c r="AM362" s="467"/>
      <c r="AN362" s="492">
        <v>45432</v>
      </c>
      <c r="AO362" s="492"/>
      <c r="AP362" s="492"/>
      <c r="AQ362" s="493"/>
    </row>
    <row r="363" spans="1:43" s="20" customFormat="1" ht="16.2" customHeight="1" x14ac:dyDescent="0.3">
      <c r="A363" s="460" t="s">
        <v>369</v>
      </c>
      <c r="B363" s="461"/>
      <c r="C363" s="461"/>
      <c r="D363" s="462" t="str">
        <f>+D324</f>
        <v>ACERO DE REFUERZO</v>
      </c>
      <c r="E363" s="462"/>
      <c r="F363" s="462"/>
      <c r="G363" s="462"/>
      <c r="H363" s="462"/>
      <c r="I363" s="462"/>
      <c r="J363" s="462"/>
      <c r="K363" s="462"/>
      <c r="L363" s="462"/>
      <c r="M363" s="462"/>
      <c r="N363" s="462"/>
      <c r="O363" s="462"/>
      <c r="P363" s="462"/>
      <c r="Q363" s="462"/>
      <c r="S363" s="38"/>
      <c r="T363" s="37" t="s">
        <v>370</v>
      </c>
      <c r="U363" s="38"/>
      <c r="V363" s="38"/>
      <c r="W363" s="38"/>
      <c r="X363" s="37"/>
      <c r="Y363" s="38"/>
      <c r="Z363" s="38"/>
      <c r="AA363" s="38"/>
      <c r="AB363" s="463" t="str">
        <f>+AB324</f>
        <v>Barras de acero de refuerzo de 4200 kg/cm2</v>
      </c>
      <c r="AC363" s="463"/>
      <c r="AD363" s="463"/>
      <c r="AE363" s="463"/>
      <c r="AF363" s="463"/>
      <c r="AG363" s="463"/>
      <c r="AH363" s="463"/>
      <c r="AI363" s="463"/>
      <c r="AJ363" s="463"/>
      <c r="AK363" s="463"/>
      <c r="AL363" s="463"/>
      <c r="AM363" s="463"/>
      <c r="AN363" s="463"/>
      <c r="AO363" s="463"/>
      <c r="AP363" s="463"/>
      <c r="AQ363" s="33"/>
    </row>
    <row r="364" spans="1:43" s="20" customFormat="1" ht="3" customHeight="1" x14ac:dyDescent="0.3">
      <c r="A364" s="39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1"/>
    </row>
    <row r="365" spans="1:43" s="20" customFormat="1" ht="25.95" customHeight="1" x14ac:dyDescent="0.3">
      <c r="A365" s="325" t="s">
        <v>409</v>
      </c>
      <c r="B365" s="326"/>
      <c r="C365" s="326"/>
      <c r="D365" s="327"/>
      <c r="E365" s="325" t="s">
        <v>399</v>
      </c>
      <c r="F365" s="326"/>
      <c r="G365" s="326"/>
      <c r="H365" s="326"/>
      <c r="I365" s="326"/>
      <c r="J365" s="326"/>
      <c r="K365" s="326"/>
      <c r="L365" s="326"/>
      <c r="M365" s="327"/>
      <c r="N365" s="325" t="s">
        <v>373</v>
      </c>
      <c r="O365" s="326"/>
      <c r="P365" s="326"/>
      <c r="Q365" s="326"/>
      <c r="R365" s="327"/>
      <c r="S365" s="325" t="s">
        <v>402</v>
      </c>
      <c r="T365" s="326"/>
      <c r="U365" s="326"/>
      <c r="V365" s="327"/>
      <c r="W365" s="325" t="s">
        <v>442</v>
      </c>
      <c r="X365" s="326"/>
      <c r="Y365" s="326"/>
      <c r="Z365" s="327"/>
      <c r="AA365" s="325" t="s">
        <v>414</v>
      </c>
      <c r="AB365" s="326"/>
      <c r="AC365" s="326"/>
      <c r="AD365" s="327"/>
      <c r="AE365" s="325" t="s">
        <v>443</v>
      </c>
      <c r="AF365" s="326"/>
      <c r="AG365" s="326"/>
      <c r="AH365" s="327"/>
      <c r="AI365" s="325" t="s">
        <v>444</v>
      </c>
      <c r="AJ365" s="326"/>
      <c r="AK365" s="326"/>
      <c r="AL365" s="327"/>
      <c r="AM365" s="325" t="s">
        <v>441</v>
      </c>
      <c r="AN365" s="326"/>
      <c r="AO365" s="326"/>
      <c r="AP365" s="326"/>
      <c r="AQ365" s="327"/>
    </row>
    <row r="366" spans="1:43" s="20" customFormat="1" ht="21" customHeight="1" x14ac:dyDescent="0.3">
      <c r="A366" s="581">
        <v>45426</v>
      </c>
      <c r="B366" s="582"/>
      <c r="C366" s="582"/>
      <c r="D366" s="583"/>
      <c r="E366" s="590" t="s">
        <v>570</v>
      </c>
      <c r="F366" s="591"/>
      <c r="G366" s="591"/>
      <c r="H366" s="591"/>
      <c r="I366" s="591"/>
      <c r="J366" s="591"/>
      <c r="K366" s="591"/>
      <c r="L366" s="591"/>
      <c r="M366" s="592"/>
      <c r="N366" s="446">
        <v>24150</v>
      </c>
      <c r="O366" s="446"/>
      <c r="P366" s="446"/>
      <c r="Q366" s="446"/>
      <c r="R366" s="446"/>
      <c r="S366" s="445" t="s">
        <v>398</v>
      </c>
      <c r="T366" s="445"/>
      <c r="U366" s="445"/>
      <c r="V366" s="445"/>
      <c r="W366" s="319">
        <v>4</v>
      </c>
      <c r="X366" s="320"/>
      <c r="Y366" s="320"/>
      <c r="Z366" s="321"/>
      <c r="AA366" s="427">
        <v>2</v>
      </c>
      <c r="AB366" s="428"/>
      <c r="AC366" s="428"/>
      <c r="AD366" s="429"/>
      <c r="AE366" s="606">
        <v>31</v>
      </c>
      <c r="AF366" s="607"/>
      <c r="AG366" s="607"/>
      <c r="AH366" s="608"/>
      <c r="AI366" s="427">
        <v>1</v>
      </c>
      <c r="AJ366" s="428"/>
      <c r="AK366" s="428"/>
      <c r="AL366" s="429"/>
      <c r="AM366" s="455">
        <f>+ROUND(AA366*AE366*AI366,2)</f>
        <v>62</v>
      </c>
      <c r="AN366" s="456"/>
      <c r="AO366" s="456"/>
      <c r="AP366" s="456"/>
      <c r="AQ366" s="457"/>
    </row>
    <row r="367" spans="1:43" s="20" customFormat="1" ht="21" customHeight="1" x14ac:dyDescent="0.3">
      <c r="A367" s="584"/>
      <c r="B367" s="585"/>
      <c r="C367" s="585"/>
      <c r="D367" s="586"/>
      <c r="E367" s="593"/>
      <c r="F367" s="594"/>
      <c r="G367" s="594"/>
      <c r="H367" s="594"/>
      <c r="I367" s="594"/>
      <c r="J367" s="594"/>
      <c r="K367" s="594"/>
      <c r="L367" s="594"/>
      <c r="M367" s="595"/>
      <c r="N367" s="446">
        <v>24150</v>
      </c>
      <c r="O367" s="446"/>
      <c r="P367" s="446"/>
      <c r="Q367" s="446"/>
      <c r="R367" s="446"/>
      <c r="S367" s="445" t="s">
        <v>398</v>
      </c>
      <c r="T367" s="445"/>
      <c r="U367" s="445"/>
      <c r="V367" s="445"/>
      <c r="W367" s="319">
        <v>4</v>
      </c>
      <c r="X367" s="320"/>
      <c r="Y367" s="320"/>
      <c r="Z367" s="321"/>
      <c r="AA367" s="427">
        <v>1.45</v>
      </c>
      <c r="AB367" s="428"/>
      <c r="AC367" s="428"/>
      <c r="AD367" s="429"/>
      <c r="AE367" s="606">
        <v>2</v>
      </c>
      <c r="AF367" s="607"/>
      <c r="AG367" s="607"/>
      <c r="AH367" s="608"/>
      <c r="AI367" s="427">
        <v>1</v>
      </c>
      <c r="AJ367" s="428"/>
      <c r="AK367" s="428"/>
      <c r="AL367" s="429"/>
      <c r="AM367" s="455">
        <f t="shared" ref="AM367:AM379" si="15">+ROUND(AA367*AE367*AI367,2)</f>
        <v>2.9</v>
      </c>
      <c r="AN367" s="456"/>
      <c r="AO367" s="456"/>
      <c r="AP367" s="456"/>
      <c r="AQ367" s="457"/>
    </row>
    <row r="368" spans="1:43" s="20" customFormat="1" ht="21" customHeight="1" x14ac:dyDescent="0.3">
      <c r="A368" s="584"/>
      <c r="B368" s="585"/>
      <c r="C368" s="585"/>
      <c r="D368" s="586"/>
      <c r="E368" s="593"/>
      <c r="F368" s="594"/>
      <c r="G368" s="594"/>
      <c r="H368" s="594"/>
      <c r="I368" s="594"/>
      <c r="J368" s="594"/>
      <c r="K368" s="594"/>
      <c r="L368" s="594"/>
      <c r="M368" s="595"/>
      <c r="N368" s="446">
        <v>24150</v>
      </c>
      <c r="O368" s="446"/>
      <c r="P368" s="446"/>
      <c r="Q368" s="446"/>
      <c r="R368" s="446"/>
      <c r="S368" s="445" t="s">
        <v>398</v>
      </c>
      <c r="T368" s="445"/>
      <c r="U368" s="445"/>
      <c r="V368" s="445"/>
      <c r="W368" s="319">
        <v>4</v>
      </c>
      <c r="X368" s="320"/>
      <c r="Y368" s="320"/>
      <c r="Z368" s="321"/>
      <c r="AA368" s="427">
        <v>1.6</v>
      </c>
      <c r="AB368" s="428"/>
      <c r="AC368" s="428"/>
      <c r="AD368" s="429"/>
      <c r="AE368" s="606">
        <v>6</v>
      </c>
      <c r="AF368" s="607"/>
      <c r="AG368" s="607"/>
      <c r="AH368" s="608"/>
      <c r="AI368" s="427">
        <v>1</v>
      </c>
      <c r="AJ368" s="428"/>
      <c r="AK368" s="428"/>
      <c r="AL368" s="429"/>
      <c r="AM368" s="455">
        <f t="shared" si="15"/>
        <v>9.6</v>
      </c>
      <c r="AN368" s="456"/>
      <c r="AO368" s="456"/>
      <c r="AP368" s="456"/>
      <c r="AQ368" s="457"/>
    </row>
    <row r="369" spans="1:43" s="20" customFormat="1" ht="21" customHeight="1" x14ac:dyDescent="0.3">
      <c r="A369" s="584"/>
      <c r="B369" s="585"/>
      <c r="C369" s="585"/>
      <c r="D369" s="586"/>
      <c r="E369" s="593"/>
      <c r="F369" s="594"/>
      <c r="G369" s="594"/>
      <c r="H369" s="594"/>
      <c r="I369" s="594"/>
      <c r="J369" s="594"/>
      <c r="K369" s="594"/>
      <c r="L369" s="594"/>
      <c r="M369" s="595"/>
      <c r="N369" s="446">
        <v>24150</v>
      </c>
      <c r="O369" s="446"/>
      <c r="P369" s="446"/>
      <c r="Q369" s="446"/>
      <c r="R369" s="446"/>
      <c r="S369" s="445" t="s">
        <v>398</v>
      </c>
      <c r="T369" s="445"/>
      <c r="U369" s="445"/>
      <c r="V369" s="445"/>
      <c r="W369" s="319">
        <v>4</v>
      </c>
      <c r="X369" s="320"/>
      <c r="Y369" s="320"/>
      <c r="Z369" s="321"/>
      <c r="AA369" s="427">
        <v>1.7</v>
      </c>
      <c r="AB369" s="428"/>
      <c r="AC369" s="428"/>
      <c r="AD369" s="429"/>
      <c r="AE369" s="606">
        <v>6</v>
      </c>
      <c r="AF369" s="607"/>
      <c r="AG369" s="607"/>
      <c r="AH369" s="608"/>
      <c r="AI369" s="427">
        <v>1</v>
      </c>
      <c r="AJ369" s="428"/>
      <c r="AK369" s="428"/>
      <c r="AL369" s="429"/>
      <c r="AM369" s="455">
        <f t="shared" si="15"/>
        <v>10.199999999999999</v>
      </c>
      <c r="AN369" s="456"/>
      <c r="AO369" s="456"/>
      <c r="AP369" s="456"/>
      <c r="AQ369" s="457"/>
    </row>
    <row r="370" spans="1:43" s="20" customFormat="1" ht="21" customHeight="1" x14ac:dyDescent="0.3">
      <c r="A370" s="584"/>
      <c r="B370" s="585"/>
      <c r="C370" s="585"/>
      <c r="D370" s="586"/>
      <c r="E370" s="593"/>
      <c r="F370" s="594"/>
      <c r="G370" s="594"/>
      <c r="H370" s="594"/>
      <c r="I370" s="594"/>
      <c r="J370" s="594"/>
      <c r="K370" s="594"/>
      <c r="L370" s="594"/>
      <c r="M370" s="595"/>
      <c r="N370" s="446">
        <v>24150</v>
      </c>
      <c r="O370" s="446"/>
      <c r="P370" s="446"/>
      <c r="Q370" s="446"/>
      <c r="R370" s="446"/>
      <c r="S370" s="445" t="s">
        <v>398</v>
      </c>
      <c r="T370" s="445"/>
      <c r="U370" s="445"/>
      <c r="V370" s="445"/>
      <c r="W370" s="319">
        <v>4</v>
      </c>
      <c r="X370" s="320"/>
      <c r="Y370" s="320"/>
      <c r="Z370" s="321"/>
      <c r="AA370" s="427">
        <v>1.8</v>
      </c>
      <c r="AB370" s="428"/>
      <c r="AC370" s="428"/>
      <c r="AD370" s="429"/>
      <c r="AE370" s="606">
        <v>2</v>
      </c>
      <c r="AF370" s="607"/>
      <c r="AG370" s="607"/>
      <c r="AH370" s="608"/>
      <c r="AI370" s="427">
        <v>1</v>
      </c>
      <c r="AJ370" s="428"/>
      <c r="AK370" s="428"/>
      <c r="AL370" s="429"/>
      <c r="AM370" s="455">
        <f t="shared" si="15"/>
        <v>3.6</v>
      </c>
      <c r="AN370" s="456"/>
      <c r="AO370" s="456"/>
      <c r="AP370" s="456"/>
      <c r="AQ370" s="457"/>
    </row>
    <row r="371" spans="1:43" s="20" customFormat="1" ht="21" customHeight="1" x14ac:dyDescent="0.3">
      <c r="A371" s="584"/>
      <c r="B371" s="585"/>
      <c r="C371" s="585"/>
      <c r="D371" s="586"/>
      <c r="E371" s="593"/>
      <c r="F371" s="594"/>
      <c r="G371" s="594"/>
      <c r="H371" s="594"/>
      <c r="I371" s="594"/>
      <c r="J371" s="594"/>
      <c r="K371" s="594"/>
      <c r="L371" s="594"/>
      <c r="M371" s="595"/>
      <c r="N371" s="446">
        <v>24150</v>
      </c>
      <c r="O371" s="446"/>
      <c r="P371" s="446"/>
      <c r="Q371" s="446"/>
      <c r="R371" s="446"/>
      <c r="S371" s="445" t="s">
        <v>398</v>
      </c>
      <c r="T371" s="445"/>
      <c r="U371" s="445"/>
      <c r="V371" s="445"/>
      <c r="W371" s="319">
        <v>4</v>
      </c>
      <c r="X371" s="320"/>
      <c r="Y371" s="320"/>
      <c r="Z371" s="321"/>
      <c r="AA371" s="427">
        <v>1.75</v>
      </c>
      <c r="AB371" s="428"/>
      <c r="AC371" s="428"/>
      <c r="AD371" s="429"/>
      <c r="AE371" s="606">
        <v>2</v>
      </c>
      <c r="AF371" s="607"/>
      <c r="AG371" s="607"/>
      <c r="AH371" s="608"/>
      <c r="AI371" s="427">
        <v>1</v>
      </c>
      <c r="AJ371" s="428"/>
      <c r="AK371" s="428"/>
      <c r="AL371" s="429"/>
      <c r="AM371" s="455">
        <f t="shared" si="15"/>
        <v>3.5</v>
      </c>
      <c r="AN371" s="456"/>
      <c r="AO371" s="456"/>
      <c r="AP371" s="456"/>
      <c r="AQ371" s="457"/>
    </row>
    <row r="372" spans="1:43" s="20" customFormat="1" ht="21" customHeight="1" x14ac:dyDescent="0.3">
      <c r="A372" s="584"/>
      <c r="B372" s="585"/>
      <c r="C372" s="585"/>
      <c r="D372" s="586"/>
      <c r="E372" s="593"/>
      <c r="F372" s="594"/>
      <c r="G372" s="594"/>
      <c r="H372" s="594"/>
      <c r="I372" s="594"/>
      <c r="J372" s="594"/>
      <c r="K372" s="594"/>
      <c r="L372" s="594"/>
      <c r="M372" s="595"/>
      <c r="N372" s="446">
        <v>24150</v>
      </c>
      <c r="O372" s="446"/>
      <c r="P372" s="446"/>
      <c r="Q372" s="446"/>
      <c r="R372" s="446"/>
      <c r="S372" s="445" t="s">
        <v>398</v>
      </c>
      <c r="T372" s="445"/>
      <c r="U372" s="445"/>
      <c r="V372" s="445"/>
      <c r="W372" s="319">
        <v>4</v>
      </c>
      <c r="X372" s="320"/>
      <c r="Y372" s="320"/>
      <c r="Z372" s="321"/>
      <c r="AA372" s="427">
        <v>1.85</v>
      </c>
      <c r="AB372" s="428"/>
      <c r="AC372" s="428"/>
      <c r="AD372" s="429"/>
      <c r="AE372" s="606">
        <v>4</v>
      </c>
      <c r="AF372" s="607"/>
      <c r="AG372" s="607"/>
      <c r="AH372" s="608"/>
      <c r="AI372" s="427">
        <v>1</v>
      </c>
      <c r="AJ372" s="428"/>
      <c r="AK372" s="428"/>
      <c r="AL372" s="429"/>
      <c r="AM372" s="455">
        <f t="shared" si="15"/>
        <v>7.4</v>
      </c>
      <c r="AN372" s="456"/>
      <c r="AO372" s="456"/>
      <c r="AP372" s="456"/>
      <c r="AQ372" s="457"/>
    </row>
    <row r="373" spans="1:43" s="20" customFormat="1" ht="21" customHeight="1" x14ac:dyDescent="0.3">
      <c r="A373" s="584"/>
      <c r="B373" s="585"/>
      <c r="C373" s="585"/>
      <c r="D373" s="586"/>
      <c r="E373" s="593"/>
      <c r="F373" s="594"/>
      <c r="G373" s="594"/>
      <c r="H373" s="594"/>
      <c r="I373" s="594"/>
      <c r="J373" s="594"/>
      <c r="K373" s="594"/>
      <c r="L373" s="594"/>
      <c r="M373" s="595"/>
      <c r="N373" s="446">
        <v>24150</v>
      </c>
      <c r="O373" s="446"/>
      <c r="P373" s="446"/>
      <c r="Q373" s="446"/>
      <c r="R373" s="446"/>
      <c r="S373" s="445" t="s">
        <v>398</v>
      </c>
      <c r="T373" s="445"/>
      <c r="U373" s="445"/>
      <c r="V373" s="445"/>
      <c r="W373" s="319">
        <v>4</v>
      </c>
      <c r="X373" s="320"/>
      <c r="Y373" s="320"/>
      <c r="Z373" s="321"/>
      <c r="AA373" s="427">
        <v>1.9</v>
      </c>
      <c r="AB373" s="428"/>
      <c r="AC373" s="428"/>
      <c r="AD373" s="429"/>
      <c r="AE373" s="606">
        <v>2</v>
      </c>
      <c r="AF373" s="607"/>
      <c r="AG373" s="607"/>
      <c r="AH373" s="608"/>
      <c r="AI373" s="427">
        <v>1</v>
      </c>
      <c r="AJ373" s="428"/>
      <c r="AK373" s="428"/>
      <c r="AL373" s="429"/>
      <c r="AM373" s="455">
        <f t="shared" si="15"/>
        <v>3.8</v>
      </c>
      <c r="AN373" s="456"/>
      <c r="AO373" s="456"/>
      <c r="AP373" s="456"/>
      <c r="AQ373" s="457"/>
    </row>
    <row r="374" spans="1:43" s="20" customFormat="1" ht="21" customHeight="1" x14ac:dyDescent="0.3">
      <c r="A374" s="584"/>
      <c r="B374" s="585"/>
      <c r="C374" s="585"/>
      <c r="D374" s="586"/>
      <c r="E374" s="593"/>
      <c r="F374" s="594"/>
      <c r="G374" s="594"/>
      <c r="H374" s="594"/>
      <c r="I374" s="594"/>
      <c r="J374" s="594"/>
      <c r="K374" s="594"/>
      <c r="L374" s="594"/>
      <c r="M374" s="595"/>
      <c r="N374" s="446">
        <v>24150</v>
      </c>
      <c r="O374" s="446"/>
      <c r="P374" s="446"/>
      <c r="Q374" s="446"/>
      <c r="R374" s="446"/>
      <c r="S374" s="445" t="s">
        <v>398</v>
      </c>
      <c r="T374" s="445"/>
      <c r="U374" s="445"/>
      <c r="V374" s="445"/>
      <c r="W374" s="319">
        <v>4</v>
      </c>
      <c r="X374" s="320"/>
      <c r="Y374" s="320"/>
      <c r="Z374" s="321"/>
      <c r="AA374" s="427">
        <v>1.95</v>
      </c>
      <c r="AB374" s="428"/>
      <c r="AC374" s="428"/>
      <c r="AD374" s="429"/>
      <c r="AE374" s="606">
        <v>2</v>
      </c>
      <c r="AF374" s="607"/>
      <c r="AG374" s="607"/>
      <c r="AH374" s="608"/>
      <c r="AI374" s="427">
        <v>1</v>
      </c>
      <c r="AJ374" s="428"/>
      <c r="AK374" s="428"/>
      <c r="AL374" s="429"/>
      <c r="AM374" s="455">
        <f t="shared" si="15"/>
        <v>3.9</v>
      </c>
      <c r="AN374" s="456"/>
      <c r="AO374" s="456"/>
      <c r="AP374" s="456"/>
      <c r="AQ374" s="457"/>
    </row>
    <row r="375" spans="1:43" s="20" customFormat="1" ht="21" customHeight="1" x14ac:dyDescent="0.3">
      <c r="A375" s="584"/>
      <c r="B375" s="585"/>
      <c r="C375" s="585"/>
      <c r="D375" s="586"/>
      <c r="E375" s="593"/>
      <c r="F375" s="594"/>
      <c r="G375" s="594"/>
      <c r="H375" s="594"/>
      <c r="I375" s="594"/>
      <c r="J375" s="594"/>
      <c r="K375" s="594"/>
      <c r="L375" s="594"/>
      <c r="M375" s="595"/>
      <c r="N375" s="446">
        <v>24150</v>
      </c>
      <c r="O375" s="446"/>
      <c r="P375" s="446"/>
      <c r="Q375" s="446"/>
      <c r="R375" s="446"/>
      <c r="S375" s="445" t="s">
        <v>398</v>
      </c>
      <c r="T375" s="445"/>
      <c r="U375" s="445"/>
      <c r="V375" s="445"/>
      <c r="W375" s="319">
        <v>5</v>
      </c>
      <c r="X375" s="320"/>
      <c r="Y375" s="320"/>
      <c r="Z375" s="321"/>
      <c r="AA375" s="390">
        <v>1.5</v>
      </c>
      <c r="AB375" s="391"/>
      <c r="AC375" s="391"/>
      <c r="AD375" s="392"/>
      <c r="AE375" s="578">
        <v>8</v>
      </c>
      <c r="AF375" s="579"/>
      <c r="AG375" s="579"/>
      <c r="AH375" s="580"/>
      <c r="AI375" s="427">
        <v>1.55</v>
      </c>
      <c r="AJ375" s="428"/>
      <c r="AK375" s="428"/>
      <c r="AL375" s="429"/>
      <c r="AM375" s="455">
        <f>+ROUND(AA375*AE375*AI375,2)</f>
        <v>18.600000000000001</v>
      </c>
      <c r="AN375" s="456"/>
      <c r="AO375" s="456"/>
      <c r="AP375" s="456"/>
      <c r="AQ375" s="457"/>
    </row>
    <row r="376" spans="1:43" s="20" customFormat="1" ht="21" customHeight="1" x14ac:dyDescent="0.3">
      <c r="A376" s="584"/>
      <c r="B376" s="585"/>
      <c r="C376" s="585"/>
      <c r="D376" s="586"/>
      <c r="E376" s="593"/>
      <c r="F376" s="594"/>
      <c r="G376" s="594"/>
      <c r="H376" s="594"/>
      <c r="I376" s="594"/>
      <c r="J376" s="594"/>
      <c r="K376" s="594"/>
      <c r="L376" s="594"/>
      <c r="M376" s="595"/>
      <c r="N376" s="446">
        <v>24150</v>
      </c>
      <c r="O376" s="446"/>
      <c r="P376" s="446"/>
      <c r="Q376" s="446"/>
      <c r="R376" s="446"/>
      <c r="S376" s="445" t="s">
        <v>398</v>
      </c>
      <c r="T376" s="445"/>
      <c r="U376" s="445"/>
      <c r="V376" s="445"/>
      <c r="W376" s="319">
        <v>5</v>
      </c>
      <c r="X376" s="320"/>
      <c r="Y376" s="320"/>
      <c r="Z376" s="321"/>
      <c r="AA376" s="390">
        <v>1.35</v>
      </c>
      <c r="AB376" s="391"/>
      <c r="AC376" s="391"/>
      <c r="AD376" s="392"/>
      <c r="AE376" s="578">
        <v>27</v>
      </c>
      <c r="AF376" s="579"/>
      <c r="AG376" s="579"/>
      <c r="AH376" s="580"/>
      <c r="AI376" s="427">
        <v>1.55</v>
      </c>
      <c r="AJ376" s="428"/>
      <c r="AK376" s="428"/>
      <c r="AL376" s="429"/>
      <c r="AM376" s="455">
        <f t="shared" si="15"/>
        <v>56.5</v>
      </c>
      <c r="AN376" s="456"/>
      <c r="AO376" s="456"/>
      <c r="AP376" s="456"/>
      <c r="AQ376" s="457"/>
    </row>
    <row r="377" spans="1:43" s="43" customFormat="1" ht="21" customHeight="1" x14ac:dyDescent="0.3">
      <c r="A377" s="584"/>
      <c r="B377" s="585"/>
      <c r="C377" s="585"/>
      <c r="D377" s="586"/>
      <c r="E377" s="593"/>
      <c r="F377" s="594"/>
      <c r="G377" s="594"/>
      <c r="H377" s="594"/>
      <c r="I377" s="594"/>
      <c r="J377" s="594"/>
      <c r="K377" s="594"/>
      <c r="L377" s="594"/>
      <c r="M377" s="595"/>
      <c r="N377" s="446">
        <v>24150</v>
      </c>
      <c r="O377" s="446"/>
      <c r="P377" s="446"/>
      <c r="Q377" s="446"/>
      <c r="R377" s="446"/>
      <c r="S377" s="445" t="s">
        <v>398</v>
      </c>
      <c r="T377" s="445"/>
      <c r="U377" s="445"/>
      <c r="V377" s="445"/>
      <c r="W377" s="319">
        <v>5</v>
      </c>
      <c r="X377" s="320"/>
      <c r="Y377" s="320"/>
      <c r="Z377" s="321"/>
      <c r="AA377" s="390">
        <v>1</v>
      </c>
      <c r="AB377" s="391"/>
      <c r="AC377" s="391"/>
      <c r="AD377" s="392"/>
      <c r="AE377" s="578">
        <v>27</v>
      </c>
      <c r="AF377" s="579"/>
      <c r="AG377" s="579"/>
      <c r="AH377" s="580"/>
      <c r="AI377" s="427">
        <v>1.55</v>
      </c>
      <c r="AJ377" s="428"/>
      <c r="AK377" s="428"/>
      <c r="AL377" s="429"/>
      <c r="AM377" s="455">
        <f t="shared" si="15"/>
        <v>41.85</v>
      </c>
      <c r="AN377" s="456"/>
      <c r="AO377" s="456"/>
      <c r="AP377" s="456"/>
      <c r="AQ377" s="457"/>
    </row>
    <row r="378" spans="1:43" s="43" customFormat="1" ht="21" customHeight="1" x14ac:dyDescent="0.3">
      <c r="A378" s="584"/>
      <c r="B378" s="585"/>
      <c r="C378" s="585"/>
      <c r="D378" s="586"/>
      <c r="E378" s="593"/>
      <c r="F378" s="594"/>
      <c r="G378" s="594"/>
      <c r="H378" s="594"/>
      <c r="I378" s="594"/>
      <c r="J378" s="594"/>
      <c r="K378" s="594"/>
      <c r="L378" s="594"/>
      <c r="M378" s="595"/>
      <c r="N378" s="446">
        <v>24150</v>
      </c>
      <c r="O378" s="446"/>
      <c r="P378" s="446"/>
      <c r="Q378" s="446"/>
      <c r="R378" s="446"/>
      <c r="S378" s="445" t="s">
        <v>398</v>
      </c>
      <c r="T378" s="445"/>
      <c r="U378" s="445"/>
      <c r="V378" s="445"/>
      <c r="W378" s="319">
        <v>5</v>
      </c>
      <c r="X378" s="320"/>
      <c r="Y378" s="320"/>
      <c r="Z378" s="321"/>
      <c r="AA378" s="390">
        <v>2.4500000000000002</v>
      </c>
      <c r="AB378" s="391"/>
      <c r="AC378" s="391"/>
      <c r="AD378" s="392"/>
      <c r="AE378" s="578">
        <v>9</v>
      </c>
      <c r="AF378" s="579"/>
      <c r="AG378" s="579"/>
      <c r="AH378" s="580"/>
      <c r="AI378" s="427">
        <v>1.55</v>
      </c>
      <c r="AJ378" s="428"/>
      <c r="AK378" s="428"/>
      <c r="AL378" s="429"/>
      <c r="AM378" s="455">
        <f t="shared" si="15"/>
        <v>34.18</v>
      </c>
      <c r="AN378" s="456"/>
      <c r="AO378" s="456"/>
      <c r="AP378" s="456"/>
      <c r="AQ378" s="457"/>
    </row>
    <row r="379" spans="1:43" s="43" customFormat="1" ht="21" customHeight="1" x14ac:dyDescent="0.3">
      <c r="A379" s="584"/>
      <c r="B379" s="585"/>
      <c r="C379" s="585"/>
      <c r="D379" s="586"/>
      <c r="E379" s="593"/>
      <c r="F379" s="594"/>
      <c r="G379" s="594"/>
      <c r="H379" s="594"/>
      <c r="I379" s="594"/>
      <c r="J379" s="594"/>
      <c r="K379" s="594"/>
      <c r="L379" s="594"/>
      <c r="M379" s="595"/>
      <c r="N379" s="446">
        <v>24150</v>
      </c>
      <c r="O379" s="446"/>
      <c r="P379" s="446"/>
      <c r="Q379" s="446"/>
      <c r="R379" s="446"/>
      <c r="S379" s="445" t="s">
        <v>398</v>
      </c>
      <c r="T379" s="445"/>
      <c r="U379" s="445"/>
      <c r="V379" s="445"/>
      <c r="W379" s="319">
        <v>5</v>
      </c>
      <c r="X379" s="320"/>
      <c r="Y379" s="320"/>
      <c r="Z379" s="321"/>
      <c r="AA379" s="427">
        <v>2.0499999999999998</v>
      </c>
      <c r="AB379" s="428"/>
      <c r="AC379" s="428"/>
      <c r="AD379" s="429"/>
      <c r="AE379" s="606">
        <v>18</v>
      </c>
      <c r="AF379" s="607"/>
      <c r="AG379" s="607"/>
      <c r="AH379" s="608"/>
      <c r="AI379" s="427">
        <v>1.55</v>
      </c>
      <c r="AJ379" s="428"/>
      <c r="AK379" s="428"/>
      <c r="AL379" s="429"/>
      <c r="AM379" s="455">
        <f t="shared" si="15"/>
        <v>57.2</v>
      </c>
      <c r="AN379" s="456"/>
      <c r="AO379" s="456"/>
      <c r="AP379" s="456"/>
      <c r="AQ379" s="457"/>
    </row>
    <row r="380" spans="1:43" s="20" customFormat="1" ht="21" customHeight="1" x14ac:dyDescent="0.3">
      <c r="A380" s="584"/>
      <c r="B380" s="585"/>
      <c r="C380" s="585"/>
      <c r="D380" s="586"/>
      <c r="E380" s="593"/>
      <c r="F380" s="594"/>
      <c r="G380" s="594"/>
      <c r="H380" s="594"/>
      <c r="I380" s="594"/>
      <c r="J380" s="594"/>
      <c r="K380" s="594"/>
      <c r="L380" s="594"/>
      <c r="M380" s="595"/>
      <c r="N380" s="446">
        <v>24150</v>
      </c>
      <c r="O380" s="446"/>
      <c r="P380" s="446"/>
      <c r="Q380" s="446"/>
      <c r="R380" s="446"/>
      <c r="S380" s="445" t="s">
        <v>398</v>
      </c>
      <c r="T380" s="445"/>
      <c r="U380" s="445"/>
      <c r="V380" s="445"/>
      <c r="W380" s="319">
        <v>5</v>
      </c>
      <c r="X380" s="320"/>
      <c r="Y380" s="320"/>
      <c r="Z380" s="321"/>
      <c r="AA380" s="427">
        <v>3.7</v>
      </c>
      <c r="AB380" s="428"/>
      <c r="AC380" s="428"/>
      <c r="AD380" s="429"/>
      <c r="AE380" s="606">
        <v>2</v>
      </c>
      <c r="AF380" s="607"/>
      <c r="AG380" s="607"/>
      <c r="AH380" s="608"/>
      <c r="AI380" s="427">
        <v>1.55</v>
      </c>
      <c r="AJ380" s="428"/>
      <c r="AK380" s="428"/>
      <c r="AL380" s="429"/>
      <c r="AM380" s="455">
        <f t="shared" ref="AM380:AM387" si="16">+ROUND(AA380*AE380*AI380,2)</f>
        <v>11.47</v>
      </c>
      <c r="AN380" s="456"/>
      <c r="AO380" s="456"/>
      <c r="AP380" s="456"/>
      <c r="AQ380" s="457"/>
    </row>
    <row r="381" spans="1:43" s="20" customFormat="1" ht="21" customHeight="1" x14ac:dyDescent="0.3">
      <c r="A381" s="584"/>
      <c r="B381" s="585"/>
      <c r="C381" s="585"/>
      <c r="D381" s="586"/>
      <c r="E381" s="593"/>
      <c r="F381" s="594"/>
      <c r="G381" s="594"/>
      <c r="H381" s="594"/>
      <c r="I381" s="594"/>
      <c r="J381" s="594"/>
      <c r="K381" s="594"/>
      <c r="L381" s="594"/>
      <c r="M381" s="595"/>
      <c r="N381" s="446">
        <v>24150</v>
      </c>
      <c r="O381" s="446"/>
      <c r="P381" s="446"/>
      <c r="Q381" s="446"/>
      <c r="R381" s="446"/>
      <c r="S381" s="445" t="s">
        <v>398</v>
      </c>
      <c r="T381" s="445"/>
      <c r="U381" s="445"/>
      <c r="V381" s="445"/>
      <c r="W381" s="319">
        <v>5</v>
      </c>
      <c r="X381" s="320"/>
      <c r="Y381" s="320"/>
      <c r="Z381" s="321"/>
      <c r="AA381" s="427">
        <v>3.8</v>
      </c>
      <c r="AB381" s="428"/>
      <c r="AC381" s="428"/>
      <c r="AD381" s="429"/>
      <c r="AE381" s="606">
        <v>1</v>
      </c>
      <c r="AF381" s="607"/>
      <c r="AG381" s="607"/>
      <c r="AH381" s="608"/>
      <c r="AI381" s="427">
        <v>1.55</v>
      </c>
      <c r="AJ381" s="428"/>
      <c r="AK381" s="428"/>
      <c r="AL381" s="429"/>
      <c r="AM381" s="455">
        <f t="shared" si="16"/>
        <v>5.89</v>
      </c>
      <c r="AN381" s="456"/>
      <c r="AO381" s="456"/>
      <c r="AP381" s="456"/>
      <c r="AQ381" s="457"/>
    </row>
    <row r="382" spans="1:43" s="20" customFormat="1" ht="21" customHeight="1" x14ac:dyDescent="0.3">
      <c r="A382" s="584"/>
      <c r="B382" s="585"/>
      <c r="C382" s="585"/>
      <c r="D382" s="586"/>
      <c r="E382" s="593"/>
      <c r="F382" s="594"/>
      <c r="G382" s="594"/>
      <c r="H382" s="594"/>
      <c r="I382" s="594"/>
      <c r="J382" s="594"/>
      <c r="K382" s="594"/>
      <c r="L382" s="594"/>
      <c r="M382" s="595"/>
      <c r="N382" s="446">
        <v>24150</v>
      </c>
      <c r="O382" s="446"/>
      <c r="P382" s="446"/>
      <c r="Q382" s="446"/>
      <c r="R382" s="446"/>
      <c r="S382" s="445" t="s">
        <v>398</v>
      </c>
      <c r="T382" s="445"/>
      <c r="U382" s="445"/>
      <c r="V382" s="445"/>
      <c r="W382" s="319">
        <v>5</v>
      </c>
      <c r="X382" s="320"/>
      <c r="Y382" s="320"/>
      <c r="Z382" s="321"/>
      <c r="AA382" s="427">
        <v>3.9</v>
      </c>
      <c r="AB382" s="428"/>
      <c r="AC382" s="428"/>
      <c r="AD382" s="429"/>
      <c r="AE382" s="606">
        <v>3</v>
      </c>
      <c r="AF382" s="607"/>
      <c r="AG382" s="607"/>
      <c r="AH382" s="608"/>
      <c r="AI382" s="427">
        <v>1.55</v>
      </c>
      <c r="AJ382" s="428"/>
      <c r="AK382" s="428"/>
      <c r="AL382" s="429"/>
      <c r="AM382" s="455">
        <f t="shared" si="16"/>
        <v>18.14</v>
      </c>
      <c r="AN382" s="456"/>
      <c r="AO382" s="456"/>
      <c r="AP382" s="456"/>
      <c r="AQ382" s="457"/>
    </row>
    <row r="383" spans="1:43" s="20" customFormat="1" ht="21" customHeight="1" x14ac:dyDescent="0.3">
      <c r="A383" s="584"/>
      <c r="B383" s="585"/>
      <c r="C383" s="585"/>
      <c r="D383" s="586"/>
      <c r="E383" s="593"/>
      <c r="F383" s="594"/>
      <c r="G383" s="594"/>
      <c r="H383" s="594"/>
      <c r="I383" s="594"/>
      <c r="J383" s="594"/>
      <c r="K383" s="594"/>
      <c r="L383" s="594"/>
      <c r="M383" s="595"/>
      <c r="N383" s="446">
        <v>24150</v>
      </c>
      <c r="O383" s="446"/>
      <c r="P383" s="446"/>
      <c r="Q383" s="446"/>
      <c r="R383" s="446"/>
      <c r="S383" s="445" t="s">
        <v>398</v>
      </c>
      <c r="T383" s="445"/>
      <c r="U383" s="445"/>
      <c r="V383" s="445"/>
      <c r="W383" s="319">
        <v>5</v>
      </c>
      <c r="X383" s="320"/>
      <c r="Y383" s="320"/>
      <c r="Z383" s="321"/>
      <c r="AA383" s="427">
        <v>4.0999999999999996</v>
      </c>
      <c r="AB383" s="428"/>
      <c r="AC383" s="428"/>
      <c r="AD383" s="429"/>
      <c r="AE383" s="606">
        <v>1</v>
      </c>
      <c r="AF383" s="607"/>
      <c r="AG383" s="607"/>
      <c r="AH383" s="608"/>
      <c r="AI383" s="427">
        <v>1.55</v>
      </c>
      <c r="AJ383" s="428"/>
      <c r="AK383" s="428"/>
      <c r="AL383" s="429"/>
      <c r="AM383" s="455">
        <f t="shared" si="16"/>
        <v>6.36</v>
      </c>
      <c r="AN383" s="456"/>
      <c r="AO383" s="456"/>
      <c r="AP383" s="456"/>
      <c r="AQ383" s="457"/>
    </row>
    <row r="384" spans="1:43" s="43" customFormat="1" ht="21" customHeight="1" x14ac:dyDescent="0.3">
      <c r="A384" s="584"/>
      <c r="B384" s="585"/>
      <c r="C384" s="585"/>
      <c r="D384" s="586"/>
      <c r="E384" s="593"/>
      <c r="F384" s="594"/>
      <c r="G384" s="594"/>
      <c r="H384" s="594"/>
      <c r="I384" s="594"/>
      <c r="J384" s="594"/>
      <c r="K384" s="594"/>
      <c r="L384" s="594"/>
      <c r="M384" s="595"/>
      <c r="N384" s="446">
        <v>24150</v>
      </c>
      <c r="O384" s="446"/>
      <c r="P384" s="446"/>
      <c r="Q384" s="446"/>
      <c r="R384" s="446"/>
      <c r="S384" s="445" t="s">
        <v>398</v>
      </c>
      <c r="T384" s="445"/>
      <c r="U384" s="445"/>
      <c r="V384" s="445"/>
      <c r="W384" s="319">
        <v>5</v>
      </c>
      <c r="X384" s="320"/>
      <c r="Y384" s="320"/>
      <c r="Z384" s="321"/>
      <c r="AA384" s="390">
        <v>4.2</v>
      </c>
      <c r="AB384" s="391"/>
      <c r="AC384" s="391"/>
      <c r="AD384" s="392"/>
      <c r="AE384" s="578">
        <v>1</v>
      </c>
      <c r="AF384" s="579"/>
      <c r="AG384" s="579"/>
      <c r="AH384" s="580"/>
      <c r="AI384" s="427">
        <v>1.55</v>
      </c>
      <c r="AJ384" s="428"/>
      <c r="AK384" s="428"/>
      <c r="AL384" s="429"/>
      <c r="AM384" s="455">
        <f t="shared" si="16"/>
        <v>6.51</v>
      </c>
      <c r="AN384" s="456"/>
      <c r="AO384" s="456"/>
      <c r="AP384" s="456"/>
      <c r="AQ384" s="457"/>
    </row>
    <row r="385" spans="1:43" s="43" customFormat="1" ht="21" customHeight="1" x14ac:dyDescent="0.3">
      <c r="A385" s="584"/>
      <c r="B385" s="585"/>
      <c r="C385" s="585"/>
      <c r="D385" s="586"/>
      <c r="E385" s="593"/>
      <c r="F385" s="594"/>
      <c r="G385" s="594"/>
      <c r="H385" s="594"/>
      <c r="I385" s="594"/>
      <c r="J385" s="594"/>
      <c r="K385" s="594"/>
      <c r="L385" s="594"/>
      <c r="M385" s="595"/>
      <c r="N385" s="446">
        <v>24150</v>
      </c>
      <c r="O385" s="446"/>
      <c r="P385" s="446"/>
      <c r="Q385" s="446"/>
      <c r="R385" s="446"/>
      <c r="S385" s="445" t="s">
        <v>398</v>
      </c>
      <c r="T385" s="445"/>
      <c r="U385" s="445"/>
      <c r="V385" s="445"/>
      <c r="W385" s="319">
        <v>5</v>
      </c>
      <c r="X385" s="320"/>
      <c r="Y385" s="320"/>
      <c r="Z385" s="321"/>
      <c r="AA385" s="390">
        <v>4.3</v>
      </c>
      <c r="AB385" s="391"/>
      <c r="AC385" s="391"/>
      <c r="AD385" s="392"/>
      <c r="AE385" s="578">
        <v>2</v>
      </c>
      <c r="AF385" s="579"/>
      <c r="AG385" s="579"/>
      <c r="AH385" s="580"/>
      <c r="AI385" s="427">
        <v>1.55</v>
      </c>
      <c r="AJ385" s="428"/>
      <c r="AK385" s="428"/>
      <c r="AL385" s="429"/>
      <c r="AM385" s="455">
        <f t="shared" si="16"/>
        <v>13.33</v>
      </c>
      <c r="AN385" s="456"/>
      <c r="AO385" s="456"/>
      <c r="AP385" s="456"/>
      <c r="AQ385" s="457"/>
    </row>
    <row r="386" spans="1:43" s="43" customFormat="1" ht="21" customHeight="1" x14ac:dyDescent="0.3">
      <c r="A386" s="584"/>
      <c r="B386" s="585"/>
      <c r="C386" s="585"/>
      <c r="D386" s="586"/>
      <c r="E386" s="593"/>
      <c r="F386" s="594"/>
      <c r="G386" s="594"/>
      <c r="H386" s="594"/>
      <c r="I386" s="594"/>
      <c r="J386" s="594"/>
      <c r="K386" s="594"/>
      <c r="L386" s="594"/>
      <c r="M386" s="595"/>
      <c r="N386" s="446">
        <v>24150</v>
      </c>
      <c r="O386" s="446"/>
      <c r="P386" s="446"/>
      <c r="Q386" s="446"/>
      <c r="R386" s="446"/>
      <c r="S386" s="445" t="s">
        <v>398</v>
      </c>
      <c r="T386" s="445"/>
      <c r="U386" s="445"/>
      <c r="V386" s="445"/>
      <c r="W386" s="319">
        <v>5</v>
      </c>
      <c r="X386" s="320"/>
      <c r="Y386" s="320"/>
      <c r="Z386" s="321"/>
      <c r="AA386" s="427">
        <v>4.5</v>
      </c>
      <c r="AB386" s="428"/>
      <c r="AC386" s="428"/>
      <c r="AD386" s="429"/>
      <c r="AE386" s="606">
        <v>3</v>
      </c>
      <c r="AF386" s="607"/>
      <c r="AG386" s="607"/>
      <c r="AH386" s="608"/>
      <c r="AI386" s="427">
        <v>1.55</v>
      </c>
      <c r="AJ386" s="428"/>
      <c r="AK386" s="428"/>
      <c r="AL386" s="429"/>
      <c r="AM386" s="455">
        <f t="shared" si="16"/>
        <v>20.93</v>
      </c>
      <c r="AN386" s="456"/>
      <c r="AO386" s="456"/>
      <c r="AP386" s="456"/>
      <c r="AQ386" s="457"/>
    </row>
    <row r="387" spans="1:43" s="20" customFormat="1" ht="24.6" customHeight="1" x14ac:dyDescent="0.3">
      <c r="A387" s="584"/>
      <c r="B387" s="585"/>
      <c r="C387" s="585"/>
      <c r="D387" s="586"/>
      <c r="E387" s="593"/>
      <c r="F387" s="594"/>
      <c r="G387" s="594"/>
      <c r="H387" s="594"/>
      <c r="I387" s="594"/>
      <c r="J387" s="594"/>
      <c r="K387" s="594"/>
      <c r="L387" s="594"/>
      <c r="M387" s="595"/>
      <c r="N387" s="446">
        <v>24150</v>
      </c>
      <c r="O387" s="446"/>
      <c r="P387" s="446"/>
      <c r="Q387" s="446"/>
      <c r="R387" s="446"/>
      <c r="S387" s="445" t="s">
        <v>398</v>
      </c>
      <c r="T387" s="445"/>
      <c r="U387" s="445"/>
      <c r="V387" s="445"/>
      <c r="W387" s="319">
        <v>5</v>
      </c>
      <c r="X387" s="320"/>
      <c r="Y387" s="320"/>
      <c r="Z387" s="321"/>
      <c r="AA387" s="427">
        <v>4.7</v>
      </c>
      <c r="AB387" s="428"/>
      <c r="AC387" s="428"/>
      <c r="AD387" s="429"/>
      <c r="AE387" s="606">
        <v>2</v>
      </c>
      <c r="AF387" s="607"/>
      <c r="AG387" s="607"/>
      <c r="AH387" s="608"/>
      <c r="AI387" s="427">
        <v>1.55</v>
      </c>
      <c r="AJ387" s="428"/>
      <c r="AK387" s="428"/>
      <c r="AL387" s="429"/>
      <c r="AM387" s="455">
        <f t="shared" si="16"/>
        <v>14.57</v>
      </c>
      <c r="AN387" s="456"/>
      <c r="AO387" s="456"/>
      <c r="AP387" s="456"/>
      <c r="AQ387" s="457"/>
    </row>
    <row r="388" spans="1:43" s="20" customFormat="1" ht="13.95" customHeight="1" x14ac:dyDescent="0.3">
      <c r="A388" s="448" t="s">
        <v>353</v>
      </c>
      <c r="B388" s="449"/>
      <c r="C388" s="449"/>
      <c r="D388" s="449"/>
      <c r="E388" s="449"/>
      <c r="F388" s="449"/>
      <c r="G388" s="449"/>
      <c r="H388" s="449"/>
      <c r="I388" s="449"/>
      <c r="J388" s="449"/>
      <c r="K388" s="449"/>
      <c r="L388" s="449"/>
      <c r="M388" s="449"/>
      <c r="N388" s="449"/>
      <c r="O388" s="449"/>
      <c r="P388" s="449"/>
      <c r="Q388" s="449"/>
      <c r="R388" s="449"/>
      <c r="S388" s="449"/>
      <c r="T388" s="449"/>
      <c r="U388" s="449"/>
      <c r="V388" s="449"/>
      <c r="W388" s="449"/>
      <c r="X388" s="449"/>
      <c r="Y388" s="449"/>
      <c r="Z388" s="449"/>
      <c r="AA388" s="449"/>
      <c r="AB388" s="449"/>
      <c r="AC388" s="449"/>
      <c r="AD388" s="449"/>
      <c r="AE388" s="449"/>
      <c r="AF388" s="449"/>
      <c r="AG388" s="449"/>
      <c r="AH388" s="449"/>
      <c r="AI388" s="449"/>
      <c r="AJ388" s="449"/>
      <c r="AK388" s="449"/>
      <c r="AL388" s="450"/>
      <c r="AM388" s="451">
        <f>+SUM(AM366:AQ387)</f>
        <v>412.42999999999995</v>
      </c>
      <c r="AN388" s="452"/>
      <c r="AO388" s="452"/>
      <c r="AP388" s="452"/>
      <c r="AQ388" s="453"/>
    </row>
    <row r="389" spans="1:43" s="58" customFormat="1" ht="13.2" customHeight="1" x14ac:dyDescent="0.3">
      <c r="A389" s="329"/>
      <c r="B389" s="330"/>
      <c r="C389" s="330"/>
      <c r="D389" s="331"/>
      <c r="E389" s="363" t="s">
        <v>383</v>
      </c>
      <c r="F389" s="364"/>
      <c r="G389" s="364"/>
      <c r="H389" s="364"/>
      <c r="I389" s="364"/>
      <c r="J389" s="364"/>
      <c r="K389" s="364"/>
      <c r="L389" s="364"/>
      <c r="M389" s="364"/>
      <c r="N389" s="364"/>
      <c r="O389" s="364"/>
      <c r="P389" s="364"/>
      <c r="Q389" s="364"/>
      <c r="R389" s="364"/>
      <c r="S389" s="364"/>
      <c r="T389" s="364"/>
      <c r="U389" s="364"/>
      <c r="V389" s="364"/>
      <c r="W389" s="364"/>
      <c r="X389" s="365"/>
      <c r="Y389" s="363" t="s">
        <v>384</v>
      </c>
      <c r="Z389" s="364"/>
      <c r="AA389" s="364"/>
      <c r="AB389" s="364"/>
      <c r="AC389" s="364"/>
      <c r="AD389" s="364"/>
      <c r="AE389" s="364"/>
      <c r="AF389" s="364"/>
      <c r="AG389" s="364"/>
      <c r="AH389" s="364"/>
      <c r="AI389" s="364"/>
      <c r="AJ389" s="364"/>
      <c r="AK389" s="364"/>
      <c r="AL389" s="364"/>
      <c r="AM389" s="364"/>
      <c r="AN389" s="364"/>
      <c r="AO389" s="364"/>
      <c r="AP389" s="364"/>
      <c r="AQ389" s="365"/>
    </row>
    <row r="390" spans="1:43" s="58" customFormat="1" ht="13.2" customHeight="1" x14ac:dyDescent="0.3">
      <c r="A390" s="609"/>
      <c r="B390" s="610"/>
      <c r="C390" s="610"/>
      <c r="D390" s="611"/>
      <c r="E390" s="612" t="s">
        <v>385</v>
      </c>
      <c r="F390" s="613"/>
      <c r="G390" s="613"/>
      <c r="H390" s="613"/>
      <c r="I390" s="613"/>
      <c r="J390" s="613"/>
      <c r="K390" s="613"/>
      <c r="L390" s="613"/>
      <c r="M390" s="613"/>
      <c r="N390" s="614"/>
      <c r="O390" s="612" t="s">
        <v>386</v>
      </c>
      <c r="P390" s="613"/>
      <c r="Q390" s="613"/>
      <c r="R390" s="613"/>
      <c r="S390" s="613"/>
      <c r="T390" s="613"/>
      <c r="U390" s="613"/>
      <c r="V390" s="613"/>
      <c r="W390" s="613"/>
      <c r="X390" s="614"/>
      <c r="Y390" s="612" t="s">
        <v>386</v>
      </c>
      <c r="Z390" s="613"/>
      <c r="AA390" s="613"/>
      <c r="AB390" s="613"/>
      <c r="AC390" s="613"/>
      <c r="AD390" s="613"/>
      <c r="AE390" s="613"/>
      <c r="AF390" s="613"/>
      <c r="AG390" s="613"/>
      <c r="AH390" s="614"/>
      <c r="AI390" s="612" t="s">
        <v>387</v>
      </c>
      <c r="AJ390" s="613"/>
      <c r="AK390" s="613"/>
      <c r="AL390" s="613"/>
      <c r="AM390" s="613"/>
      <c r="AN390" s="613"/>
      <c r="AO390" s="613"/>
      <c r="AP390" s="613"/>
      <c r="AQ390" s="614"/>
    </row>
    <row r="391" spans="1:43" s="58" customFormat="1" ht="13.2" customHeight="1" x14ac:dyDescent="0.3">
      <c r="A391" s="375" t="s">
        <v>388</v>
      </c>
      <c r="B391" s="376"/>
      <c r="C391" s="376"/>
      <c r="D391" s="377"/>
      <c r="E391" s="433" t="s">
        <v>389</v>
      </c>
      <c r="F391" s="434"/>
      <c r="G391" s="434"/>
      <c r="H391" s="434"/>
      <c r="I391" s="434"/>
      <c r="J391" s="434"/>
      <c r="K391" s="434"/>
      <c r="L391" s="434"/>
      <c r="M391" s="434"/>
      <c r="N391" s="435"/>
      <c r="O391" s="433" t="s">
        <v>390</v>
      </c>
      <c r="P391" s="434"/>
      <c r="Q391" s="434"/>
      <c r="R391" s="434"/>
      <c r="S391" s="434"/>
      <c r="T391" s="434"/>
      <c r="U391" s="434"/>
      <c r="V391" s="434"/>
      <c r="W391" s="434"/>
      <c r="X391" s="435"/>
      <c r="Y391" s="340" t="s">
        <v>867</v>
      </c>
      <c r="Z391" s="341"/>
      <c r="AA391" s="341"/>
      <c r="AB391" s="341"/>
      <c r="AC391" s="341"/>
      <c r="AD391" s="341"/>
      <c r="AE391" s="341"/>
      <c r="AF391" s="341"/>
      <c r="AG391" s="341"/>
      <c r="AH391" s="342"/>
      <c r="AI391" s="433" t="s">
        <v>391</v>
      </c>
      <c r="AJ391" s="434"/>
      <c r="AK391" s="434"/>
      <c r="AL391" s="434"/>
      <c r="AM391" s="434"/>
      <c r="AN391" s="434"/>
      <c r="AO391" s="434"/>
      <c r="AP391" s="434"/>
      <c r="AQ391" s="435"/>
    </row>
    <row r="392" spans="1:43" s="58" customFormat="1" ht="13.2" customHeight="1" x14ac:dyDescent="0.3">
      <c r="A392" s="375" t="s">
        <v>392</v>
      </c>
      <c r="B392" s="376"/>
      <c r="C392" s="376"/>
      <c r="D392" s="377"/>
      <c r="E392" s="433" t="s">
        <v>393</v>
      </c>
      <c r="F392" s="434"/>
      <c r="G392" s="434"/>
      <c r="H392" s="434"/>
      <c r="I392" s="434"/>
      <c r="J392" s="434"/>
      <c r="K392" s="434"/>
      <c r="L392" s="434"/>
      <c r="M392" s="434"/>
      <c r="N392" s="435"/>
      <c r="O392" s="433" t="s">
        <v>394</v>
      </c>
      <c r="P392" s="434"/>
      <c r="Q392" s="434"/>
      <c r="R392" s="434"/>
      <c r="S392" s="434"/>
      <c r="T392" s="434"/>
      <c r="U392" s="434"/>
      <c r="V392" s="434"/>
      <c r="W392" s="434"/>
      <c r="X392" s="435"/>
      <c r="Y392" s="433" t="s">
        <v>395</v>
      </c>
      <c r="Z392" s="434"/>
      <c r="AA392" s="434"/>
      <c r="AB392" s="434"/>
      <c r="AC392" s="434"/>
      <c r="AD392" s="434"/>
      <c r="AE392" s="434"/>
      <c r="AF392" s="434"/>
      <c r="AG392" s="434"/>
      <c r="AH392" s="435"/>
      <c r="AI392" s="433" t="s">
        <v>396</v>
      </c>
      <c r="AJ392" s="434"/>
      <c r="AK392" s="434"/>
      <c r="AL392" s="434"/>
      <c r="AM392" s="434"/>
      <c r="AN392" s="434"/>
      <c r="AO392" s="434"/>
      <c r="AP392" s="434"/>
      <c r="AQ392" s="435"/>
    </row>
    <row r="393" spans="1:43" s="58" customFormat="1" ht="13.2" customHeight="1" x14ac:dyDescent="0.3">
      <c r="A393" s="345" t="s">
        <v>397</v>
      </c>
      <c r="B393" s="346"/>
      <c r="C393" s="346"/>
      <c r="D393" s="347"/>
      <c r="E393" s="618"/>
      <c r="F393" s="619"/>
      <c r="G393" s="619"/>
      <c r="H393" s="619"/>
      <c r="I393" s="619"/>
      <c r="J393" s="619"/>
      <c r="K393" s="619"/>
      <c r="L393" s="619"/>
      <c r="M393" s="619"/>
      <c r="N393" s="620"/>
      <c r="O393" s="618"/>
      <c r="P393" s="619"/>
      <c r="Q393" s="619"/>
      <c r="R393" s="619"/>
      <c r="S393" s="619"/>
      <c r="T393" s="619"/>
      <c r="U393" s="619"/>
      <c r="V393" s="619"/>
      <c r="W393" s="619"/>
      <c r="X393" s="620"/>
      <c r="Y393" s="618"/>
      <c r="Z393" s="619"/>
      <c r="AA393" s="619"/>
      <c r="AB393" s="619"/>
      <c r="AC393" s="619"/>
      <c r="AD393" s="619"/>
      <c r="AE393" s="619"/>
      <c r="AF393" s="619"/>
      <c r="AG393" s="619"/>
      <c r="AH393" s="620"/>
      <c r="AI393" s="618"/>
      <c r="AJ393" s="619"/>
      <c r="AK393" s="619"/>
      <c r="AL393" s="619"/>
      <c r="AM393" s="619"/>
      <c r="AN393" s="619"/>
      <c r="AO393" s="619"/>
      <c r="AP393" s="619"/>
      <c r="AQ393" s="620"/>
    </row>
    <row r="394" spans="1:43" s="58" customFormat="1" ht="13.2" customHeight="1" x14ac:dyDescent="0.3">
      <c r="A394" s="348"/>
      <c r="B394" s="349"/>
      <c r="C394" s="349"/>
      <c r="D394" s="350"/>
      <c r="E394" s="621"/>
      <c r="F394" s="622"/>
      <c r="G394" s="622"/>
      <c r="H394" s="622"/>
      <c r="I394" s="622"/>
      <c r="J394" s="622"/>
      <c r="K394" s="622"/>
      <c r="L394" s="622"/>
      <c r="M394" s="622"/>
      <c r="N394" s="623"/>
      <c r="O394" s="621"/>
      <c r="P394" s="622"/>
      <c r="Q394" s="622"/>
      <c r="R394" s="622"/>
      <c r="S394" s="622"/>
      <c r="T394" s="622"/>
      <c r="U394" s="622"/>
      <c r="V394" s="622"/>
      <c r="W394" s="622"/>
      <c r="X394" s="623"/>
      <c r="Y394" s="621"/>
      <c r="Z394" s="622"/>
      <c r="AA394" s="622"/>
      <c r="AB394" s="622"/>
      <c r="AC394" s="622"/>
      <c r="AD394" s="622"/>
      <c r="AE394" s="622"/>
      <c r="AF394" s="622"/>
      <c r="AG394" s="622"/>
      <c r="AH394" s="623"/>
      <c r="AI394" s="621"/>
      <c r="AJ394" s="622"/>
      <c r="AK394" s="622"/>
      <c r="AL394" s="622"/>
      <c r="AM394" s="622"/>
      <c r="AN394" s="622"/>
      <c r="AO394" s="622"/>
      <c r="AP394" s="622"/>
      <c r="AQ394" s="623"/>
    </row>
    <row r="395" spans="1:43" s="58" customFormat="1" ht="13.2" customHeight="1" x14ac:dyDescent="0.3">
      <c r="A395" s="351"/>
      <c r="B395" s="352"/>
      <c r="C395" s="352"/>
      <c r="D395" s="353"/>
      <c r="E395" s="624"/>
      <c r="F395" s="625"/>
      <c r="G395" s="625"/>
      <c r="H395" s="625"/>
      <c r="I395" s="625"/>
      <c r="J395" s="625"/>
      <c r="K395" s="625"/>
      <c r="L395" s="625"/>
      <c r="M395" s="625"/>
      <c r="N395" s="626"/>
      <c r="O395" s="624"/>
      <c r="P395" s="625"/>
      <c r="Q395" s="625"/>
      <c r="R395" s="625"/>
      <c r="S395" s="625"/>
      <c r="T395" s="625"/>
      <c r="U395" s="625"/>
      <c r="V395" s="625"/>
      <c r="W395" s="625"/>
      <c r="X395" s="626"/>
      <c r="Y395" s="624"/>
      <c r="Z395" s="625"/>
      <c r="AA395" s="625"/>
      <c r="AB395" s="625"/>
      <c r="AC395" s="625"/>
      <c r="AD395" s="625"/>
      <c r="AE395" s="625"/>
      <c r="AF395" s="625"/>
      <c r="AG395" s="625"/>
      <c r="AH395" s="626"/>
      <c r="AI395" s="624"/>
      <c r="AJ395" s="625"/>
      <c r="AK395" s="625"/>
      <c r="AL395" s="625"/>
      <c r="AM395" s="625"/>
      <c r="AN395" s="625"/>
      <c r="AO395" s="625"/>
      <c r="AP395" s="625"/>
      <c r="AQ395" s="626"/>
    </row>
    <row r="396" spans="1:43" s="20" customFormat="1" ht="22.95" customHeight="1" x14ac:dyDescent="0.3">
      <c r="A396" s="470"/>
      <c r="B396" s="471"/>
      <c r="C396" s="471"/>
      <c r="D396" s="471"/>
      <c r="E396" s="471"/>
      <c r="F396" s="471"/>
      <c r="G396" s="471"/>
      <c r="H396" s="472"/>
      <c r="I396" s="476" t="s">
        <v>360</v>
      </c>
      <c r="J396" s="477"/>
      <c r="K396" s="477"/>
      <c r="L396" s="477"/>
      <c r="M396" s="477"/>
      <c r="N396" s="477"/>
      <c r="O396" s="477"/>
      <c r="P396" s="477"/>
      <c r="Q396" s="477"/>
      <c r="R396" s="477"/>
      <c r="S396" s="477"/>
      <c r="T396" s="477"/>
      <c r="U396" s="477"/>
      <c r="V396" s="477"/>
      <c r="W396" s="477"/>
      <c r="X396" s="477"/>
      <c r="Y396" s="477"/>
      <c r="Z396" s="477"/>
      <c r="AA396" s="477"/>
      <c r="AB396" s="477"/>
      <c r="AC396" s="477"/>
      <c r="AD396" s="477"/>
      <c r="AE396" s="477"/>
      <c r="AF396" s="477"/>
      <c r="AG396" s="478"/>
      <c r="AH396" s="482" t="s">
        <v>536</v>
      </c>
      <c r="AI396" s="483"/>
      <c r="AJ396" s="483"/>
      <c r="AK396" s="483"/>
      <c r="AL396" s="483"/>
      <c r="AM396" s="483"/>
      <c r="AN396" s="483"/>
      <c r="AO396" s="483"/>
      <c r="AP396" s="483"/>
      <c r="AQ396" s="484"/>
    </row>
    <row r="397" spans="1:43" s="20" customFormat="1" ht="22.2" customHeight="1" x14ac:dyDescent="0.3">
      <c r="A397" s="473"/>
      <c r="B397" s="474"/>
      <c r="C397" s="474"/>
      <c r="D397" s="474"/>
      <c r="E397" s="474"/>
      <c r="F397" s="474"/>
      <c r="G397" s="474"/>
      <c r="H397" s="475"/>
      <c r="I397" s="479"/>
      <c r="J397" s="480"/>
      <c r="K397" s="480"/>
      <c r="L397" s="480"/>
      <c r="M397" s="480"/>
      <c r="N397" s="480"/>
      <c r="O397" s="480"/>
      <c r="P397" s="480"/>
      <c r="Q397" s="480"/>
      <c r="R397" s="480"/>
      <c r="S397" s="480"/>
      <c r="T397" s="480"/>
      <c r="U397" s="480"/>
      <c r="V397" s="480"/>
      <c r="W397" s="480"/>
      <c r="X397" s="480"/>
      <c r="Y397" s="480"/>
      <c r="Z397" s="480"/>
      <c r="AA397" s="480"/>
      <c r="AB397" s="480"/>
      <c r="AC397" s="480"/>
      <c r="AD397" s="480"/>
      <c r="AE397" s="480"/>
      <c r="AF397" s="480"/>
      <c r="AG397" s="481"/>
      <c r="AH397" s="485"/>
      <c r="AI397" s="486"/>
      <c r="AJ397" s="486"/>
      <c r="AK397" s="486"/>
      <c r="AL397" s="486"/>
      <c r="AM397" s="486"/>
      <c r="AN397" s="486"/>
      <c r="AO397" s="486"/>
      <c r="AP397" s="486"/>
      <c r="AQ397" s="487"/>
    </row>
    <row r="398" spans="1:43" s="20" customFormat="1" ht="26.4" customHeight="1" x14ac:dyDescent="0.3">
      <c r="A398" s="488" t="s">
        <v>361</v>
      </c>
      <c r="B398" s="489"/>
      <c r="C398" s="489"/>
      <c r="D398" s="615" t="s">
        <v>1</v>
      </c>
      <c r="E398" s="615"/>
      <c r="F398" s="615"/>
      <c r="G398" s="615"/>
      <c r="H398" s="615"/>
      <c r="I398" s="615"/>
      <c r="J398" s="615"/>
      <c r="K398" s="615"/>
      <c r="L398" s="615"/>
      <c r="M398" s="615"/>
      <c r="N398" s="615"/>
      <c r="O398" s="615"/>
      <c r="P398" s="615"/>
      <c r="Q398" s="615"/>
      <c r="R398" s="615"/>
      <c r="S398" s="615"/>
      <c r="T398" s="615"/>
      <c r="U398" s="615"/>
      <c r="V398" s="615"/>
      <c r="W398" s="615"/>
      <c r="X398" s="615"/>
      <c r="Y398" s="615"/>
      <c r="Z398" s="615"/>
      <c r="AA398" s="615"/>
      <c r="AB398" s="615"/>
      <c r="AC398" s="615"/>
      <c r="AD398" s="615"/>
      <c r="AE398" s="615"/>
      <c r="AF398" s="615"/>
      <c r="AG398" s="615"/>
      <c r="AH398" s="615"/>
      <c r="AI398" s="615"/>
      <c r="AJ398" s="489" t="s">
        <v>362</v>
      </c>
      <c r="AK398" s="489"/>
      <c r="AL398" s="489"/>
      <c r="AM398" s="469">
        <v>11</v>
      </c>
      <c r="AN398" s="469"/>
      <c r="AO398" s="469"/>
      <c r="AP398" s="469"/>
      <c r="AQ398" s="33"/>
    </row>
    <row r="399" spans="1:43" s="20" customFormat="1" ht="15" customHeight="1" x14ac:dyDescent="0.3">
      <c r="A399" s="464" t="s">
        <v>363</v>
      </c>
      <c r="B399" s="465"/>
      <c r="C399" s="465"/>
      <c r="D399" s="466" t="s">
        <v>364</v>
      </c>
      <c r="E399" s="466"/>
      <c r="F399" s="466"/>
      <c r="G399" s="466"/>
      <c r="H399" s="466"/>
      <c r="I399" s="466"/>
      <c r="J399" s="466"/>
      <c r="K399" s="466"/>
      <c r="L399" s="466"/>
      <c r="M399" s="466"/>
      <c r="N399" s="466"/>
      <c r="O399" s="466"/>
      <c r="P399" s="466"/>
      <c r="Q399" s="466"/>
      <c r="R399" s="467" t="s">
        <v>365</v>
      </c>
      <c r="S399" s="467"/>
      <c r="T399" s="467"/>
      <c r="U399" s="467"/>
      <c r="V399" s="467"/>
      <c r="W399" s="467"/>
      <c r="X399" s="467"/>
      <c r="Y399" s="468">
        <v>17</v>
      </c>
      <c r="Z399" s="468"/>
      <c r="AA399" s="44"/>
      <c r="AB399" s="467" t="s">
        <v>366</v>
      </c>
      <c r="AC399" s="467"/>
      <c r="AD399" s="616" t="s">
        <v>262</v>
      </c>
      <c r="AE399" s="616"/>
      <c r="AF399" s="616"/>
      <c r="AG399" s="34" t="s">
        <v>367</v>
      </c>
      <c r="AH399" s="35"/>
      <c r="AI399" s="36"/>
      <c r="AJ399" s="491" t="s">
        <v>259</v>
      </c>
      <c r="AK399" s="491"/>
      <c r="AL399" s="467" t="s">
        <v>368</v>
      </c>
      <c r="AM399" s="467"/>
      <c r="AN399" s="492">
        <v>45432</v>
      </c>
      <c r="AO399" s="492"/>
      <c r="AP399" s="492"/>
      <c r="AQ399" s="493"/>
    </row>
    <row r="400" spans="1:43" s="20" customFormat="1" ht="16.2" customHeight="1" x14ac:dyDescent="0.3">
      <c r="A400" s="460" t="s">
        <v>369</v>
      </c>
      <c r="B400" s="461"/>
      <c r="C400" s="461"/>
      <c r="D400" s="462" t="s">
        <v>260</v>
      </c>
      <c r="E400" s="462"/>
      <c r="F400" s="462"/>
      <c r="G400" s="462"/>
      <c r="H400" s="462"/>
      <c r="I400" s="462"/>
      <c r="J400" s="462"/>
      <c r="K400" s="462"/>
      <c r="L400" s="462"/>
      <c r="M400" s="462"/>
      <c r="N400" s="462"/>
      <c r="O400" s="462"/>
      <c r="P400" s="462"/>
      <c r="Q400" s="462"/>
      <c r="S400" s="38"/>
      <c r="T400" s="37" t="s">
        <v>370</v>
      </c>
      <c r="U400" s="38"/>
      <c r="V400" s="38"/>
      <c r="W400" s="38"/>
      <c r="X400" s="37"/>
      <c r="Y400" s="38"/>
      <c r="Z400" s="38"/>
      <c r="AA400" s="38"/>
      <c r="AB400" s="463" t="s">
        <v>263</v>
      </c>
      <c r="AC400" s="463"/>
      <c r="AD400" s="463"/>
      <c r="AE400" s="463"/>
      <c r="AF400" s="463"/>
      <c r="AG400" s="463"/>
      <c r="AH400" s="463"/>
      <c r="AI400" s="463"/>
      <c r="AJ400" s="463"/>
      <c r="AK400" s="463"/>
      <c r="AL400" s="463"/>
      <c r="AM400" s="463"/>
      <c r="AN400" s="463"/>
      <c r="AO400" s="463"/>
      <c r="AP400" s="463"/>
      <c r="AQ400" s="33"/>
    </row>
    <row r="401" spans="1:43" s="20" customFormat="1" ht="3" customHeight="1" x14ac:dyDescent="0.3">
      <c r="A401" s="39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1"/>
    </row>
    <row r="402" spans="1:43" s="20" customFormat="1" ht="25.95" customHeight="1" x14ac:dyDescent="0.3">
      <c r="A402" s="325" t="s">
        <v>409</v>
      </c>
      <c r="B402" s="326"/>
      <c r="C402" s="326"/>
      <c r="D402" s="327"/>
      <c r="E402" s="325" t="s">
        <v>399</v>
      </c>
      <c r="F402" s="326"/>
      <c r="G402" s="326"/>
      <c r="H402" s="326"/>
      <c r="I402" s="326"/>
      <c r="J402" s="326"/>
      <c r="K402" s="326"/>
      <c r="L402" s="326"/>
      <c r="M402" s="327"/>
      <c r="N402" s="325" t="s">
        <v>373</v>
      </c>
      <c r="O402" s="326"/>
      <c r="P402" s="326"/>
      <c r="Q402" s="326"/>
      <c r="R402" s="327"/>
      <c r="S402" s="325" t="s">
        <v>402</v>
      </c>
      <c r="T402" s="326"/>
      <c r="U402" s="326"/>
      <c r="V402" s="327"/>
      <c r="W402" s="325" t="s">
        <v>442</v>
      </c>
      <c r="X402" s="326"/>
      <c r="Y402" s="326"/>
      <c r="Z402" s="327"/>
      <c r="AA402" s="325" t="s">
        <v>414</v>
      </c>
      <c r="AB402" s="326"/>
      <c r="AC402" s="326"/>
      <c r="AD402" s="327"/>
      <c r="AE402" s="325" t="s">
        <v>443</v>
      </c>
      <c r="AF402" s="326"/>
      <c r="AG402" s="326"/>
      <c r="AH402" s="327"/>
      <c r="AI402" s="325" t="s">
        <v>444</v>
      </c>
      <c r="AJ402" s="326"/>
      <c r="AK402" s="326"/>
      <c r="AL402" s="327"/>
      <c r="AM402" s="325" t="s">
        <v>441</v>
      </c>
      <c r="AN402" s="326"/>
      <c r="AO402" s="326"/>
      <c r="AP402" s="326"/>
      <c r="AQ402" s="327"/>
    </row>
    <row r="403" spans="1:43" s="20" customFormat="1" ht="21" customHeight="1" x14ac:dyDescent="0.3">
      <c r="A403" s="581">
        <v>45427</v>
      </c>
      <c r="B403" s="582"/>
      <c r="C403" s="582"/>
      <c r="D403" s="583"/>
      <c r="E403" s="590" t="s">
        <v>729</v>
      </c>
      <c r="F403" s="591"/>
      <c r="G403" s="591"/>
      <c r="H403" s="591"/>
      <c r="I403" s="591"/>
      <c r="J403" s="591"/>
      <c r="K403" s="591"/>
      <c r="L403" s="591"/>
      <c r="M403" s="592"/>
      <c r="N403" s="446">
        <v>21720</v>
      </c>
      <c r="O403" s="446"/>
      <c r="P403" s="446"/>
      <c r="Q403" s="446"/>
      <c r="R403" s="446"/>
      <c r="S403" s="445" t="s">
        <v>379</v>
      </c>
      <c r="T403" s="445"/>
      <c r="U403" s="445"/>
      <c r="V403" s="445"/>
      <c r="W403" s="319">
        <v>4</v>
      </c>
      <c r="X403" s="320"/>
      <c r="Y403" s="320"/>
      <c r="Z403" s="321"/>
      <c r="AA403" s="427">
        <v>1.6</v>
      </c>
      <c r="AB403" s="428"/>
      <c r="AC403" s="428"/>
      <c r="AD403" s="429"/>
      <c r="AE403" s="606">
        <v>7</v>
      </c>
      <c r="AF403" s="607"/>
      <c r="AG403" s="607"/>
      <c r="AH403" s="608"/>
      <c r="AI403" s="427">
        <v>1</v>
      </c>
      <c r="AJ403" s="428"/>
      <c r="AK403" s="428"/>
      <c r="AL403" s="429"/>
      <c r="AM403" s="455">
        <f t="shared" ref="AM403:AM412" si="17">+ROUND(AA403*AE403*AI403,2)</f>
        <v>11.2</v>
      </c>
      <c r="AN403" s="456"/>
      <c r="AO403" s="456"/>
      <c r="AP403" s="456"/>
      <c r="AQ403" s="457"/>
    </row>
    <row r="404" spans="1:43" s="20" customFormat="1" ht="21" customHeight="1" x14ac:dyDescent="0.3">
      <c r="A404" s="584"/>
      <c r="B404" s="585"/>
      <c r="C404" s="585"/>
      <c r="D404" s="586"/>
      <c r="E404" s="593"/>
      <c r="F404" s="594"/>
      <c r="G404" s="594"/>
      <c r="H404" s="594"/>
      <c r="I404" s="594"/>
      <c r="J404" s="594"/>
      <c r="K404" s="594"/>
      <c r="L404" s="594"/>
      <c r="M404" s="595"/>
      <c r="N404" s="446">
        <v>21720</v>
      </c>
      <c r="O404" s="446"/>
      <c r="P404" s="446"/>
      <c r="Q404" s="446"/>
      <c r="R404" s="446"/>
      <c r="S404" s="445" t="s">
        <v>379</v>
      </c>
      <c r="T404" s="445"/>
      <c r="U404" s="445"/>
      <c r="V404" s="445"/>
      <c r="W404" s="319">
        <v>4</v>
      </c>
      <c r="X404" s="320"/>
      <c r="Y404" s="320"/>
      <c r="Z404" s="321"/>
      <c r="AA404" s="427">
        <v>1.4</v>
      </c>
      <c r="AB404" s="428"/>
      <c r="AC404" s="428"/>
      <c r="AD404" s="429"/>
      <c r="AE404" s="606">
        <v>2</v>
      </c>
      <c r="AF404" s="607"/>
      <c r="AG404" s="607"/>
      <c r="AH404" s="608"/>
      <c r="AI404" s="427">
        <v>1</v>
      </c>
      <c r="AJ404" s="428"/>
      <c r="AK404" s="428"/>
      <c r="AL404" s="429"/>
      <c r="AM404" s="455">
        <f t="shared" si="17"/>
        <v>2.8</v>
      </c>
      <c r="AN404" s="456"/>
      <c r="AO404" s="456"/>
      <c r="AP404" s="456"/>
      <c r="AQ404" s="457"/>
    </row>
    <row r="405" spans="1:43" s="20" customFormat="1" ht="21" customHeight="1" x14ac:dyDescent="0.3">
      <c r="A405" s="584"/>
      <c r="B405" s="585"/>
      <c r="C405" s="585"/>
      <c r="D405" s="586"/>
      <c r="E405" s="593"/>
      <c r="F405" s="594"/>
      <c r="G405" s="594"/>
      <c r="H405" s="594"/>
      <c r="I405" s="594"/>
      <c r="J405" s="594"/>
      <c r="K405" s="594"/>
      <c r="L405" s="594"/>
      <c r="M405" s="595"/>
      <c r="N405" s="446">
        <v>21720</v>
      </c>
      <c r="O405" s="446"/>
      <c r="P405" s="446"/>
      <c r="Q405" s="446"/>
      <c r="R405" s="446"/>
      <c r="S405" s="445" t="s">
        <v>379</v>
      </c>
      <c r="T405" s="445"/>
      <c r="U405" s="445"/>
      <c r="V405" s="445"/>
      <c r="W405" s="319">
        <v>4</v>
      </c>
      <c r="X405" s="320"/>
      <c r="Y405" s="320"/>
      <c r="Z405" s="321"/>
      <c r="AA405" s="427">
        <v>1.5</v>
      </c>
      <c r="AB405" s="428"/>
      <c r="AC405" s="428"/>
      <c r="AD405" s="429"/>
      <c r="AE405" s="606">
        <v>2</v>
      </c>
      <c r="AF405" s="607"/>
      <c r="AG405" s="607"/>
      <c r="AH405" s="608"/>
      <c r="AI405" s="427">
        <v>1</v>
      </c>
      <c r="AJ405" s="428"/>
      <c r="AK405" s="428"/>
      <c r="AL405" s="429"/>
      <c r="AM405" s="455">
        <f t="shared" si="17"/>
        <v>3</v>
      </c>
      <c r="AN405" s="456"/>
      <c r="AO405" s="456"/>
      <c r="AP405" s="456"/>
      <c r="AQ405" s="457"/>
    </row>
    <row r="406" spans="1:43" s="43" customFormat="1" ht="21" customHeight="1" x14ac:dyDescent="0.3">
      <c r="A406" s="584"/>
      <c r="B406" s="585"/>
      <c r="C406" s="585"/>
      <c r="D406" s="586"/>
      <c r="E406" s="593"/>
      <c r="F406" s="594"/>
      <c r="G406" s="594"/>
      <c r="H406" s="594"/>
      <c r="I406" s="594"/>
      <c r="J406" s="594"/>
      <c r="K406" s="594"/>
      <c r="L406" s="594"/>
      <c r="M406" s="595"/>
      <c r="N406" s="446">
        <v>21720</v>
      </c>
      <c r="O406" s="446"/>
      <c r="P406" s="446"/>
      <c r="Q406" s="446"/>
      <c r="R406" s="446"/>
      <c r="S406" s="445" t="s">
        <v>379</v>
      </c>
      <c r="T406" s="445"/>
      <c r="U406" s="445"/>
      <c r="V406" s="445"/>
      <c r="W406" s="319">
        <v>4</v>
      </c>
      <c r="X406" s="320"/>
      <c r="Y406" s="320"/>
      <c r="Z406" s="321"/>
      <c r="AA406" s="390">
        <v>1.55</v>
      </c>
      <c r="AB406" s="391"/>
      <c r="AC406" s="391"/>
      <c r="AD406" s="392"/>
      <c r="AE406" s="578">
        <v>2</v>
      </c>
      <c r="AF406" s="579"/>
      <c r="AG406" s="579"/>
      <c r="AH406" s="580"/>
      <c r="AI406" s="427">
        <v>1</v>
      </c>
      <c r="AJ406" s="428"/>
      <c r="AK406" s="428"/>
      <c r="AL406" s="429"/>
      <c r="AM406" s="455">
        <f t="shared" si="17"/>
        <v>3.1</v>
      </c>
      <c r="AN406" s="456"/>
      <c r="AO406" s="456"/>
      <c r="AP406" s="456"/>
      <c r="AQ406" s="457"/>
    </row>
    <row r="407" spans="1:43" s="43" customFormat="1" ht="21" customHeight="1" x14ac:dyDescent="0.3">
      <c r="A407" s="584"/>
      <c r="B407" s="585"/>
      <c r="C407" s="585"/>
      <c r="D407" s="586"/>
      <c r="E407" s="593"/>
      <c r="F407" s="594"/>
      <c r="G407" s="594"/>
      <c r="H407" s="594"/>
      <c r="I407" s="594"/>
      <c r="J407" s="594"/>
      <c r="K407" s="594"/>
      <c r="L407" s="594"/>
      <c r="M407" s="595"/>
      <c r="N407" s="446">
        <v>21720</v>
      </c>
      <c r="O407" s="446"/>
      <c r="P407" s="446"/>
      <c r="Q407" s="446"/>
      <c r="R407" s="446"/>
      <c r="S407" s="445" t="s">
        <v>379</v>
      </c>
      <c r="T407" s="445"/>
      <c r="U407" s="445"/>
      <c r="V407" s="445"/>
      <c r="W407" s="319">
        <v>4</v>
      </c>
      <c r="X407" s="320"/>
      <c r="Y407" s="320"/>
      <c r="Z407" s="321"/>
      <c r="AA407" s="390">
        <v>1.6</v>
      </c>
      <c r="AB407" s="391"/>
      <c r="AC407" s="391"/>
      <c r="AD407" s="392"/>
      <c r="AE407" s="578">
        <v>2</v>
      </c>
      <c r="AF407" s="579"/>
      <c r="AG407" s="579"/>
      <c r="AH407" s="580"/>
      <c r="AI407" s="427">
        <v>1</v>
      </c>
      <c r="AJ407" s="428"/>
      <c r="AK407" s="428"/>
      <c r="AL407" s="429"/>
      <c r="AM407" s="455">
        <f t="shared" si="17"/>
        <v>3.2</v>
      </c>
      <c r="AN407" s="456"/>
      <c r="AO407" s="456"/>
      <c r="AP407" s="456"/>
      <c r="AQ407" s="457"/>
    </row>
    <row r="408" spans="1:43" s="43" customFormat="1" ht="21" customHeight="1" x14ac:dyDescent="0.3">
      <c r="A408" s="584"/>
      <c r="B408" s="585"/>
      <c r="C408" s="585"/>
      <c r="D408" s="586"/>
      <c r="E408" s="593"/>
      <c r="F408" s="594"/>
      <c r="G408" s="594"/>
      <c r="H408" s="594"/>
      <c r="I408" s="594"/>
      <c r="J408" s="594"/>
      <c r="K408" s="594"/>
      <c r="L408" s="594"/>
      <c r="M408" s="595"/>
      <c r="N408" s="446">
        <v>21720</v>
      </c>
      <c r="O408" s="446"/>
      <c r="P408" s="446"/>
      <c r="Q408" s="446"/>
      <c r="R408" s="446"/>
      <c r="S408" s="445" t="s">
        <v>379</v>
      </c>
      <c r="T408" s="445"/>
      <c r="U408" s="445"/>
      <c r="V408" s="445"/>
      <c r="W408" s="319">
        <v>4</v>
      </c>
      <c r="X408" s="320"/>
      <c r="Y408" s="320"/>
      <c r="Z408" s="321"/>
      <c r="AA408" s="427">
        <v>1.65</v>
      </c>
      <c r="AB408" s="428"/>
      <c r="AC408" s="428"/>
      <c r="AD408" s="429"/>
      <c r="AE408" s="606">
        <v>2</v>
      </c>
      <c r="AF408" s="607"/>
      <c r="AG408" s="607"/>
      <c r="AH408" s="608"/>
      <c r="AI408" s="427">
        <v>1</v>
      </c>
      <c r="AJ408" s="428"/>
      <c r="AK408" s="428"/>
      <c r="AL408" s="429"/>
      <c r="AM408" s="455">
        <f t="shared" si="17"/>
        <v>3.3</v>
      </c>
      <c r="AN408" s="456"/>
      <c r="AO408" s="456"/>
      <c r="AP408" s="456"/>
      <c r="AQ408" s="457"/>
    </row>
    <row r="409" spans="1:43" s="20" customFormat="1" ht="24.6" customHeight="1" x14ac:dyDescent="0.3">
      <c r="A409" s="584"/>
      <c r="B409" s="585"/>
      <c r="C409" s="585"/>
      <c r="D409" s="586"/>
      <c r="E409" s="593"/>
      <c r="F409" s="594"/>
      <c r="G409" s="594"/>
      <c r="H409" s="594"/>
      <c r="I409" s="594"/>
      <c r="J409" s="594"/>
      <c r="K409" s="594"/>
      <c r="L409" s="594"/>
      <c r="M409" s="595"/>
      <c r="N409" s="446">
        <v>21720</v>
      </c>
      <c r="O409" s="446"/>
      <c r="P409" s="446"/>
      <c r="Q409" s="446"/>
      <c r="R409" s="446"/>
      <c r="S409" s="445" t="s">
        <v>379</v>
      </c>
      <c r="T409" s="445"/>
      <c r="U409" s="445"/>
      <c r="V409" s="445"/>
      <c r="W409" s="319">
        <v>4</v>
      </c>
      <c r="X409" s="320"/>
      <c r="Y409" s="320"/>
      <c r="Z409" s="321"/>
      <c r="AA409" s="427">
        <v>1.7</v>
      </c>
      <c r="AB409" s="428"/>
      <c r="AC409" s="428"/>
      <c r="AD409" s="429"/>
      <c r="AE409" s="606">
        <v>2</v>
      </c>
      <c r="AF409" s="607"/>
      <c r="AG409" s="607"/>
      <c r="AH409" s="608"/>
      <c r="AI409" s="427">
        <v>1</v>
      </c>
      <c r="AJ409" s="428"/>
      <c r="AK409" s="428"/>
      <c r="AL409" s="429"/>
      <c r="AM409" s="396">
        <f t="shared" si="17"/>
        <v>3.4</v>
      </c>
      <c r="AN409" s="397"/>
      <c r="AO409" s="397"/>
      <c r="AP409" s="397"/>
      <c r="AQ409" s="398"/>
    </row>
    <row r="410" spans="1:43" s="20" customFormat="1" ht="24.6" customHeight="1" x14ac:dyDescent="0.3">
      <c r="A410" s="584"/>
      <c r="B410" s="585"/>
      <c r="C410" s="585"/>
      <c r="D410" s="586"/>
      <c r="E410" s="593"/>
      <c r="F410" s="594"/>
      <c r="G410" s="594"/>
      <c r="H410" s="594"/>
      <c r="I410" s="594"/>
      <c r="J410" s="594"/>
      <c r="K410" s="594"/>
      <c r="L410" s="594"/>
      <c r="M410" s="595"/>
      <c r="N410" s="446">
        <v>21720</v>
      </c>
      <c r="O410" s="446"/>
      <c r="P410" s="446"/>
      <c r="Q410" s="446"/>
      <c r="R410" s="446"/>
      <c r="S410" s="445" t="s">
        <v>379</v>
      </c>
      <c r="T410" s="445"/>
      <c r="U410" s="445"/>
      <c r="V410" s="445"/>
      <c r="W410" s="319">
        <v>4</v>
      </c>
      <c r="X410" s="320"/>
      <c r="Y410" s="320"/>
      <c r="Z410" s="321"/>
      <c r="AA410" s="427">
        <v>1.75</v>
      </c>
      <c r="AB410" s="428"/>
      <c r="AC410" s="428"/>
      <c r="AD410" s="429"/>
      <c r="AE410" s="606">
        <v>2</v>
      </c>
      <c r="AF410" s="607"/>
      <c r="AG410" s="607"/>
      <c r="AH410" s="608"/>
      <c r="AI410" s="427">
        <v>1</v>
      </c>
      <c r="AJ410" s="428"/>
      <c r="AK410" s="428"/>
      <c r="AL410" s="429"/>
      <c r="AM410" s="396">
        <f t="shared" si="17"/>
        <v>3.5</v>
      </c>
      <c r="AN410" s="397"/>
      <c r="AO410" s="397"/>
      <c r="AP410" s="397"/>
      <c r="AQ410" s="398"/>
    </row>
    <row r="411" spans="1:43" s="20" customFormat="1" ht="24.6" customHeight="1" x14ac:dyDescent="0.3">
      <c r="A411" s="584"/>
      <c r="B411" s="585"/>
      <c r="C411" s="585"/>
      <c r="D411" s="586"/>
      <c r="E411" s="593"/>
      <c r="F411" s="594"/>
      <c r="G411" s="594"/>
      <c r="H411" s="594"/>
      <c r="I411" s="594"/>
      <c r="J411" s="594"/>
      <c r="K411" s="594"/>
      <c r="L411" s="594"/>
      <c r="M411" s="595"/>
      <c r="N411" s="446">
        <v>21720</v>
      </c>
      <c r="O411" s="446"/>
      <c r="P411" s="446"/>
      <c r="Q411" s="446"/>
      <c r="R411" s="446"/>
      <c r="S411" s="445" t="s">
        <v>379</v>
      </c>
      <c r="T411" s="445"/>
      <c r="U411" s="445"/>
      <c r="V411" s="445"/>
      <c r="W411" s="319">
        <v>4</v>
      </c>
      <c r="X411" s="320"/>
      <c r="Y411" s="320"/>
      <c r="Z411" s="321"/>
      <c r="AA411" s="427">
        <v>1.8</v>
      </c>
      <c r="AB411" s="428"/>
      <c r="AC411" s="428"/>
      <c r="AD411" s="429"/>
      <c r="AE411" s="606">
        <v>2</v>
      </c>
      <c r="AF411" s="607"/>
      <c r="AG411" s="607"/>
      <c r="AH411" s="608"/>
      <c r="AI411" s="427">
        <v>1</v>
      </c>
      <c r="AJ411" s="428"/>
      <c r="AK411" s="428"/>
      <c r="AL411" s="429"/>
      <c r="AM411" s="396">
        <f t="shared" si="17"/>
        <v>3.6</v>
      </c>
      <c r="AN411" s="397"/>
      <c r="AO411" s="397"/>
      <c r="AP411" s="397"/>
      <c r="AQ411" s="398"/>
    </row>
    <row r="412" spans="1:43" s="20" customFormat="1" ht="24.6" customHeight="1" x14ac:dyDescent="0.3">
      <c r="A412" s="584"/>
      <c r="B412" s="585"/>
      <c r="C412" s="585"/>
      <c r="D412" s="586"/>
      <c r="E412" s="593"/>
      <c r="F412" s="594"/>
      <c r="G412" s="594"/>
      <c r="H412" s="594"/>
      <c r="I412" s="594"/>
      <c r="J412" s="594"/>
      <c r="K412" s="594"/>
      <c r="L412" s="594"/>
      <c r="M412" s="595"/>
      <c r="N412" s="446">
        <v>21720</v>
      </c>
      <c r="O412" s="446"/>
      <c r="P412" s="446"/>
      <c r="Q412" s="446"/>
      <c r="R412" s="446"/>
      <c r="S412" s="445" t="s">
        <v>379</v>
      </c>
      <c r="T412" s="445"/>
      <c r="U412" s="445"/>
      <c r="V412" s="445"/>
      <c r="W412" s="319">
        <v>4</v>
      </c>
      <c r="X412" s="320"/>
      <c r="Y412" s="320"/>
      <c r="Z412" s="321"/>
      <c r="AA412" s="427">
        <v>2.15</v>
      </c>
      <c r="AB412" s="428"/>
      <c r="AC412" s="428"/>
      <c r="AD412" s="429"/>
      <c r="AE412" s="606">
        <v>1</v>
      </c>
      <c r="AF412" s="607"/>
      <c r="AG412" s="607"/>
      <c r="AH412" s="608"/>
      <c r="AI412" s="427">
        <v>1</v>
      </c>
      <c r="AJ412" s="428"/>
      <c r="AK412" s="428"/>
      <c r="AL412" s="429"/>
      <c r="AM412" s="396">
        <f t="shared" si="17"/>
        <v>2.15</v>
      </c>
      <c r="AN412" s="397"/>
      <c r="AO412" s="397"/>
      <c r="AP412" s="397"/>
      <c r="AQ412" s="398"/>
    </row>
    <row r="413" spans="1:43" s="20" customFormat="1" ht="19.95" customHeight="1" x14ac:dyDescent="0.3">
      <c r="A413" s="584"/>
      <c r="B413" s="585"/>
      <c r="C413" s="585"/>
      <c r="D413" s="586"/>
      <c r="E413" s="593"/>
      <c r="F413" s="594"/>
      <c r="G413" s="594"/>
      <c r="H413" s="594"/>
      <c r="I413" s="594"/>
      <c r="J413" s="594"/>
      <c r="K413" s="594"/>
      <c r="L413" s="594"/>
      <c r="M413" s="595"/>
      <c r="N413" s="504">
        <v>24150</v>
      </c>
      <c r="O413" s="499"/>
      <c r="P413" s="499"/>
      <c r="Q413" s="499"/>
      <c r="R413" s="500"/>
      <c r="S413" s="402" t="s">
        <v>398</v>
      </c>
      <c r="T413" s="403"/>
      <c r="U413" s="403"/>
      <c r="V413" s="404"/>
      <c r="W413" s="445">
        <v>4</v>
      </c>
      <c r="X413" s="445"/>
      <c r="Y413" s="445"/>
      <c r="Z413" s="445"/>
      <c r="AA413" s="390">
        <v>2.0499999999999998</v>
      </c>
      <c r="AB413" s="391"/>
      <c r="AC413" s="391"/>
      <c r="AD413" s="392"/>
      <c r="AE413" s="578">
        <v>1</v>
      </c>
      <c r="AF413" s="579"/>
      <c r="AG413" s="579"/>
      <c r="AH413" s="580"/>
      <c r="AI413" s="390">
        <v>1</v>
      </c>
      <c r="AJ413" s="391"/>
      <c r="AK413" s="391"/>
      <c r="AL413" s="392"/>
      <c r="AM413" s="455">
        <f>+ROUND(AA413*AE413*AI413,2)</f>
        <v>2.0499999999999998</v>
      </c>
      <c r="AN413" s="456"/>
      <c r="AO413" s="456"/>
      <c r="AP413" s="456"/>
      <c r="AQ413" s="457"/>
    </row>
    <row r="414" spans="1:43" s="20" customFormat="1" ht="20.25" customHeight="1" x14ac:dyDescent="0.3">
      <c r="A414" s="584"/>
      <c r="B414" s="585"/>
      <c r="C414" s="585"/>
      <c r="D414" s="586"/>
      <c r="E414" s="593"/>
      <c r="F414" s="594"/>
      <c r="G414" s="594"/>
      <c r="H414" s="594"/>
      <c r="I414" s="594"/>
      <c r="J414" s="594"/>
      <c r="K414" s="594"/>
      <c r="L414" s="594"/>
      <c r="M414" s="595"/>
      <c r="N414" s="504">
        <v>24150</v>
      </c>
      <c r="O414" s="499"/>
      <c r="P414" s="499"/>
      <c r="Q414" s="499"/>
      <c r="R414" s="500"/>
      <c r="S414" s="402" t="s">
        <v>398</v>
      </c>
      <c r="T414" s="403"/>
      <c r="U414" s="403"/>
      <c r="V414" s="404"/>
      <c r="W414" s="445">
        <v>4</v>
      </c>
      <c r="X414" s="445"/>
      <c r="Y414" s="445"/>
      <c r="Z414" s="445"/>
      <c r="AA414" s="390">
        <v>1.9</v>
      </c>
      <c r="AB414" s="391"/>
      <c r="AC414" s="391"/>
      <c r="AD414" s="392"/>
      <c r="AE414" s="578">
        <v>1</v>
      </c>
      <c r="AF414" s="579"/>
      <c r="AG414" s="579"/>
      <c r="AH414" s="580"/>
      <c r="AI414" s="390">
        <v>1</v>
      </c>
      <c r="AJ414" s="391"/>
      <c r="AK414" s="391"/>
      <c r="AL414" s="392"/>
      <c r="AM414" s="455">
        <f>+ROUND(AA414*AE414*AI414,2)</f>
        <v>1.9</v>
      </c>
      <c r="AN414" s="456"/>
      <c r="AO414" s="456"/>
      <c r="AP414" s="456"/>
      <c r="AQ414" s="457"/>
    </row>
    <row r="415" spans="1:43" s="20" customFormat="1" ht="20.25" customHeight="1" x14ac:dyDescent="0.3">
      <c r="A415" s="584"/>
      <c r="B415" s="585"/>
      <c r="C415" s="585"/>
      <c r="D415" s="586"/>
      <c r="E415" s="593"/>
      <c r="F415" s="594"/>
      <c r="G415" s="594"/>
      <c r="H415" s="594"/>
      <c r="I415" s="594"/>
      <c r="J415" s="594"/>
      <c r="K415" s="594"/>
      <c r="L415" s="594"/>
      <c r="M415" s="595"/>
      <c r="N415" s="504">
        <v>24150</v>
      </c>
      <c r="O415" s="499"/>
      <c r="P415" s="499"/>
      <c r="Q415" s="499"/>
      <c r="R415" s="500"/>
      <c r="S415" s="402" t="s">
        <v>398</v>
      </c>
      <c r="T415" s="403"/>
      <c r="U415" s="403"/>
      <c r="V415" s="404"/>
      <c r="W415" s="445">
        <v>4</v>
      </c>
      <c r="X415" s="445"/>
      <c r="Y415" s="445"/>
      <c r="Z415" s="445"/>
      <c r="AA415" s="390">
        <v>1.89</v>
      </c>
      <c r="AB415" s="391"/>
      <c r="AC415" s="391"/>
      <c r="AD415" s="392"/>
      <c r="AE415" s="578">
        <v>1</v>
      </c>
      <c r="AF415" s="579"/>
      <c r="AG415" s="579"/>
      <c r="AH415" s="580"/>
      <c r="AI415" s="390">
        <v>1</v>
      </c>
      <c r="AJ415" s="391"/>
      <c r="AK415" s="391"/>
      <c r="AL415" s="392"/>
      <c r="AM415" s="455">
        <f>+ROUND(AA415*AE415*AI415,2)</f>
        <v>1.89</v>
      </c>
      <c r="AN415" s="456"/>
      <c r="AO415" s="456"/>
      <c r="AP415" s="456"/>
      <c r="AQ415" s="457"/>
    </row>
    <row r="416" spans="1:43" s="20" customFormat="1" ht="20.25" customHeight="1" x14ac:dyDescent="0.3">
      <c r="A416" s="584"/>
      <c r="B416" s="585"/>
      <c r="C416" s="585"/>
      <c r="D416" s="586"/>
      <c r="E416" s="593"/>
      <c r="F416" s="594"/>
      <c r="G416" s="594"/>
      <c r="H416" s="594"/>
      <c r="I416" s="594"/>
      <c r="J416" s="594"/>
      <c r="K416" s="594"/>
      <c r="L416" s="594"/>
      <c r="M416" s="595"/>
      <c r="N416" s="504">
        <v>24150</v>
      </c>
      <c r="O416" s="499"/>
      <c r="P416" s="499"/>
      <c r="Q416" s="499"/>
      <c r="R416" s="500"/>
      <c r="S416" s="402" t="s">
        <v>398</v>
      </c>
      <c r="T416" s="403"/>
      <c r="U416" s="403"/>
      <c r="V416" s="404"/>
      <c r="W416" s="445">
        <v>4</v>
      </c>
      <c r="X416" s="445"/>
      <c r="Y416" s="445"/>
      <c r="Z416" s="445"/>
      <c r="AA416" s="390">
        <v>1.86</v>
      </c>
      <c r="AB416" s="391"/>
      <c r="AC416" s="391"/>
      <c r="AD416" s="392"/>
      <c r="AE416" s="578">
        <v>1</v>
      </c>
      <c r="AF416" s="579"/>
      <c r="AG416" s="579"/>
      <c r="AH416" s="580"/>
      <c r="AI416" s="390">
        <v>1</v>
      </c>
      <c r="AJ416" s="391"/>
      <c r="AK416" s="391"/>
      <c r="AL416" s="392"/>
      <c r="AM416" s="455">
        <f>+ROUND(AA416*AE416*AI416,2)</f>
        <v>1.86</v>
      </c>
      <c r="AN416" s="456"/>
      <c r="AO416" s="456"/>
      <c r="AP416" s="456"/>
      <c r="AQ416" s="457"/>
    </row>
    <row r="417" spans="1:43" s="20" customFormat="1" ht="21" customHeight="1" x14ac:dyDescent="0.3">
      <c r="A417" s="584"/>
      <c r="B417" s="585"/>
      <c r="C417" s="585"/>
      <c r="D417" s="586"/>
      <c r="E417" s="593"/>
      <c r="F417" s="594"/>
      <c r="G417" s="594"/>
      <c r="H417" s="594"/>
      <c r="I417" s="594"/>
      <c r="J417" s="594"/>
      <c r="K417" s="594"/>
      <c r="L417" s="594"/>
      <c r="M417" s="595"/>
      <c r="N417" s="446">
        <v>21720</v>
      </c>
      <c r="O417" s="446"/>
      <c r="P417" s="446"/>
      <c r="Q417" s="446"/>
      <c r="R417" s="446"/>
      <c r="S417" s="445" t="s">
        <v>379</v>
      </c>
      <c r="T417" s="445"/>
      <c r="U417" s="445"/>
      <c r="V417" s="445"/>
      <c r="W417" s="319">
        <v>5</v>
      </c>
      <c r="X417" s="320"/>
      <c r="Y417" s="320"/>
      <c r="Z417" s="321"/>
      <c r="AA417" s="427">
        <v>3.3</v>
      </c>
      <c r="AB417" s="428"/>
      <c r="AC417" s="428"/>
      <c r="AD417" s="429"/>
      <c r="AE417" s="606">
        <v>1</v>
      </c>
      <c r="AF417" s="607"/>
      <c r="AG417" s="607"/>
      <c r="AH417" s="608"/>
      <c r="AI417" s="427">
        <v>1.55</v>
      </c>
      <c r="AJ417" s="428"/>
      <c r="AK417" s="428"/>
      <c r="AL417" s="429"/>
      <c r="AM417" s="455">
        <f>+ROUND(AA417*AE417*AI417,2)</f>
        <v>5.12</v>
      </c>
      <c r="AN417" s="456"/>
      <c r="AO417" s="456"/>
      <c r="AP417" s="456"/>
      <c r="AQ417" s="457"/>
    </row>
    <row r="418" spans="1:43" s="20" customFormat="1" ht="21" customHeight="1" x14ac:dyDescent="0.3">
      <c r="A418" s="584"/>
      <c r="B418" s="585"/>
      <c r="C418" s="585"/>
      <c r="D418" s="586"/>
      <c r="E418" s="593"/>
      <c r="F418" s="594"/>
      <c r="G418" s="594"/>
      <c r="H418" s="594"/>
      <c r="I418" s="594"/>
      <c r="J418" s="594"/>
      <c r="K418" s="594"/>
      <c r="L418" s="594"/>
      <c r="M418" s="595"/>
      <c r="N418" s="446">
        <v>21720</v>
      </c>
      <c r="O418" s="446"/>
      <c r="P418" s="446"/>
      <c r="Q418" s="446"/>
      <c r="R418" s="446"/>
      <c r="S418" s="445" t="s">
        <v>379</v>
      </c>
      <c r="T418" s="445"/>
      <c r="U418" s="445"/>
      <c r="V418" s="445"/>
      <c r="W418" s="319">
        <v>5</v>
      </c>
      <c r="X418" s="320"/>
      <c r="Y418" s="320"/>
      <c r="Z418" s="321"/>
      <c r="AA418" s="427">
        <v>3.5</v>
      </c>
      <c r="AB418" s="428"/>
      <c r="AC418" s="428"/>
      <c r="AD418" s="429"/>
      <c r="AE418" s="606">
        <v>1</v>
      </c>
      <c r="AF418" s="607"/>
      <c r="AG418" s="607"/>
      <c r="AH418" s="608"/>
      <c r="AI418" s="427">
        <v>1.55</v>
      </c>
      <c r="AJ418" s="428"/>
      <c r="AK418" s="428"/>
      <c r="AL418" s="429"/>
      <c r="AM418" s="455">
        <f t="shared" ref="AM418:AM430" si="18">+ROUND(AA418*AE418*AI418,2)</f>
        <v>5.43</v>
      </c>
      <c r="AN418" s="456"/>
      <c r="AO418" s="456"/>
      <c r="AP418" s="456"/>
      <c r="AQ418" s="457"/>
    </row>
    <row r="419" spans="1:43" s="20" customFormat="1" ht="21" customHeight="1" x14ac:dyDescent="0.3">
      <c r="A419" s="584"/>
      <c r="B419" s="585"/>
      <c r="C419" s="585"/>
      <c r="D419" s="586"/>
      <c r="E419" s="593"/>
      <c r="F419" s="594"/>
      <c r="G419" s="594"/>
      <c r="H419" s="594"/>
      <c r="I419" s="594"/>
      <c r="J419" s="594"/>
      <c r="K419" s="594"/>
      <c r="L419" s="594"/>
      <c r="M419" s="595"/>
      <c r="N419" s="446">
        <v>21720</v>
      </c>
      <c r="O419" s="446"/>
      <c r="P419" s="446"/>
      <c r="Q419" s="446"/>
      <c r="R419" s="446"/>
      <c r="S419" s="445" t="s">
        <v>379</v>
      </c>
      <c r="T419" s="445"/>
      <c r="U419" s="445"/>
      <c r="V419" s="445"/>
      <c r="W419" s="319">
        <v>5</v>
      </c>
      <c r="X419" s="320"/>
      <c r="Y419" s="320"/>
      <c r="Z419" s="321"/>
      <c r="AA419" s="427">
        <v>3.6</v>
      </c>
      <c r="AB419" s="428"/>
      <c r="AC419" s="428"/>
      <c r="AD419" s="429"/>
      <c r="AE419" s="606">
        <v>1</v>
      </c>
      <c r="AF419" s="607"/>
      <c r="AG419" s="607"/>
      <c r="AH419" s="608"/>
      <c r="AI419" s="427">
        <v>1.55</v>
      </c>
      <c r="AJ419" s="428"/>
      <c r="AK419" s="428"/>
      <c r="AL419" s="429"/>
      <c r="AM419" s="455">
        <f t="shared" si="18"/>
        <v>5.58</v>
      </c>
      <c r="AN419" s="456"/>
      <c r="AO419" s="456"/>
      <c r="AP419" s="456"/>
      <c r="AQ419" s="457"/>
    </row>
    <row r="420" spans="1:43" s="20" customFormat="1" ht="21" customHeight="1" x14ac:dyDescent="0.3">
      <c r="A420" s="584"/>
      <c r="B420" s="585"/>
      <c r="C420" s="585"/>
      <c r="D420" s="586"/>
      <c r="E420" s="593"/>
      <c r="F420" s="594"/>
      <c r="G420" s="594"/>
      <c r="H420" s="594"/>
      <c r="I420" s="594"/>
      <c r="J420" s="594"/>
      <c r="K420" s="594"/>
      <c r="L420" s="594"/>
      <c r="M420" s="595"/>
      <c r="N420" s="446">
        <v>21720</v>
      </c>
      <c r="O420" s="446"/>
      <c r="P420" s="446"/>
      <c r="Q420" s="446"/>
      <c r="R420" s="446"/>
      <c r="S420" s="445" t="s">
        <v>379</v>
      </c>
      <c r="T420" s="445"/>
      <c r="U420" s="445"/>
      <c r="V420" s="445"/>
      <c r="W420" s="319">
        <v>5</v>
      </c>
      <c r="X420" s="320"/>
      <c r="Y420" s="320"/>
      <c r="Z420" s="321"/>
      <c r="AA420" s="427">
        <v>3.7</v>
      </c>
      <c r="AB420" s="428"/>
      <c r="AC420" s="428"/>
      <c r="AD420" s="429"/>
      <c r="AE420" s="606">
        <v>1</v>
      </c>
      <c r="AF420" s="607"/>
      <c r="AG420" s="607"/>
      <c r="AH420" s="608"/>
      <c r="AI420" s="427">
        <v>1.55</v>
      </c>
      <c r="AJ420" s="428"/>
      <c r="AK420" s="428"/>
      <c r="AL420" s="429"/>
      <c r="AM420" s="455">
        <f t="shared" si="18"/>
        <v>5.74</v>
      </c>
      <c r="AN420" s="456"/>
      <c r="AO420" s="456"/>
      <c r="AP420" s="456"/>
      <c r="AQ420" s="457"/>
    </row>
    <row r="421" spans="1:43" s="20" customFormat="1" ht="21" customHeight="1" x14ac:dyDescent="0.3">
      <c r="A421" s="584"/>
      <c r="B421" s="585"/>
      <c r="C421" s="585"/>
      <c r="D421" s="586"/>
      <c r="E421" s="593"/>
      <c r="F421" s="594"/>
      <c r="G421" s="594"/>
      <c r="H421" s="594"/>
      <c r="I421" s="594"/>
      <c r="J421" s="594"/>
      <c r="K421" s="594"/>
      <c r="L421" s="594"/>
      <c r="M421" s="595"/>
      <c r="N421" s="446">
        <v>21720</v>
      </c>
      <c r="O421" s="446"/>
      <c r="P421" s="446"/>
      <c r="Q421" s="446"/>
      <c r="R421" s="446"/>
      <c r="S421" s="445" t="s">
        <v>379</v>
      </c>
      <c r="T421" s="445"/>
      <c r="U421" s="445"/>
      <c r="V421" s="445"/>
      <c r="W421" s="319">
        <v>5</v>
      </c>
      <c r="X421" s="320"/>
      <c r="Y421" s="320"/>
      <c r="Z421" s="321"/>
      <c r="AA421" s="427">
        <v>3.8</v>
      </c>
      <c r="AB421" s="428"/>
      <c r="AC421" s="428"/>
      <c r="AD421" s="429"/>
      <c r="AE421" s="606">
        <v>1</v>
      </c>
      <c r="AF421" s="607"/>
      <c r="AG421" s="607"/>
      <c r="AH421" s="608"/>
      <c r="AI421" s="427">
        <v>1.55</v>
      </c>
      <c r="AJ421" s="428"/>
      <c r="AK421" s="428"/>
      <c r="AL421" s="429"/>
      <c r="AM421" s="455">
        <f t="shared" si="18"/>
        <v>5.89</v>
      </c>
      <c r="AN421" s="456"/>
      <c r="AO421" s="456"/>
      <c r="AP421" s="456"/>
      <c r="AQ421" s="457"/>
    </row>
    <row r="422" spans="1:43" s="20" customFormat="1" ht="21" customHeight="1" x14ac:dyDescent="0.3">
      <c r="A422" s="584"/>
      <c r="B422" s="585"/>
      <c r="C422" s="585"/>
      <c r="D422" s="586"/>
      <c r="E422" s="593"/>
      <c r="F422" s="594"/>
      <c r="G422" s="594"/>
      <c r="H422" s="594"/>
      <c r="I422" s="594"/>
      <c r="J422" s="594"/>
      <c r="K422" s="594"/>
      <c r="L422" s="594"/>
      <c r="M422" s="595"/>
      <c r="N422" s="446">
        <v>21720</v>
      </c>
      <c r="O422" s="446"/>
      <c r="P422" s="446"/>
      <c r="Q422" s="446"/>
      <c r="R422" s="446"/>
      <c r="S422" s="445" t="s">
        <v>379</v>
      </c>
      <c r="T422" s="445"/>
      <c r="U422" s="445"/>
      <c r="V422" s="445"/>
      <c r="W422" s="319">
        <v>5</v>
      </c>
      <c r="X422" s="320"/>
      <c r="Y422" s="320"/>
      <c r="Z422" s="321"/>
      <c r="AA422" s="427">
        <v>3.9</v>
      </c>
      <c r="AB422" s="428"/>
      <c r="AC422" s="428"/>
      <c r="AD422" s="429"/>
      <c r="AE422" s="606">
        <v>1</v>
      </c>
      <c r="AF422" s="607"/>
      <c r="AG422" s="607"/>
      <c r="AH422" s="608"/>
      <c r="AI422" s="427">
        <v>1.55</v>
      </c>
      <c r="AJ422" s="428"/>
      <c r="AK422" s="428"/>
      <c r="AL422" s="429"/>
      <c r="AM422" s="455">
        <f t="shared" si="18"/>
        <v>6.05</v>
      </c>
      <c r="AN422" s="456"/>
      <c r="AO422" s="456"/>
      <c r="AP422" s="456"/>
      <c r="AQ422" s="457"/>
    </row>
    <row r="423" spans="1:43" s="20" customFormat="1" ht="21" customHeight="1" x14ac:dyDescent="0.3">
      <c r="A423" s="584"/>
      <c r="B423" s="585"/>
      <c r="C423" s="585"/>
      <c r="D423" s="586"/>
      <c r="E423" s="593"/>
      <c r="F423" s="594"/>
      <c r="G423" s="594"/>
      <c r="H423" s="594"/>
      <c r="I423" s="594"/>
      <c r="J423" s="594"/>
      <c r="K423" s="594"/>
      <c r="L423" s="594"/>
      <c r="M423" s="595"/>
      <c r="N423" s="446">
        <v>21720</v>
      </c>
      <c r="O423" s="446"/>
      <c r="P423" s="446"/>
      <c r="Q423" s="446"/>
      <c r="R423" s="446"/>
      <c r="S423" s="445" t="s">
        <v>379</v>
      </c>
      <c r="T423" s="445"/>
      <c r="U423" s="445"/>
      <c r="V423" s="445"/>
      <c r="W423" s="319">
        <v>5</v>
      </c>
      <c r="X423" s="320"/>
      <c r="Y423" s="320"/>
      <c r="Z423" s="321"/>
      <c r="AA423" s="427">
        <v>4</v>
      </c>
      <c r="AB423" s="428"/>
      <c r="AC423" s="428"/>
      <c r="AD423" s="429"/>
      <c r="AE423" s="606">
        <v>1</v>
      </c>
      <c r="AF423" s="607"/>
      <c r="AG423" s="607"/>
      <c r="AH423" s="608"/>
      <c r="AI423" s="427">
        <v>1.55</v>
      </c>
      <c r="AJ423" s="428"/>
      <c r="AK423" s="428"/>
      <c r="AL423" s="429"/>
      <c r="AM423" s="455">
        <f t="shared" si="18"/>
        <v>6.2</v>
      </c>
      <c r="AN423" s="456"/>
      <c r="AO423" s="456"/>
      <c r="AP423" s="456"/>
      <c r="AQ423" s="457"/>
    </row>
    <row r="424" spans="1:43" s="20" customFormat="1" ht="21" customHeight="1" x14ac:dyDescent="0.3">
      <c r="A424" s="584"/>
      <c r="B424" s="585"/>
      <c r="C424" s="585"/>
      <c r="D424" s="586"/>
      <c r="E424" s="593"/>
      <c r="F424" s="594"/>
      <c r="G424" s="594"/>
      <c r="H424" s="594"/>
      <c r="I424" s="594"/>
      <c r="J424" s="594"/>
      <c r="K424" s="594"/>
      <c r="L424" s="594"/>
      <c r="M424" s="595"/>
      <c r="N424" s="446">
        <v>21720</v>
      </c>
      <c r="O424" s="446"/>
      <c r="P424" s="446"/>
      <c r="Q424" s="446"/>
      <c r="R424" s="446"/>
      <c r="S424" s="445" t="s">
        <v>379</v>
      </c>
      <c r="T424" s="445"/>
      <c r="U424" s="445"/>
      <c r="V424" s="445"/>
      <c r="W424" s="319">
        <v>5</v>
      </c>
      <c r="X424" s="320"/>
      <c r="Y424" s="320"/>
      <c r="Z424" s="321"/>
      <c r="AA424" s="427">
        <v>4.0999999999999996</v>
      </c>
      <c r="AB424" s="428"/>
      <c r="AC424" s="428"/>
      <c r="AD424" s="429"/>
      <c r="AE424" s="606">
        <v>1</v>
      </c>
      <c r="AF424" s="607"/>
      <c r="AG424" s="607"/>
      <c r="AH424" s="608"/>
      <c r="AI424" s="427">
        <v>1.55</v>
      </c>
      <c r="AJ424" s="428"/>
      <c r="AK424" s="428"/>
      <c r="AL424" s="429"/>
      <c r="AM424" s="455">
        <f t="shared" si="18"/>
        <v>6.36</v>
      </c>
      <c r="AN424" s="456"/>
      <c r="AO424" s="456"/>
      <c r="AP424" s="456"/>
      <c r="AQ424" s="457"/>
    </row>
    <row r="425" spans="1:43" s="20" customFormat="1" ht="21" customHeight="1" x14ac:dyDescent="0.3">
      <c r="A425" s="584"/>
      <c r="B425" s="585"/>
      <c r="C425" s="585"/>
      <c r="D425" s="586"/>
      <c r="E425" s="593"/>
      <c r="F425" s="594"/>
      <c r="G425" s="594"/>
      <c r="H425" s="594"/>
      <c r="I425" s="594"/>
      <c r="J425" s="594"/>
      <c r="K425" s="594"/>
      <c r="L425" s="594"/>
      <c r="M425" s="595"/>
      <c r="N425" s="446">
        <v>21720</v>
      </c>
      <c r="O425" s="446"/>
      <c r="P425" s="446"/>
      <c r="Q425" s="446"/>
      <c r="R425" s="446"/>
      <c r="S425" s="445" t="s">
        <v>379</v>
      </c>
      <c r="T425" s="445"/>
      <c r="U425" s="445"/>
      <c r="V425" s="445"/>
      <c r="W425" s="319">
        <v>5</v>
      </c>
      <c r="X425" s="320"/>
      <c r="Y425" s="320"/>
      <c r="Z425" s="321"/>
      <c r="AA425" s="427">
        <v>4.2</v>
      </c>
      <c r="AB425" s="428"/>
      <c r="AC425" s="428"/>
      <c r="AD425" s="429"/>
      <c r="AE425" s="606">
        <v>1</v>
      </c>
      <c r="AF425" s="607"/>
      <c r="AG425" s="607"/>
      <c r="AH425" s="608"/>
      <c r="AI425" s="427">
        <v>1.55</v>
      </c>
      <c r="AJ425" s="428"/>
      <c r="AK425" s="428"/>
      <c r="AL425" s="429"/>
      <c r="AM425" s="455">
        <f t="shared" si="18"/>
        <v>6.51</v>
      </c>
      <c r="AN425" s="456"/>
      <c r="AO425" s="456"/>
      <c r="AP425" s="456"/>
      <c r="AQ425" s="457"/>
    </row>
    <row r="426" spans="1:43" s="20" customFormat="1" ht="21" customHeight="1" x14ac:dyDescent="0.3">
      <c r="A426" s="584"/>
      <c r="B426" s="585"/>
      <c r="C426" s="585"/>
      <c r="D426" s="586"/>
      <c r="E426" s="593"/>
      <c r="F426" s="594"/>
      <c r="G426" s="594"/>
      <c r="H426" s="594"/>
      <c r="I426" s="594"/>
      <c r="J426" s="594"/>
      <c r="K426" s="594"/>
      <c r="L426" s="594"/>
      <c r="M426" s="595"/>
      <c r="N426" s="446">
        <v>21720</v>
      </c>
      <c r="O426" s="446"/>
      <c r="P426" s="446"/>
      <c r="Q426" s="446"/>
      <c r="R426" s="446"/>
      <c r="S426" s="445" t="s">
        <v>379</v>
      </c>
      <c r="T426" s="445"/>
      <c r="U426" s="445"/>
      <c r="V426" s="445"/>
      <c r="W426" s="319">
        <v>4</v>
      </c>
      <c r="X426" s="320"/>
      <c r="Y426" s="320"/>
      <c r="Z426" s="321"/>
      <c r="AA426" s="390">
        <v>2.2000000000000002</v>
      </c>
      <c r="AB426" s="391"/>
      <c r="AC426" s="391"/>
      <c r="AD426" s="392"/>
      <c r="AE426" s="578">
        <v>1</v>
      </c>
      <c r="AF426" s="579"/>
      <c r="AG426" s="579"/>
      <c r="AH426" s="580"/>
      <c r="AI426" s="427">
        <v>1</v>
      </c>
      <c r="AJ426" s="428"/>
      <c r="AK426" s="428"/>
      <c r="AL426" s="429"/>
      <c r="AM426" s="455">
        <f t="shared" si="18"/>
        <v>2.2000000000000002</v>
      </c>
      <c r="AN426" s="456"/>
      <c r="AO426" s="456"/>
      <c r="AP426" s="456"/>
      <c r="AQ426" s="457"/>
    </row>
    <row r="427" spans="1:43" s="20" customFormat="1" ht="21" customHeight="1" x14ac:dyDescent="0.3">
      <c r="A427" s="584"/>
      <c r="B427" s="585"/>
      <c r="C427" s="585"/>
      <c r="D427" s="586"/>
      <c r="E427" s="593"/>
      <c r="F427" s="594"/>
      <c r="G427" s="594"/>
      <c r="H427" s="594"/>
      <c r="I427" s="594"/>
      <c r="J427" s="594"/>
      <c r="K427" s="594"/>
      <c r="L427" s="594"/>
      <c r="M427" s="595"/>
      <c r="N427" s="446">
        <v>21720</v>
      </c>
      <c r="O427" s="446"/>
      <c r="P427" s="446"/>
      <c r="Q427" s="446"/>
      <c r="R427" s="446"/>
      <c r="S427" s="445" t="s">
        <v>379</v>
      </c>
      <c r="T427" s="445"/>
      <c r="U427" s="445"/>
      <c r="V427" s="445"/>
      <c r="W427" s="319">
        <v>4</v>
      </c>
      <c r="X427" s="320"/>
      <c r="Y427" s="320"/>
      <c r="Z427" s="321"/>
      <c r="AA427" s="390">
        <v>2.13</v>
      </c>
      <c r="AB427" s="391"/>
      <c r="AC427" s="391"/>
      <c r="AD427" s="392"/>
      <c r="AE427" s="578">
        <v>1</v>
      </c>
      <c r="AF427" s="579"/>
      <c r="AG427" s="579"/>
      <c r="AH427" s="580"/>
      <c r="AI427" s="427">
        <v>1</v>
      </c>
      <c r="AJ427" s="428"/>
      <c r="AK427" s="428"/>
      <c r="AL427" s="429"/>
      <c r="AM427" s="455">
        <f t="shared" si="18"/>
        <v>2.13</v>
      </c>
      <c r="AN427" s="456"/>
      <c r="AO427" s="456"/>
      <c r="AP427" s="456"/>
      <c r="AQ427" s="457"/>
    </row>
    <row r="428" spans="1:43" s="43" customFormat="1" ht="21" customHeight="1" x14ac:dyDescent="0.3">
      <c r="A428" s="584"/>
      <c r="B428" s="585"/>
      <c r="C428" s="585"/>
      <c r="D428" s="586"/>
      <c r="E428" s="593"/>
      <c r="F428" s="594"/>
      <c r="G428" s="594"/>
      <c r="H428" s="594"/>
      <c r="I428" s="594"/>
      <c r="J428" s="594"/>
      <c r="K428" s="594"/>
      <c r="L428" s="594"/>
      <c r="M428" s="595"/>
      <c r="N428" s="446">
        <v>21720</v>
      </c>
      <c r="O428" s="446"/>
      <c r="P428" s="446"/>
      <c r="Q428" s="446"/>
      <c r="R428" s="446"/>
      <c r="S428" s="445" t="s">
        <v>379</v>
      </c>
      <c r="T428" s="445"/>
      <c r="U428" s="445"/>
      <c r="V428" s="445"/>
      <c r="W428" s="319">
        <v>4</v>
      </c>
      <c r="X428" s="320"/>
      <c r="Y428" s="320"/>
      <c r="Z428" s="321"/>
      <c r="AA428" s="390">
        <v>2.04</v>
      </c>
      <c r="AB428" s="391"/>
      <c r="AC428" s="391"/>
      <c r="AD428" s="392"/>
      <c r="AE428" s="578">
        <v>1</v>
      </c>
      <c r="AF428" s="579"/>
      <c r="AG428" s="579"/>
      <c r="AH428" s="580"/>
      <c r="AI428" s="427">
        <v>1</v>
      </c>
      <c r="AJ428" s="428"/>
      <c r="AK428" s="428"/>
      <c r="AL428" s="429"/>
      <c r="AM428" s="455">
        <f t="shared" si="18"/>
        <v>2.04</v>
      </c>
      <c r="AN428" s="456"/>
      <c r="AO428" s="456"/>
      <c r="AP428" s="456"/>
      <c r="AQ428" s="457"/>
    </row>
    <row r="429" spans="1:43" s="43" customFormat="1" ht="21" customHeight="1" x14ac:dyDescent="0.3">
      <c r="A429" s="584"/>
      <c r="B429" s="585"/>
      <c r="C429" s="585"/>
      <c r="D429" s="586"/>
      <c r="E429" s="593"/>
      <c r="F429" s="594"/>
      <c r="G429" s="594"/>
      <c r="H429" s="594"/>
      <c r="I429" s="594"/>
      <c r="J429" s="594"/>
      <c r="K429" s="594"/>
      <c r="L429" s="594"/>
      <c r="M429" s="595"/>
      <c r="N429" s="446">
        <v>21720</v>
      </c>
      <c r="O429" s="446"/>
      <c r="P429" s="446"/>
      <c r="Q429" s="446"/>
      <c r="R429" s="446"/>
      <c r="S429" s="445" t="s">
        <v>379</v>
      </c>
      <c r="T429" s="445"/>
      <c r="U429" s="445"/>
      <c r="V429" s="445"/>
      <c r="W429" s="319">
        <v>4</v>
      </c>
      <c r="X429" s="320"/>
      <c r="Y429" s="320"/>
      <c r="Z429" s="321"/>
      <c r="AA429" s="390">
        <v>2.34</v>
      </c>
      <c r="AB429" s="391"/>
      <c r="AC429" s="391"/>
      <c r="AD429" s="392"/>
      <c r="AE429" s="578">
        <v>1</v>
      </c>
      <c r="AF429" s="579"/>
      <c r="AG429" s="579"/>
      <c r="AH429" s="580"/>
      <c r="AI429" s="427">
        <v>1</v>
      </c>
      <c r="AJ429" s="428"/>
      <c r="AK429" s="428"/>
      <c r="AL429" s="429"/>
      <c r="AM429" s="455">
        <f t="shared" si="18"/>
        <v>2.34</v>
      </c>
      <c r="AN429" s="456"/>
      <c r="AO429" s="456"/>
      <c r="AP429" s="456"/>
      <c r="AQ429" s="457"/>
    </row>
    <row r="430" spans="1:43" s="43" customFormat="1" ht="21" customHeight="1" x14ac:dyDescent="0.3">
      <c r="A430" s="587"/>
      <c r="B430" s="588"/>
      <c r="C430" s="588"/>
      <c r="D430" s="589"/>
      <c r="E430" s="596"/>
      <c r="F430" s="597"/>
      <c r="G430" s="597"/>
      <c r="H430" s="597"/>
      <c r="I430" s="597"/>
      <c r="J430" s="597"/>
      <c r="K430" s="597"/>
      <c r="L430" s="597"/>
      <c r="M430" s="598"/>
      <c r="N430" s="446">
        <v>21720</v>
      </c>
      <c r="O430" s="446"/>
      <c r="P430" s="446"/>
      <c r="Q430" s="446"/>
      <c r="R430" s="446"/>
      <c r="S430" s="445" t="s">
        <v>379</v>
      </c>
      <c r="T430" s="445"/>
      <c r="U430" s="445"/>
      <c r="V430" s="445"/>
      <c r="W430" s="319">
        <v>4</v>
      </c>
      <c r="X430" s="320"/>
      <c r="Y430" s="320"/>
      <c r="Z430" s="321"/>
      <c r="AA430" s="427">
        <v>2.5499999999999998</v>
      </c>
      <c r="AB430" s="428"/>
      <c r="AC430" s="428"/>
      <c r="AD430" s="429"/>
      <c r="AE430" s="606">
        <v>1</v>
      </c>
      <c r="AF430" s="607"/>
      <c r="AG430" s="607"/>
      <c r="AH430" s="608"/>
      <c r="AI430" s="427">
        <v>1</v>
      </c>
      <c r="AJ430" s="428"/>
      <c r="AK430" s="428"/>
      <c r="AL430" s="429"/>
      <c r="AM430" s="455">
        <f t="shared" si="18"/>
        <v>2.5499999999999998</v>
      </c>
      <c r="AN430" s="456"/>
      <c r="AO430" s="456"/>
      <c r="AP430" s="456"/>
      <c r="AQ430" s="457"/>
    </row>
    <row r="431" spans="1:43" s="20" customFormat="1" ht="13.95" customHeight="1" x14ac:dyDescent="0.3">
      <c r="A431" s="448" t="s">
        <v>407</v>
      </c>
      <c r="B431" s="449"/>
      <c r="C431" s="449"/>
      <c r="D431" s="449"/>
      <c r="E431" s="449"/>
      <c r="F431" s="449"/>
      <c r="G431" s="449"/>
      <c r="H431" s="449"/>
      <c r="I431" s="449"/>
      <c r="J431" s="449"/>
      <c r="K431" s="449"/>
      <c r="L431" s="449"/>
      <c r="M431" s="449"/>
      <c r="N431" s="449"/>
      <c r="O431" s="449"/>
      <c r="P431" s="449"/>
      <c r="Q431" s="449"/>
      <c r="R431" s="449"/>
      <c r="S431" s="449"/>
      <c r="T431" s="449"/>
      <c r="U431" s="449"/>
      <c r="V431" s="449"/>
      <c r="W431" s="449"/>
      <c r="X431" s="449"/>
      <c r="Y431" s="449"/>
      <c r="Z431" s="449"/>
      <c r="AA431" s="449"/>
      <c r="AB431" s="449"/>
      <c r="AC431" s="449"/>
      <c r="AD431" s="449"/>
      <c r="AE431" s="449"/>
      <c r="AF431" s="449"/>
      <c r="AG431" s="449"/>
      <c r="AH431" s="449"/>
      <c r="AI431" s="449"/>
      <c r="AJ431" s="449"/>
      <c r="AK431" s="449"/>
      <c r="AL431" s="450"/>
      <c r="AM431" s="451">
        <f>SUM(AM403:AQ430)</f>
        <v>111.09</v>
      </c>
      <c r="AN431" s="452"/>
      <c r="AO431" s="452"/>
      <c r="AP431" s="452"/>
      <c r="AQ431" s="453"/>
    </row>
    <row r="432" spans="1:43" s="58" customFormat="1" ht="13.2" customHeight="1" x14ac:dyDescent="0.3">
      <c r="A432" s="329"/>
      <c r="B432" s="330"/>
      <c r="C432" s="330"/>
      <c r="D432" s="331"/>
      <c r="E432" s="363" t="s">
        <v>383</v>
      </c>
      <c r="F432" s="364"/>
      <c r="G432" s="364"/>
      <c r="H432" s="364"/>
      <c r="I432" s="364"/>
      <c r="J432" s="364"/>
      <c r="K432" s="364"/>
      <c r="L432" s="364"/>
      <c r="M432" s="364"/>
      <c r="N432" s="364"/>
      <c r="O432" s="364"/>
      <c r="P432" s="364"/>
      <c r="Q432" s="364"/>
      <c r="R432" s="364"/>
      <c r="S432" s="364"/>
      <c r="T432" s="364"/>
      <c r="U432" s="364"/>
      <c r="V432" s="364"/>
      <c r="W432" s="364"/>
      <c r="X432" s="365"/>
      <c r="Y432" s="363" t="s">
        <v>384</v>
      </c>
      <c r="Z432" s="364"/>
      <c r="AA432" s="364"/>
      <c r="AB432" s="364"/>
      <c r="AC432" s="364"/>
      <c r="AD432" s="364"/>
      <c r="AE432" s="364"/>
      <c r="AF432" s="364"/>
      <c r="AG432" s="364"/>
      <c r="AH432" s="364"/>
      <c r="AI432" s="364"/>
      <c r="AJ432" s="364"/>
      <c r="AK432" s="364"/>
      <c r="AL432" s="364"/>
      <c r="AM432" s="364"/>
      <c r="AN432" s="364"/>
      <c r="AO432" s="364"/>
      <c r="AP432" s="364"/>
      <c r="AQ432" s="365"/>
    </row>
    <row r="433" spans="1:43" s="58" customFormat="1" ht="13.2" customHeight="1" x14ac:dyDescent="0.3">
      <c r="A433" s="609"/>
      <c r="B433" s="610"/>
      <c r="C433" s="610"/>
      <c r="D433" s="611"/>
      <c r="E433" s="612" t="s">
        <v>385</v>
      </c>
      <c r="F433" s="613"/>
      <c r="G433" s="613"/>
      <c r="H433" s="613"/>
      <c r="I433" s="613"/>
      <c r="J433" s="613"/>
      <c r="K433" s="613"/>
      <c r="L433" s="613"/>
      <c r="M433" s="613"/>
      <c r="N433" s="614"/>
      <c r="O433" s="612" t="s">
        <v>386</v>
      </c>
      <c r="P433" s="613"/>
      <c r="Q433" s="613"/>
      <c r="R433" s="613"/>
      <c r="S433" s="613"/>
      <c r="T433" s="613"/>
      <c r="U433" s="613"/>
      <c r="V433" s="613"/>
      <c r="W433" s="613"/>
      <c r="X433" s="614"/>
      <c r="Y433" s="612" t="s">
        <v>386</v>
      </c>
      <c r="Z433" s="613"/>
      <c r="AA433" s="613"/>
      <c r="AB433" s="613"/>
      <c r="AC433" s="613"/>
      <c r="AD433" s="613"/>
      <c r="AE433" s="613"/>
      <c r="AF433" s="613"/>
      <c r="AG433" s="613"/>
      <c r="AH433" s="614"/>
      <c r="AI433" s="612" t="s">
        <v>387</v>
      </c>
      <c r="AJ433" s="613"/>
      <c r="AK433" s="613"/>
      <c r="AL433" s="613"/>
      <c r="AM433" s="613"/>
      <c r="AN433" s="613"/>
      <c r="AO433" s="613"/>
      <c r="AP433" s="613"/>
      <c r="AQ433" s="614"/>
    </row>
    <row r="434" spans="1:43" s="58" customFormat="1" ht="13.2" customHeight="1" x14ac:dyDescent="0.3">
      <c r="A434" s="375" t="s">
        <v>388</v>
      </c>
      <c r="B434" s="376"/>
      <c r="C434" s="376"/>
      <c r="D434" s="377"/>
      <c r="E434" s="433" t="s">
        <v>389</v>
      </c>
      <c r="F434" s="434"/>
      <c r="G434" s="434"/>
      <c r="H434" s="434"/>
      <c r="I434" s="434"/>
      <c r="J434" s="434"/>
      <c r="K434" s="434"/>
      <c r="L434" s="434"/>
      <c r="M434" s="434"/>
      <c r="N434" s="435"/>
      <c r="O434" s="433" t="s">
        <v>390</v>
      </c>
      <c r="P434" s="434"/>
      <c r="Q434" s="434"/>
      <c r="R434" s="434"/>
      <c r="S434" s="434"/>
      <c r="T434" s="434"/>
      <c r="U434" s="434"/>
      <c r="V434" s="434"/>
      <c r="W434" s="434"/>
      <c r="X434" s="435"/>
      <c r="Y434" s="340" t="s">
        <v>867</v>
      </c>
      <c r="Z434" s="341"/>
      <c r="AA434" s="341"/>
      <c r="AB434" s="341"/>
      <c r="AC434" s="341"/>
      <c r="AD434" s="341"/>
      <c r="AE434" s="341"/>
      <c r="AF434" s="341"/>
      <c r="AG434" s="341"/>
      <c r="AH434" s="342"/>
      <c r="AI434" s="433" t="s">
        <v>391</v>
      </c>
      <c r="AJ434" s="434"/>
      <c r="AK434" s="434"/>
      <c r="AL434" s="434"/>
      <c r="AM434" s="434"/>
      <c r="AN434" s="434"/>
      <c r="AO434" s="434"/>
      <c r="AP434" s="434"/>
      <c r="AQ434" s="435"/>
    </row>
    <row r="435" spans="1:43" s="58" customFormat="1" ht="13.2" customHeight="1" x14ac:dyDescent="0.3">
      <c r="A435" s="375" t="s">
        <v>392</v>
      </c>
      <c r="B435" s="376"/>
      <c r="C435" s="376"/>
      <c r="D435" s="377"/>
      <c r="E435" s="433" t="s">
        <v>393</v>
      </c>
      <c r="F435" s="434"/>
      <c r="G435" s="434"/>
      <c r="H435" s="434"/>
      <c r="I435" s="434"/>
      <c r="J435" s="434"/>
      <c r="K435" s="434"/>
      <c r="L435" s="434"/>
      <c r="M435" s="434"/>
      <c r="N435" s="435"/>
      <c r="O435" s="433" t="s">
        <v>394</v>
      </c>
      <c r="P435" s="434"/>
      <c r="Q435" s="434"/>
      <c r="R435" s="434"/>
      <c r="S435" s="434"/>
      <c r="T435" s="434"/>
      <c r="U435" s="434"/>
      <c r="V435" s="434"/>
      <c r="W435" s="434"/>
      <c r="X435" s="435"/>
      <c r="Y435" s="433" t="s">
        <v>395</v>
      </c>
      <c r="Z435" s="434"/>
      <c r="AA435" s="434"/>
      <c r="AB435" s="434"/>
      <c r="AC435" s="434"/>
      <c r="AD435" s="434"/>
      <c r="AE435" s="434"/>
      <c r="AF435" s="434"/>
      <c r="AG435" s="434"/>
      <c r="AH435" s="435"/>
      <c r="AI435" s="433" t="s">
        <v>396</v>
      </c>
      <c r="AJ435" s="434"/>
      <c r="AK435" s="434"/>
      <c r="AL435" s="434"/>
      <c r="AM435" s="434"/>
      <c r="AN435" s="434"/>
      <c r="AO435" s="434"/>
      <c r="AP435" s="434"/>
      <c r="AQ435" s="435"/>
    </row>
    <row r="436" spans="1:43" s="58" customFormat="1" ht="13.2" customHeight="1" x14ac:dyDescent="0.3">
      <c r="A436" s="345" t="s">
        <v>397</v>
      </c>
      <c r="B436" s="346"/>
      <c r="C436" s="346"/>
      <c r="D436" s="347"/>
      <c r="E436" s="618"/>
      <c r="F436" s="619"/>
      <c r="G436" s="619"/>
      <c r="H436" s="619"/>
      <c r="I436" s="619"/>
      <c r="J436" s="619"/>
      <c r="K436" s="619"/>
      <c r="L436" s="619"/>
      <c r="M436" s="619"/>
      <c r="N436" s="620"/>
      <c r="O436" s="618"/>
      <c r="P436" s="619"/>
      <c r="Q436" s="619"/>
      <c r="R436" s="619"/>
      <c r="S436" s="619"/>
      <c r="T436" s="619"/>
      <c r="U436" s="619"/>
      <c r="V436" s="619"/>
      <c r="W436" s="619"/>
      <c r="X436" s="620"/>
      <c r="Y436" s="618"/>
      <c r="Z436" s="619"/>
      <c r="AA436" s="619"/>
      <c r="AB436" s="619"/>
      <c r="AC436" s="619"/>
      <c r="AD436" s="619"/>
      <c r="AE436" s="619"/>
      <c r="AF436" s="619"/>
      <c r="AG436" s="619"/>
      <c r="AH436" s="620"/>
      <c r="AI436" s="618"/>
      <c r="AJ436" s="619"/>
      <c r="AK436" s="619"/>
      <c r="AL436" s="619"/>
      <c r="AM436" s="619"/>
      <c r="AN436" s="619"/>
      <c r="AO436" s="619"/>
      <c r="AP436" s="619"/>
      <c r="AQ436" s="620"/>
    </row>
    <row r="437" spans="1:43" s="58" customFormat="1" ht="13.2" customHeight="1" x14ac:dyDescent="0.3">
      <c r="A437" s="348"/>
      <c r="B437" s="349"/>
      <c r="C437" s="349"/>
      <c r="D437" s="350"/>
      <c r="E437" s="621"/>
      <c r="F437" s="622"/>
      <c r="G437" s="622"/>
      <c r="H437" s="622"/>
      <c r="I437" s="622"/>
      <c r="J437" s="622"/>
      <c r="K437" s="622"/>
      <c r="L437" s="622"/>
      <c r="M437" s="622"/>
      <c r="N437" s="623"/>
      <c r="O437" s="621"/>
      <c r="P437" s="622"/>
      <c r="Q437" s="622"/>
      <c r="R437" s="622"/>
      <c r="S437" s="622"/>
      <c r="T437" s="622"/>
      <c r="U437" s="622"/>
      <c r="V437" s="622"/>
      <c r="W437" s="622"/>
      <c r="X437" s="623"/>
      <c r="Y437" s="621"/>
      <c r="Z437" s="622"/>
      <c r="AA437" s="622"/>
      <c r="AB437" s="622"/>
      <c r="AC437" s="622"/>
      <c r="AD437" s="622"/>
      <c r="AE437" s="622"/>
      <c r="AF437" s="622"/>
      <c r="AG437" s="622"/>
      <c r="AH437" s="623"/>
      <c r="AI437" s="621"/>
      <c r="AJ437" s="622"/>
      <c r="AK437" s="622"/>
      <c r="AL437" s="622"/>
      <c r="AM437" s="622"/>
      <c r="AN437" s="622"/>
      <c r="AO437" s="622"/>
      <c r="AP437" s="622"/>
      <c r="AQ437" s="623"/>
    </row>
    <row r="438" spans="1:43" s="58" customFormat="1" ht="13.2" customHeight="1" x14ac:dyDescent="0.3">
      <c r="A438" s="351"/>
      <c r="B438" s="352"/>
      <c r="C438" s="352"/>
      <c r="D438" s="353"/>
      <c r="E438" s="624"/>
      <c r="F438" s="625"/>
      <c r="G438" s="625"/>
      <c r="H438" s="625"/>
      <c r="I438" s="625"/>
      <c r="J438" s="625"/>
      <c r="K438" s="625"/>
      <c r="L438" s="625"/>
      <c r="M438" s="625"/>
      <c r="N438" s="626"/>
      <c r="O438" s="624"/>
      <c r="P438" s="625"/>
      <c r="Q438" s="625"/>
      <c r="R438" s="625"/>
      <c r="S438" s="625"/>
      <c r="T438" s="625"/>
      <c r="U438" s="625"/>
      <c r="V438" s="625"/>
      <c r="W438" s="625"/>
      <c r="X438" s="626"/>
      <c r="Y438" s="624"/>
      <c r="Z438" s="625"/>
      <c r="AA438" s="625"/>
      <c r="AB438" s="625"/>
      <c r="AC438" s="625"/>
      <c r="AD438" s="625"/>
      <c r="AE438" s="625"/>
      <c r="AF438" s="625"/>
      <c r="AG438" s="625"/>
      <c r="AH438" s="626"/>
      <c r="AI438" s="624"/>
      <c r="AJ438" s="625"/>
      <c r="AK438" s="625"/>
      <c r="AL438" s="625"/>
      <c r="AM438" s="625"/>
      <c r="AN438" s="625"/>
      <c r="AO438" s="625"/>
      <c r="AP438" s="625"/>
      <c r="AQ438" s="626"/>
    </row>
    <row r="439" spans="1:43" s="20" customFormat="1" ht="22.95" customHeight="1" x14ac:dyDescent="0.3">
      <c r="A439" s="470"/>
      <c r="B439" s="471"/>
      <c r="C439" s="471"/>
      <c r="D439" s="471"/>
      <c r="E439" s="471"/>
      <c r="F439" s="471"/>
      <c r="G439" s="471"/>
      <c r="H439" s="472"/>
      <c r="I439" s="476" t="s">
        <v>360</v>
      </c>
      <c r="J439" s="477"/>
      <c r="K439" s="477"/>
      <c r="L439" s="477"/>
      <c r="M439" s="477"/>
      <c r="N439" s="477"/>
      <c r="O439" s="477"/>
      <c r="P439" s="477"/>
      <c r="Q439" s="477"/>
      <c r="R439" s="477"/>
      <c r="S439" s="477"/>
      <c r="T439" s="477"/>
      <c r="U439" s="477"/>
      <c r="V439" s="477"/>
      <c r="W439" s="477"/>
      <c r="X439" s="477"/>
      <c r="Y439" s="477"/>
      <c r="Z439" s="477"/>
      <c r="AA439" s="477"/>
      <c r="AB439" s="477"/>
      <c r="AC439" s="477"/>
      <c r="AD439" s="477"/>
      <c r="AE439" s="477"/>
      <c r="AF439" s="477"/>
      <c r="AG439" s="478"/>
      <c r="AH439" s="482" t="s">
        <v>536</v>
      </c>
      <c r="AI439" s="483"/>
      <c r="AJ439" s="483"/>
      <c r="AK439" s="483"/>
      <c r="AL439" s="483"/>
      <c r="AM439" s="483"/>
      <c r="AN439" s="483"/>
      <c r="AO439" s="483"/>
      <c r="AP439" s="483"/>
      <c r="AQ439" s="484"/>
    </row>
    <row r="440" spans="1:43" s="20" customFormat="1" ht="22.2" customHeight="1" x14ac:dyDescent="0.3">
      <c r="A440" s="473"/>
      <c r="B440" s="474"/>
      <c r="C440" s="474"/>
      <c r="D440" s="474"/>
      <c r="E440" s="474"/>
      <c r="F440" s="474"/>
      <c r="G440" s="474"/>
      <c r="H440" s="475"/>
      <c r="I440" s="479"/>
      <c r="J440" s="480"/>
      <c r="K440" s="480"/>
      <c r="L440" s="480"/>
      <c r="M440" s="480"/>
      <c r="N440" s="480"/>
      <c r="O440" s="480"/>
      <c r="P440" s="480"/>
      <c r="Q440" s="480"/>
      <c r="R440" s="480"/>
      <c r="S440" s="480"/>
      <c r="T440" s="480"/>
      <c r="U440" s="480"/>
      <c r="V440" s="480"/>
      <c r="W440" s="480"/>
      <c r="X440" s="480"/>
      <c r="Y440" s="480"/>
      <c r="Z440" s="480"/>
      <c r="AA440" s="480"/>
      <c r="AB440" s="480"/>
      <c r="AC440" s="480"/>
      <c r="AD440" s="480"/>
      <c r="AE440" s="480"/>
      <c r="AF440" s="480"/>
      <c r="AG440" s="481"/>
      <c r="AH440" s="485"/>
      <c r="AI440" s="486"/>
      <c r="AJ440" s="486"/>
      <c r="AK440" s="486"/>
      <c r="AL440" s="486"/>
      <c r="AM440" s="486"/>
      <c r="AN440" s="486"/>
      <c r="AO440" s="486"/>
      <c r="AP440" s="486"/>
      <c r="AQ440" s="487"/>
    </row>
    <row r="441" spans="1:43" s="20" customFormat="1" ht="26.4" customHeight="1" x14ac:dyDescent="0.3">
      <c r="A441" s="488" t="s">
        <v>361</v>
      </c>
      <c r="B441" s="489"/>
      <c r="C441" s="489"/>
      <c r="D441" s="615" t="s">
        <v>1</v>
      </c>
      <c r="E441" s="615"/>
      <c r="F441" s="615"/>
      <c r="G441" s="615"/>
      <c r="H441" s="615"/>
      <c r="I441" s="615"/>
      <c r="J441" s="615"/>
      <c r="K441" s="615"/>
      <c r="L441" s="615"/>
      <c r="M441" s="615"/>
      <c r="N441" s="615"/>
      <c r="O441" s="615"/>
      <c r="P441" s="615"/>
      <c r="Q441" s="615"/>
      <c r="R441" s="615"/>
      <c r="S441" s="615"/>
      <c r="T441" s="615"/>
      <c r="U441" s="615"/>
      <c r="V441" s="615"/>
      <c r="W441" s="615"/>
      <c r="X441" s="615"/>
      <c r="Y441" s="615"/>
      <c r="Z441" s="615"/>
      <c r="AA441" s="615"/>
      <c r="AB441" s="615"/>
      <c r="AC441" s="615"/>
      <c r="AD441" s="615"/>
      <c r="AE441" s="615"/>
      <c r="AF441" s="615"/>
      <c r="AG441" s="615"/>
      <c r="AH441" s="615"/>
      <c r="AI441" s="615"/>
      <c r="AJ441" s="489" t="s">
        <v>362</v>
      </c>
      <c r="AK441" s="489"/>
      <c r="AL441" s="489"/>
      <c r="AM441" s="469">
        <v>12</v>
      </c>
      <c r="AN441" s="469"/>
      <c r="AO441" s="469"/>
      <c r="AP441" s="469"/>
      <c r="AQ441" s="33"/>
    </row>
    <row r="442" spans="1:43" s="20" customFormat="1" ht="15" customHeight="1" x14ac:dyDescent="0.3">
      <c r="A442" s="464" t="s">
        <v>363</v>
      </c>
      <c r="B442" s="465"/>
      <c r="C442" s="465"/>
      <c r="D442" s="466" t="s">
        <v>364</v>
      </c>
      <c r="E442" s="466"/>
      <c r="F442" s="466"/>
      <c r="G442" s="466"/>
      <c r="H442" s="466"/>
      <c r="I442" s="466"/>
      <c r="J442" s="466"/>
      <c r="K442" s="466"/>
      <c r="L442" s="466"/>
      <c r="M442" s="466"/>
      <c r="N442" s="466"/>
      <c r="O442" s="466"/>
      <c r="P442" s="466"/>
      <c r="Q442" s="466"/>
      <c r="R442" s="467" t="s">
        <v>365</v>
      </c>
      <c r="S442" s="467"/>
      <c r="T442" s="467"/>
      <c r="U442" s="467"/>
      <c r="V442" s="467"/>
      <c r="W442" s="467"/>
      <c r="X442" s="467"/>
      <c r="Y442" s="468">
        <v>17</v>
      </c>
      <c r="Z442" s="468"/>
      <c r="AA442" s="44"/>
      <c r="AB442" s="467" t="s">
        <v>366</v>
      </c>
      <c r="AC442" s="467"/>
      <c r="AD442" s="616" t="s">
        <v>262</v>
      </c>
      <c r="AE442" s="616"/>
      <c r="AF442" s="616"/>
      <c r="AG442" s="34" t="s">
        <v>367</v>
      </c>
      <c r="AH442" s="35"/>
      <c r="AI442" s="36"/>
      <c r="AJ442" s="491">
        <f>+AJ114</f>
        <v>0</v>
      </c>
      <c r="AK442" s="491"/>
      <c r="AL442" s="467" t="s">
        <v>368</v>
      </c>
      <c r="AM442" s="467"/>
      <c r="AN442" s="492">
        <v>45432</v>
      </c>
      <c r="AO442" s="492"/>
      <c r="AP442" s="492"/>
      <c r="AQ442" s="493"/>
    </row>
    <row r="443" spans="1:43" s="20" customFormat="1" ht="16.2" customHeight="1" x14ac:dyDescent="0.3">
      <c r="A443" s="460" t="s">
        <v>369</v>
      </c>
      <c r="B443" s="461"/>
      <c r="C443" s="461"/>
      <c r="D443" s="462" t="s">
        <v>260</v>
      </c>
      <c r="E443" s="462"/>
      <c r="F443" s="462"/>
      <c r="G443" s="462"/>
      <c r="H443" s="462"/>
      <c r="I443" s="462"/>
      <c r="J443" s="462"/>
      <c r="K443" s="462"/>
      <c r="L443" s="462"/>
      <c r="M443" s="462"/>
      <c r="N443" s="462"/>
      <c r="O443" s="462"/>
      <c r="P443" s="462"/>
      <c r="Q443" s="462"/>
      <c r="S443" s="38"/>
      <c r="T443" s="37" t="s">
        <v>370</v>
      </c>
      <c r="U443" s="38"/>
      <c r="V443" s="38"/>
      <c r="W443" s="38"/>
      <c r="X443" s="37"/>
      <c r="Y443" s="38"/>
      <c r="Z443" s="38"/>
      <c r="AA443" s="38"/>
      <c r="AB443" s="463" t="s">
        <v>263</v>
      </c>
      <c r="AC443" s="463"/>
      <c r="AD443" s="463"/>
      <c r="AE443" s="463"/>
      <c r="AF443" s="463"/>
      <c r="AG443" s="463"/>
      <c r="AH443" s="463"/>
      <c r="AI443" s="463"/>
      <c r="AJ443" s="463"/>
      <c r="AK443" s="463"/>
      <c r="AL443" s="463"/>
      <c r="AM443" s="463"/>
      <c r="AN443" s="463"/>
      <c r="AO443" s="463"/>
      <c r="AP443" s="463"/>
      <c r="AQ443" s="33"/>
    </row>
    <row r="444" spans="1:43" s="20" customFormat="1" ht="3" customHeight="1" x14ac:dyDescent="0.3">
      <c r="A444" s="39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1"/>
    </row>
    <row r="445" spans="1:43" s="20" customFormat="1" ht="25.95" customHeight="1" x14ac:dyDescent="0.3">
      <c r="A445" s="325" t="s">
        <v>409</v>
      </c>
      <c r="B445" s="326"/>
      <c r="C445" s="326"/>
      <c r="D445" s="327"/>
      <c r="E445" s="325" t="s">
        <v>399</v>
      </c>
      <c r="F445" s="326"/>
      <c r="G445" s="326"/>
      <c r="H445" s="326"/>
      <c r="I445" s="326"/>
      <c r="J445" s="326"/>
      <c r="K445" s="326"/>
      <c r="L445" s="326"/>
      <c r="M445" s="327"/>
      <c r="N445" s="325" t="s">
        <v>373</v>
      </c>
      <c r="O445" s="326"/>
      <c r="P445" s="326"/>
      <c r="Q445" s="326"/>
      <c r="R445" s="327"/>
      <c r="S445" s="325" t="s">
        <v>402</v>
      </c>
      <c r="T445" s="326"/>
      <c r="U445" s="326"/>
      <c r="V445" s="327"/>
      <c r="W445" s="325" t="s">
        <v>442</v>
      </c>
      <c r="X445" s="326"/>
      <c r="Y445" s="326"/>
      <c r="Z445" s="327"/>
      <c r="AA445" s="325" t="s">
        <v>414</v>
      </c>
      <c r="AB445" s="326"/>
      <c r="AC445" s="326"/>
      <c r="AD445" s="327"/>
      <c r="AE445" s="325" t="s">
        <v>443</v>
      </c>
      <c r="AF445" s="326"/>
      <c r="AG445" s="326"/>
      <c r="AH445" s="327"/>
      <c r="AI445" s="325" t="s">
        <v>444</v>
      </c>
      <c r="AJ445" s="326"/>
      <c r="AK445" s="326"/>
      <c r="AL445" s="327"/>
      <c r="AM445" s="325" t="s">
        <v>441</v>
      </c>
      <c r="AN445" s="326"/>
      <c r="AO445" s="326"/>
      <c r="AP445" s="326"/>
      <c r="AQ445" s="327"/>
    </row>
    <row r="446" spans="1:43" s="20" customFormat="1" ht="20.25" customHeight="1" x14ac:dyDescent="0.3">
      <c r="A446" s="581">
        <v>45427</v>
      </c>
      <c r="B446" s="582"/>
      <c r="C446" s="582"/>
      <c r="D446" s="583"/>
      <c r="E446" s="590" t="s">
        <v>729</v>
      </c>
      <c r="F446" s="591"/>
      <c r="G446" s="591"/>
      <c r="H446" s="591"/>
      <c r="I446" s="591"/>
      <c r="J446" s="591"/>
      <c r="K446" s="591"/>
      <c r="L446" s="591"/>
      <c r="M446" s="592"/>
      <c r="N446" s="504">
        <v>24150</v>
      </c>
      <c r="O446" s="499"/>
      <c r="P446" s="499"/>
      <c r="Q446" s="499"/>
      <c r="R446" s="500"/>
      <c r="S446" s="402" t="s">
        <v>398</v>
      </c>
      <c r="T446" s="403"/>
      <c r="U446" s="403"/>
      <c r="V446" s="404"/>
      <c r="W446" s="445">
        <v>4</v>
      </c>
      <c r="X446" s="445"/>
      <c r="Y446" s="445"/>
      <c r="Z446" s="445"/>
      <c r="AA446" s="390">
        <v>2</v>
      </c>
      <c r="AB446" s="391"/>
      <c r="AC446" s="391"/>
      <c r="AD446" s="392"/>
      <c r="AE446" s="578">
        <v>15</v>
      </c>
      <c r="AF446" s="579"/>
      <c r="AG446" s="579"/>
      <c r="AH446" s="580"/>
      <c r="AI446" s="390">
        <v>1</v>
      </c>
      <c r="AJ446" s="391"/>
      <c r="AK446" s="391"/>
      <c r="AL446" s="392"/>
      <c r="AM446" s="455">
        <f>+ROUND(AA446*AE446*AI446,2)</f>
        <v>30</v>
      </c>
      <c r="AN446" s="456"/>
      <c r="AO446" s="456"/>
      <c r="AP446" s="456"/>
      <c r="AQ446" s="457"/>
    </row>
    <row r="447" spans="1:43" s="20" customFormat="1" ht="20.25" customHeight="1" x14ac:dyDescent="0.3">
      <c r="A447" s="584"/>
      <c r="B447" s="585"/>
      <c r="C447" s="585"/>
      <c r="D447" s="586"/>
      <c r="E447" s="593"/>
      <c r="F447" s="594"/>
      <c r="G447" s="594"/>
      <c r="H447" s="594"/>
      <c r="I447" s="594"/>
      <c r="J447" s="594"/>
      <c r="K447" s="594"/>
      <c r="L447" s="594"/>
      <c r="M447" s="595"/>
      <c r="N447" s="504">
        <v>24150</v>
      </c>
      <c r="O447" s="499"/>
      <c r="P447" s="499"/>
      <c r="Q447" s="499"/>
      <c r="R447" s="500"/>
      <c r="S447" s="402" t="s">
        <v>398</v>
      </c>
      <c r="T447" s="403"/>
      <c r="U447" s="403"/>
      <c r="V447" s="404"/>
      <c r="W447" s="445">
        <v>4</v>
      </c>
      <c r="X447" s="445"/>
      <c r="Y447" s="445"/>
      <c r="Z447" s="445"/>
      <c r="AA447" s="390">
        <v>2.9</v>
      </c>
      <c r="AB447" s="391"/>
      <c r="AC447" s="391"/>
      <c r="AD447" s="392"/>
      <c r="AE447" s="578">
        <v>9</v>
      </c>
      <c r="AF447" s="579"/>
      <c r="AG447" s="579"/>
      <c r="AH447" s="580"/>
      <c r="AI447" s="390">
        <v>1</v>
      </c>
      <c r="AJ447" s="391"/>
      <c r="AK447" s="391"/>
      <c r="AL447" s="392"/>
      <c r="AM447" s="455">
        <f>+ROUND(AA447*AE447*AI447,2)</f>
        <v>26.1</v>
      </c>
      <c r="AN447" s="456"/>
      <c r="AO447" s="456"/>
      <c r="AP447" s="456"/>
      <c r="AQ447" s="457"/>
    </row>
    <row r="448" spans="1:43" s="20" customFormat="1" ht="20.25" customHeight="1" x14ac:dyDescent="0.3">
      <c r="A448" s="587"/>
      <c r="B448" s="588"/>
      <c r="C448" s="588"/>
      <c r="D448" s="589"/>
      <c r="E448" s="596"/>
      <c r="F448" s="597"/>
      <c r="G448" s="597"/>
      <c r="H448" s="597"/>
      <c r="I448" s="597"/>
      <c r="J448" s="597"/>
      <c r="K448" s="597"/>
      <c r="L448" s="597"/>
      <c r="M448" s="598"/>
      <c r="N448" s="504">
        <v>24150</v>
      </c>
      <c r="O448" s="499"/>
      <c r="P448" s="499"/>
      <c r="Q448" s="499"/>
      <c r="R448" s="500"/>
      <c r="S448" s="402" t="s">
        <v>398</v>
      </c>
      <c r="T448" s="403"/>
      <c r="U448" s="403"/>
      <c r="V448" s="404"/>
      <c r="W448" s="445">
        <v>4</v>
      </c>
      <c r="X448" s="445"/>
      <c r="Y448" s="445"/>
      <c r="Z448" s="445"/>
      <c r="AA448" s="390">
        <v>3.2</v>
      </c>
      <c r="AB448" s="391"/>
      <c r="AC448" s="391"/>
      <c r="AD448" s="392"/>
      <c r="AE448" s="578">
        <v>9</v>
      </c>
      <c r="AF448" s="579"/>
      <c r="AG448" s="579"/>
      <c r="AH448" s="580"/>
      <c r="AI448" s="390">
        <v>1</v>
      </c>
      <c r="AJ448" s="391"/>
      <c r="AK448" s="391"/>
      <c r="AL448" s="392"/>
      <c r="AM448" s="455">
        <f>+ROUND(AA448*AE448*AI448,2)</f>
        <v>28.8</v>
      </c>
      <c r="AN448" s="456"/>
      <c r="AO448" s="456"/>
      <c r="AP448" s="456"/>
      <c r="AQ448" s="457"/>
    </row>
    <row r="449" spans="1:43" s="20" customFormat="1" ht="13.95" customHeight="1" x14ac:dyDescent="0.3">
      <c r="A449" s="448" t="s">
        <v>407</v>
      </c>
      <c r="B449" s="449"/>
      <c r="C449" s="449"/>
      <c r="D449" s="449"/>
      <c r="E449" s="449"/>
      <c r="F449" s="449"/>
      <c r="G449" s="449"/>
      <c r="H449" s="449"/>
      <c r="I449" s="449"/>
      <c r="J449" s="449"/>
      <c r="K449" s="449"/>
      <c r="L449" s="449"/>
      <c r="M449" s="449"/>
      <c r="N449" s="449"/>
      <c r="O449" s="449"/>
      <c r="P449" s="449"/>
      <c r="Q449" s="449"/>
      <c r="R449" s="449"/>
      <c r="S449" s="449"/>
      <c r="T449" s="449"/>
      <c r="U449" s="449"/>
      <c r="V449" s="449"/>
      <c r="W449" s="449"/>
      <c r="X449" s="449"/>
      <c r="Y449" s="449"/>
      <c r="Z449" s="449"/>
      <c r="AA449" s="449"/>
      <c r="AB449" s="449"/>
      <c r="AC449" s="449"/>
      <c r="AD449" s="449"/>
      <c r="AE449" s="449"/>
      <c r="AF449" s="449"/>
      <c r="AG449" s="449"/>
      <c r="AH449" s="449"/>
      <c r="AI449" s="449"/>
      <c r="AJ449" s="449"/>
      <c r="AK449" s="449"/>
      <c r="AL449" s="450"/>
      <c r="AM449" s="451">
        <f>SUM(AM446:AQ448)</f>
        <v>84.9</v>
      </c>
      <c r="AN449" s="452"/>
      <c r="AO449" s="452"/>
      <c r="AP449" s="452"/>
      <c r="AQ449" s="453"/>
    </row>
    <row r="450" spans="1:43" s="20" customFormat="1" ht="13.95" customHeight="1" x14ac:dyDescent="0.3">
      <c r="A450" s="448" t="s">
        <v>353</v>
      </c>
      <c r="B450" s="449"/>
      <c r="C450" s="449"/>
      <c r="D450" s="449"/>
      <c r="E450" s="449"/>
      <c r="F450" s="449"/>
      <c r="G450" s="449"/>
      <c r="H450" s="449"/>
      <c r="I450" s="449"/>
      <c r="J450" s="449"/>
      <c r="K450" s="449"/>
      <c r="L450" s="449"/>
      <c r="M450" s="449"/>
      <c r="N450" s="449"/>
      <c r="O450" s="449"/>
      <c r="P450" s="449"/>
      <c r="Q450" s="449"/>
      <c r="R450" s="449"/>
      <c r="S450" s="449"/>
      <c r="T450" s="449"/>
      <c r="U450" s="449"/>
      <c r="V450" s="449"/>
      <c r="W450" s="449"/>
      <c r="X450" s="449"/>
      <c r="Y450" s="449"/>
      <c r="Z450" s="449"/>
      <c r="AA450" s="449"/>
      <c r="AB450" s="449"/>
      <c r="AC450" s="449"/>
      <c r="AD450" s="449"/>
      <c r="AE450" s="449"/>
      <c r="AF450" s="449"/>
      <c r="AG450" s="449"/>
      <c r="AH450" s="449"/>
      <c r="AI450" s="449"/>
      <c r="AJ450" s="449"/>
      <c r="AK450" s="449"/>
      <c r="AL450" s="450"/>
      <c r="AM450" s="451">
        <f>+AM449+AM431</f>
        <v>195.99</v>
      </c>
      <c r="AN450" s="452"/>
      <c r="AO450" s="452"/>
      <c r="AP450" s="452"/>
      <c r="AQ450" s="453"/>
    </row>
    <row r="451" spans="1:43" s="20" customFormat="1" ht="21" customHeight="1" x14ac:dyDescent="0.3">
      <c r="A451" s="581">
        <v>45427</v>
      </c>
      <c r="B451" s="582"/>
      <c r="C451" s="582"/>
      <c r="D451" s="583"/>
      <c r="E451" s="590" t="s">
        <v>568</v>
      </c>
      <c r="F451" s="591"/>
      <c r="G451" s="591"/>
      <c r="H451" s="591"/>
      <c r="I451" s="591"/>
      <c r="J451" s="591"/>
      <c r="K451" s="591"/>
      <c r="L451" s="591"/>
      <c r="M451" s="592"/>
      <c r="N451" s="446">
        <v>21720</v>
      </c>
      <c r="O451" s="446"/>
      <c r="P451" s="446"/>
      <c r="Q451" s="446"/>
      <c r="R451" s="446"/>
      <c r="S451" s="445" t="s">
        <v>379</v>
      </c>
      <c r="T451" s="445"/>
      <c r="U451" s="445"/>
      <c r="V451" s="445"/>
      <c r="W451" s="319">
        <v>5</v>
      </c>
      <c r="X451" s="320"/>
      <c r="Y451" s="320"/>
      <c r="Z451" s="321"/>
      <c r="AA451" s="427">
        <v>3.75</v>
      </c>
      <c r="AB451" s="428"/>
      <c r="AC451" s="428"/>
      <c r="AD451" s="429"/>
      <c r="AE451" s="606">
        <v>1</v>
      </c>
      <c r="AF451" s="607"/>
      <c r="AG451" s="607"/>
      <c r="AH451" s="608"/>
      <c r="AI451" s="427">
        <v>1.55</v>
      </c>
      <c r="AJ451" s="428"/>
      <c r="AK451" s="428"/>
      <c r="AL451" s="429"/>
      <c r="AM451" s="455">
        <f>+ROUND(AA451*AE451*AI451,2)</f>
        <v>5.81</v>
      </c>
      <c r="AN451" s="456"/>
      <c r="AO451" s="456"/>
      <c r="AP451" s="456"/>
      <c r="AQ451" s="457"/>
    </row>
    <row r="452" spans="1:43" s="20" customFormat="1" ht="21" customHeight="1" x14ac:dyDescent="0.3">
      <c r="A452" s="584"/>
      <c r="B452" s="585"/>
      <c r="C452" s="585"/>
      <c r="D452" s="586"/>
      <c r="E452" s="593"/>
      <c r="F452" s="594"/>
      <c r="G452" s="594"/>
      <c r="H452" s="594"/>
      <c r="I452" s="594"/>
      <c r="J452" s="594"/>
      <c r="K452" s="594"/>
      <c r="L452" s="594"/>
      <c r="M452" s="595"/>
      <c r="N452" s="446">
        <v>21720</v>
      </c>
      <c r="O452" s="446"/>
      <c r="P452" s="446"/>
      <c r="Q452" s="446"/>
      <c r="R452" s="446"/>
      <c r="S452" s="445" t="s">
        <v>379</v>
      </c>
      <c r="T452" s="445"/>
      <c r="U452" s="445"/>
      <c r="V452" s="445"/>
      <c r="W452" s="319">
        <v>5</v>
      </c>
      <c r="X452" s="320"/>
      <c r="Y452" s="320"/>
      <c r="Z452" s="321"/>
      <c r="AA452" s="427">
        <v>3.8</v>
      </c>
      <c r="AB452" s="428"/>
      <c r="AC452" s="428"/>
      <c r="AD452" s="429"/>
      <c r="AE452" s="606">
        <v>1</v>
      </c>
      <c r="AF452" s="607"/>
      <c r="AG452" s="607"/>
      <c r="AH452" s="608"/>
      <c r="AI452" s="427">
        <v>1.55</v>
      </c>
      <c r="AJ452" s="428"/>
      <c r="AK452" s="428"/>
      <c r="AL452" s="429"/>
      <c r="AM452" s="455">
        <f t="shared" ref="AM452:AM464" si="19">+ROUND(AA452*AE452*AI452,2)</f>
        <v>5.89</v>
      </c>
      <c r="AN452" s="456"/>
      <c r="AO452" s="456"/>
      <c r="AP452" s="456"/>
      <c r="AQ452" s="457"/>
    </row>
    <row r="453" spans="1:43" s="20" customFormat="1" ht="21" customHeight="1" x14ac:dyDescent="0.3">
      <c r="A453" s="584"/>
      <c r="B453" s="585"/>
      <c r="C453" s="585"/>
      <c r="D453" s="586"/>
      <c r="E453" s="593"/>
      <c r="F453" s="594"/>
      <c r="G453" s="594"/>
      <c r="H453" s="594"/>
      <c r="I453" s="594"/>
      <c r="J453" s="594"/>
      <c r="K453" s="594"/>
      <c r="L453" s="594"/>
      <c r="M453" s="595"/>
      <c r="N453" s="446">
        <v>21720</v>
      </c>
      <c r="O453" s="446"/>
      <c r="P453" s="446"/>
      <c r="Q453" s="446"/>
      <c r="R453" s="446"/>
      <c r="S453" s="445" t="s">
        <v>379</v>
      </c>
      <c r="T453" s="445"/>
      <c r="U453" s="445"/>
      <c r="V453" s="445"/>
      <c r="W453" s="319">
        <v>5</v>
      </c>
      <c r="X453" s="320"/>
      <c r="Y453" s="320"/>
      <c r="Z453" s="321"/>
      <c r="AA453" s="427">
        <v>3.85</v>
      </c>
      <c r="AB453" s="428"/>
      <c r="AC453" s="428"/>
      <c r="AD453" s="429"/>
      <c r="AE453" s="606">
        <v>1</v>
      </c>
      <c r="AF453" s="607"/>
      <c r="AG453" s="607"/>
      <c r="AH453" s="608"/>
      <c r="AI453" s="427">
        <v>1.55</v>
      </c>
      <c r="AJ453" s="428"/>
      <c r="AK453" s="428"/>
      <c r="AL453" s="429"/>
      <c r="AM453" s="455">
        <f t="shared" si="19"/>
        <v>5.97</v>
      </c>
      <c r="AN453" s="456"/>
      <c r="AO453" s="456"/>
      <c r="AP453" s="456"/>
      <c r="AQ453" s="457"/>
    </row>
    <row r="454" spans="1:43" s="20" customFormat="1" ht="21" customHeight="1" x14ac:dyDescent="0.3">
      <c r="A454" s="584"/>
      <c r="B454" s="585"/>
      <c r="C454" s="585"/>
      <c r="D454" s="586"/>
      <c r="E454" s="593"/>
      <c r="F454" s="594"/>
      <c r="G454" s="594"/>
      <c r="H454" s="594"/>
      <c r="I454" s="594"/>
      <c r="J454" s="594"/>
      <c r="K454" s="594"/>
      <c r="L454" s="594"/>
      <c r="M454" s="595"/>
      <c r="N454" s="446">
        <v>21720</v>
      </c>
      <c r="O454" s="446"/>
      <c r="P454" s="446"/>
      <c r="Q454" s="446"/>
      <c r="R454" s="446"/>
      <c r="S454" s="445" t="s">
        <v>379</v>
      </c>
      <c r="T454" s="445"/>
      <c r="U454" s="445"/>
      <c r="V454" s="445"/>
      <c r="W454" s="319">
        <v>5</v>
      </c>
      <c r="X454" s="320"/>
      <c r="Y454" s="320"/>
      <c r="Z454" s="321"/>
      <c r="AA454" s="427">
        <v>3.95</v>
      </c>
      <c r="AB454" s="428"/>
      <c r="AC454" s="428"/>
      <c r="AD454" s="429"/>
      <c r="AE454" s="606">
        <v>1</v>
      </c>
      <c r="AF454" s="607"/>
      <c r="AG454" s="607"/>
      <c r="AH454" s="608"/>
      <c r="AI454" s="427">
        <v>1.55</v>
      </c>
      <c r="AJ454" s="428"/>
      <c r="AK454" s="428"/>
      <c r="AL454" s="429"/>
      <c r="AM454" s="455">
        <f t="shared" si="19"/>
        <v>6.12</v>
      </c>
      <c r="AN454" s="456"/>
      <c r="AO454" s="456"/>
      <c r="AP454" s="456"/>
      <c r="AQ454" s="457"/>
    </row>
    <row r="455" spans="1:43" s="20" customFormat="1" ht="21" customHeight="1" x14ac:dyDescent="0.3">
      <c r="A455" s="584"/>
      <c r="B455" s="585"/>
      <c r="C455" s="585"/>
      <c r="D455" s="586"/>
      <c r="E455" s="593"/>
      <c r="F455" s="594"/>
      <c r="G455" s="594"/>
      <c r="H455" s="594"/>
      <c r="I455" s="594"/>
      <c r="J455" s="594"/>
      <c r="K455" s="594"/>
      <c r="L455" s="594"/>
      <c r="M455" s="595"/>
      <c r="N455" s="446">
        <v>21720</v>
      </c>
      <c r="O455" s="446"/>
      <c r="P455" s="446"/>
      <c r="Q455" s="446"/>
      <c r="R455" s="446"/>
      <c r="S455" s="445" t="s">
        <v>379</v>
      </c>
      <c r="T455" s="445"/>
      <c r="U455" s="445"/>
      <c r="V455" s="445"/>
      <c r="W455" s="319">
        <v>5</v>
      </c>
      <c r="X455" s="320"/>
      <c r="Y455" s="320"/>
      <c r="Z455" s="321"/>
      <c r="AA455" s="427">
        <v>4.05</v>
      </c>
      <c r="AB455" s="428"/>
      <c r="AC455" s="428"/>
      <c r="AD455" s="429"/>
      <c r="AE455" s="606">
        <v>1</v>
      </c>
      <c r="AF455" s="607"/>
      <c r="AG455" s="607"/>
      <c r="AH455" s="608"/>
      <c r="AI455" s="427">
        <v>1.55</v>
      </c>
      <c r="AJ455" s="428"/>
      <c r="AK455" s="428"/>
      <c r="AL455" s="429"/>
      <c r="AM455" s="455">
        <f t="shared" si="19"/>
        <v>6.28</v>
      </c>
      <c r="AN455" s="456"/>
      <c r="AO455" s="456"/>
      <c r="AP455" s="456"/>
      <c r="AQ455" s="457"/>
    </row>
    <row r="456" spans="1:43" s="20" customFormat="1" ht="21" customHeight="1" x14ac:dyDescent="0.3">
      <c r="A456" s="584"/>
      <c r="B456" s="585"/>
      <c r="C456" s="585"/>
      <c r="D456" s="586"/>
      <c r="E456" s="593"/>
      <c r="F456" s="594"/>
      <c r="G456" s="594"/>
      <c r="H456" s="594"/>
      <c r="I456" s="594"/>
      <c r="J456" s="594"/>
      <c r="K456" s="594"/>
      <c r="L456" s="594"/>
      <c r="M456" s="595"/>
      <c r="N456" s="446">
        <v>21720</v>
      </c>
      <c r="O456" s="446"/>
      <c r="P456" s="446"/>
      <c r="Q456" s="446"/>
      <c r="R456" s="446"/>
      <c r="S456" s="445" t="s">
        <v>379</v>
      </c>
      <c r="T456" s="445"/>
      <c r="U456" s="445"/>
      <c r="V456" s="445"/>
      <c r="W456" s="319">
        <v>5</v>
      </c>
      <c r="X456" s="320"/>
      <c r="Y456" s="320"/>
      <c r="Z456" s="321"/>
      <c r="AA456" s="427">
        <v>4.1500000000000004</v>
      </c>
      <c r="AB456" s="428"/>
      <c r="AC456" s="428"/>
      <c r="AD456" s="429"/>
      <c r="AE456" s="606">
        <v>1</v>
      </c>
      <c r="AF456" s="607"/>
      <c r="AG456" s="607"/>
      <c r="AH456" s="608"/>
      <c r="AI456" s="427">
        <v>1.55</v>
      </c>
      <c r="AJ456" s="428"/>
      <c r="AK456" s="428"/>
      <c r="AL456" s="429"/>
      <c r="AM456" s="455">
        <f t="shared" si="19"/>
        <v>6.43</v>
      </c>
      <c r="AN456" s="456"/>
      <c r="AO456" s="456"/>
      <c r="AP456" s="456"/>
      <c r="AQ456" s="457"/>
    </row>
    <row r="457" spans="1:43" s="20" customFormat="1" ht="21" customHeight="1" x14ac:dyDescent="0.3">
      <c r="A457" s="584"/>
      <c r="B457" s="585"/>
      <c r="C457" s="585"/>
      <c r="D457" s="586"/>
      <c r="E457" s="593"/>
      <c r="F457" s="594"/>
      <c r="G457" s="594"/>
      <c r="H457" s="594"/>
      <c r="I457" s="594"/>
      <c r="J457" s="594"/>
      <c r="K457" s="594"/>
      <c r="L457" s="594"/>
      <c r="M457" s="595"/>
      <c r="N457" s="446">
        <v>21720</v>
      </c>
      <c r="O457" s="446"/>
      <c r="P457" s="446"/>
      <c r="Q457" s="446"/>
      <c r="R457" s="446"/>
      <c r="S457" s="445" t="s">
        <v>379</v>
      </c>
      <c r="T457" s="445"/>
      <c r="U457" s="445"/>
      <c r="V457" s="445"/>
      <c r="W457" s="319">
        <v>5</v>
      </c>
      <c r="X457" s="320"/>
      <c r="Y457" s="320"/>
      <c r="Z457" s="321"/>
      <c r="AA457" s="427">
        <v>4.25</v>
      </c>
      <c r="AB457" s="428"/>
      <c r="AC457" s="428"/>
      <c r="AD457" s="429"/>
      <c r="AE457" s="606">
        <v>1</v>
      </c>
      <c r="AF457" s="607"/>
      <c r="AG457" s="607"/>
      <c r="AH457" s="608"/>
      <c r="AI457" s="427">
        <v>1.55</v>
      </c>
      <c r="AJ457" s="428"/>
      <c r="AK457" s="428"/>
      <c r="AL457" s="429"/>
      <c r="AM457" s="455">
        <f t="shared" si="19"/>
        <v>6.59</v>
      </c>
      <c r="AN457" s="456"/>
      <c r="AO457" s="456"/>
      <c r="AP457" s="456"/>
      <c r="AQ457" s="457"/>
    </row>
    <row r="458" spans="1:43" s="20" customFormat="1" ht="21" customHeight="1" x14ac:dyDescent="0.3">
      <c r="A458" s="584"/>
      <c r="B458" s="585"/>
      <c r="C458" s="585"/>
      <c r="D458" s="586"/>
      <c r="E458" s="593"/>
      <c r="F458" s="594"/>
      <c r="G458" s="594"/>
      <c r="H458" s="594"/>
      <c r="I458" s="594"/>
      <c r="J458" s="594"/>
      <c r="K458" s="594"/>
      <c r="L458" s="594"/>
      <c r="M458" s="595"/>
      <c r="N458" s="446">
        <v>21720</v>
      </c>
      <c r="O458" s="446"/>
      <c r="P458" s="446"/>
      <c r="Q458" s="446"/>
      <c r="R458" s="446"/>
      <c r="S458" s="445" t="s">
        <v>379</v>
      </c>
      <c r="T458" s="445"/>
      <c r="U458" s="445"/>
      <c r="V458" s="445"/>
      <c r="W458" s="319">
        <v>5</v>
      </c>
      <c r="X458" s="320"/>
      <c r="Y458" s="320"/>
      <c r="Z458" s="321"/>
      <c r="AA458" s="427">
        <v>4.3</v>
      </c>
      <c r="AB458" s="428"/>
      <c r="AC458" s="428"/>
      <c r="AD458" s="429"/>
      <c r="AE458" s="606">
        <v>1</v>
      </c>
      <c r="AF458" s="607"/>
      <c r="AG458" s="607"/>
      <c r="AH458" s="608"/>
      <c r="AI458" s="427">
        <v>1.55</v>
      </c>
      <c r="AJ458" s="428"/>
      <c r="AK458" s="428"/>
      <c r="AL458" s="429"/>
      <c r="AM458" s="455">
        <f t="shared" si="19"/>
        <v>6.67</v>
      </c>
      <c r="AN458" s="456"/>
      <c r="AO458" s="456"/>
      <c r="AP458" s="456"/>
      <c r="AQ458" s="457"/>
    </row>
    <row r="459" spans="1:43" s="20" customFormat="1" ht="21" customHeight="1" x14ac:dyDescent="0.3">
      <c r="A459" s="584"/>
      <c r="B459" s="585"/>
      <c r="C459" s="585"/>
      <c r="D459" s="586"/>
      <c r="E459" s="593"/>
      <c r="F459" s="594"/>
      <c r="G459" s="594"/>
      <c r="H459" s="594"/>
      <c r="I459" s="594"/>
      <c r="J459" s="594"/>
      <c r="K459" s="594"/>
      <c r="L459" s="594"/>
      <c r="M459" s="595"/>
      <c r="N459" s="446">
        <v>21720</v>
      </c>
      <c r="O459" s="446"/>
      <c r="P459" s="446"/>
      <c r="Q459" s="446"/>
      <c r="R459" s="446"/>
      <c r="S459" s="445" t="s">
        <v>379</v>
      </c>
      <c r="T459" s="445"/>
      <c r="U459" s="445"/>
      <c r="V459" s="445"/>
      <c r="W459" s="319">
        <v>5</v>
      </c>
      <c r="X459" s="320"/>
      <c r="Y459" s="320"/>
      <c r="Z459" s="321"/>
      <c r="AA459" s="427">
        <v>3.6</v>
      </c>
      <c r="AB459" s="428"/>
      <c r="AC459" s="428"/>
      <c r="AD459" s="429"/>
      <c r="AE459" s="606">
        <v>1</v>
      </c>
      <c r="AF459" s="607"/>
      <c r="AG459" s="607"/>
      <c r="AH459" s="608"/>
      <c r="AI459" s="427">
        <v>1.55</v>
      </c>
      <c r="AJ459" s="428"/>
      <c r="AK459" s="428"/>
      <c r="AL459" s="429"/>
      <c r="AM459" s="455">
        <f t="shared" si="19"/>
        <v>5.58</v>
      </c>
      <c r="AN459" s="456"/>
      <c r="AO459" s="456"/>
      <c r="AP459" s="456"/>
      <c r="AQ459" s="457"/>
    </row>
    <row r="460" spans="1:43" s="20" customFormat="1" ht="21" customHeight="1" x14ac:dyDescent="0.3">
      <c r="A460" s="584"/>
      <c r="B460" s="585"/>
      <c r="C460" s="585"/>
      <c r="D460" s="586"/>
      <c r="E460" s="593"/>
      <c r="F460" s="594"/>
      <c r="G460" s="594"/>
      <c r="H460" s="594"/>
      <c r="I460" s="594"/>
      <c r="J460" s="594"/>
      <c r="K460" s="594"/>
      <c r="L460" s="594"/>
      <c r="M460" s="595"/>
      <c r="N460" s="446">
        <v>21720</v>
      </c>
      <c r="O460" s="446"/>
      <c r="P460" s="446"/>
      <c r="Q460" s="446"/>
      <c r="R460" s="446"/>
      <c r="S460" s="445" t="s">
        <v>379</v>
      </c>
      <c r="T460" s="445"/>
      <c r="U460" s="445"/>
      <c r="V460" s="445"/>
      <c r="W460" s="319">
        <v>5</v>
      </c>
      <c r="X460" s="320"/>
      <c r="Y460" s="320"/>
      <c r="Z460" s="321"/>
      <c r="AA460" s="390">
        <v>3.7</v>
      </c>
      <c r="AB460" s="391"/>
      <c r="AC460" s="391"/>
      <c r="AD460" s="392"/>
      <c r="AE460" s="578">
        <v>1</v>
      </c>
      <c r="AF460" s="579"/>
      <c r="AG460" s="579"/>
      <c r="AH460" s="580"/>
      <c r="AI460" s="427">
        <v>1.55</v>
      </c>
      <c r="AJ460" s="428"/>
      <c r="AK460" s="428"/>
      <c r="AL460" s="429"/>
      <c r="AM460" s="455">
        <f t="shared" si="19"/>
        <v>5.74</v>
      </c>
      <c r="AN460" s="456"/>
      <c r="AO460" s="456"/>
      <c r="AP460" s="456"/>
      <c r="AQ460" s="457"/>
    </row>
    <row r="461" spans="1:43" s="20" customFormat="1" ht="21" customHeight="1" x14ac:dyDescent="0.3">
      <c r="A461" s="584"/>
      <c r="B461" s="585"/>
      <c r="C461" s="585"/>
      <c r="D461" s="586"/>
      <c r="E461" s="593"/>
      <c r="F461" s="594"/>
      <c r="G461" s="594"/>
      <c r="H461" s="594"/>
      <c r="I461" s="594"/>
      <c r="J461" s="594"/>
      <c r="K461" s="594"/>
      <c r="L461" s="594"/>
      <c r="M461" s="595"/>
      <c r="N461" s="446">
        <v>21720</v>
      </c>
      <c r="O461" s="446"/>
      <c r="P461" s="446"/>
      <c r="Q461" s="446"/>
      <c r="R461" s="446"/>
      <c r="S461" s="445" t="s">
        <v>379</v>
      </c>
      <c r="T461" s="445"/>
      <c r="U461" s="445"/>
      <c r="V461" s="445"/>
      <c r="W461" s="319">
        <v>5</v>
      </c>
      <c r="X461" s="320"/>
      <c r="Y461" s="320"/>
      <c r="Z461" s="321"/>
      <c r="AA461" s="390">
        <v>3.8</v>
      </c>
      <c r="AB461" s="391"/>
      <c r="AC461" s="391"/>
      <c r="AD461" s="392"/>
      <c r="AE461" s="578">
        <v>1</v>
      </c>
      <c r="AF461" s="579"/>
      <c r="AG461" s="579"/>
      <c r="AH461" s="580"/>
      <c r="AI461" s="427">
        <v>1.55</v>
      </c>
      <c r="AJ461" s="428"/>
      <c r="AK461" s="428"/>
      <c r="AL461" s="429"/>
      <c r="AM461" s="455">
        <f t="shared" si="19"/>
        <v>5.89</v>
      </c>
      <c r="AN461" s="456"/>
      <c r="AO461" s="456"/>
      <c r="AP461" s="456"/>
      <c r="AQ461" s="457"/>
    </row>
    <row r="462" spans="1:43" s="43" customFormat="1" ht="21" customHeight="1" x14ac:dyDescent="0.3">
      <c r="A462" s="584"/>
      <c r="B462" s="585"/>
      <c r="C462" s="585"/>
      <c r="D462" s="586"/>
      <c r="E462" s="593"/>
      <c r="F462" s="594"/>
      <c r="G462" s="594"/>
      <c r="H462" s="594"/>
      <c r="I462" s="594"/>
      <c r="J462" s="594"/>
      <c r="K462" s="594"/>
      <c r="L462" s="594"/>
      <c r="M462" s="595"/>
      <c r="N462" s="446">
        <v>21720</v>
      </c>
      <c r="O462" s="446"/>
      <c r="P462" s="446"/>
      <c r="Q462" s="446"/>
      <c r="R462" s="446"/>
      <c r="S462" s="445" t="s">
        <v>379</v>
      </c>
      <c r="T462" s="445"/>
      <c r="U462" s="445"/>
      <c r="V462" s="445"/>
      <c r="W462" s="319">
        <v>5</v>
      </c>
      <c r="X462" s="320"/>
      <c r="Y462" s="320"/>
      <c r="Z462" s="321"/>
      <c r="AA462" s="390">
        <v>3.9</v>
      </c>
      <c r="AB462" s="391"/>
      <c r="AC462" s="391"/>
      <c r="AD462" s="392"/>
      <c r="AE462" s="578">
        <v>1</v>
      </c>
      <c r="AF462" s="579"/>
      <c r="AG462" s="579"/>
      <c r="AH462" s="580"/>
      <c r="AI462" s="427">
        <v>1.55</v>
      </c>
      <c r="AJ462" s="428"/>
      <c r="AK462" s="428"/>
      <c r="AL462" s="429"/>
      <c r="AM462" s="455">
        <f t="shared" si="19"/>
        <v>6.05</v>
      </c>
      <c r="AN462" s="456"/>
      <c r="AO462" s="456"/>
      <c r="AP462" s="456"/>
      <c r="AQ462" s="457"/>
    </row>
    <row r="463" spans="1:43" s="43" customFormat="1" ht="21" customHeight="1" x14ac:dyDescent="0.3">
      <c r="A463" s="584"/>
      <c r="B463" s="585"/>
      <c r="C463" s="585"/>
      <c r="D463" s="586"/>
      <c r="E463" s="593"/>
      <c r="F463" s="594"/>
      <c r="G463" s="594"/>
      <c r="H463" s="594"/>
      <c r="I463" s="594"/>
      <c r="J463" s="594"/>
      <c r="K463" s="594"/>
      <c r="L463" s="594"/>
      <c r="M463" s="595"/>
      <c r="N463" s="446">
        <v>21720</v>
      </c>
      <c r="O463" s="446"/>
      <c r="P463" s="446"/>
      <c r="Q463" s="446"/>
      <c r="R463" s="446"/>
      <c r="S463" s="445" t="s">
        <v>379</v>
      </c>
      <c r="T463" s="445"/>
      <c r="U463" s="445"/>
      <c r="V463" s="445"/>
      <c r="W463" s="319">
        <v>5</v>
      </c>
      <c r="X463" s="320"/>
      <c r="Y463" s="320"/>
      <c r="Z463" s="321"/>
      <c r="AA463" s="390">
        <v>4</v>
      </c>
      <c r="AB463" s="391"/>
      <c r="AC463" s="391"/>
      <c r="AD463" s="392"/>
      <c r="AE463" s="578">
        <v>1</v>
      </c>
      <c r="AF463" s="579"/>
      <c r="AG463" s="579"/>
      <c r="AH463" s="580"/>
      <c r="AI463" s="427">
        <v>1.55</v>
      </c>
      <c r="AJ463" s="428"/>
      <c r="AK463" s="428"/>
      <c r="AL463" s="429"/>
      <c r="AM463" s="455">
        <f t="shared" si="19"/>
        <v>6.2</v>
      </c>
      <c r="AN463" s="456"/>
      <c r="AO463" s="456"/>
      <c r="AP463" s="456"/>
      <c r="AQ463" s="457"/>
    </row>
    <row r="464" spans="1:43" s="43" customFormat="1" ht="21" customHeight="1" x14ac:dyDescent="0.3">
      <c r="A464" s="584"/>
      <c r="B464" s="585"/>
      <c r="C464" s="585"/>
      <c r="D464" s="586"/>
      <c r="E464" s="593"/>
      <c r="F464" s="594"/>
      <c r="G464" s="594"/>
      <c r="H464" s="594"/>
      <c r="I464" s="594"/>
      <c r="J464" s="594"/>
      <c r="K464" s="594"/>
      <c r="L464" s="594"/>
      <c r="M464" s="595"/>
      <c r="N464" s="446">
        <v>21720</v>
      </c>
      <c r="O464" s="446"/>
      <c r="P464" s="446"/>
      <c r="Q464" s="446"/>
      <c r="R464" s="446"/>
      <c r="S464" s="445" t="s">
        <v>379</v>
      </c>
      <c r="T464" s="445"/>
      <c r="U464" s="445"/>
      <c r="V464" s="445"/>
      <c r="W464" s="319">
        <v>5</v>
      </c>
      <c r="X464" s="320"/>
      <c r="Y464" s="320"/>
      <c r="Z464" s="321"/>
      <c r="AA464" s="427">
        <v>4.0999999999999996</v>
      </c>
      <c r="AB464" s="428"/>
      <c r="AC464" s="428"/>
      <c r="AD464" s="429"/>
      <c r="AE464" s="606">
        <v>1</v>
      </c>
      <c r="AF464" s="607"/>
      <c r="AG464" s="607"/>
      <c r="AH464" s="608"/>
      <c r="AI464" s="427">
        <v>1.55</v>
      </c>
      <c r="AJ464" s="428"/>
      <c r="AK464" s="428"/>
      <c r="AL464" s="429"/>
      <c r="AM464" s="455">
        <f t="shared" si="19"/>
        <v>6.36</v>
      </c>
      <c r="AN464" s="456"/>
      <c r="AO464" s="456"/>
      <c r="AP464" s="456"/>
      <c r="AQ464" s="457"/>
    </row>
    <row r="465" spans="1:43" s="20" customFormat="1" ht="21" customHeight="1" x14ac:dyDescent="0.3">
      <c r="A465" s="584"/>
      <c r="B465" s="585"/>
      <c r="C465" s="585"/>
      <c r="D465" s="586"/>
      <c r="E465" s="593"/>
      <c r="F465" s="594"/>
      <c r="G465" s="594"/>
      <c r="H465" s="594"/>
      <c r="I465" s="594"/>
      <c r="J465" s="594"/>
      <c r="K465" s="594"/>
      <c r="L465" s="594"/>
      <c r="M465" s="595"/>
      <c r="N465" s="504">
        <v>21720</v>
      </c>
      <c r="O465" s="499"/>
      <c r="P465" s="499"/>
      <c r="Q465" s="499"/>
      <c r="R465" s="500"/>
      <c r="S465" s="402" t="s">
        <v>379</v>
      </c>
      <c r="T465" s="403"/>
      <c r="U465" s="403"/>
      <c r="V465" s="404"/>
      <c r="W465" s="402">
        <v>4</v>
      </c>
      <c r="X465" s="403"/>
      <c r="Y465" s="403"/>
      <c r="Z465" s="404"/>
      <c r="AA465" s="390">
        <v>2</v>
      </c>
      <c r="AB465" s="391"/>
      <c r="AC465" s="391"/>
      <c r="AD465" s="392"/>
      <c r="AE465" s="578">
        <v>24</v>
      </c>
      <c r="AF465" s="579"/>
      <c r="AG465" s="579"/>
      <c r="AH465" s="580"/>
      <c r="AI465" s="390">
        <v>1</v>
      </c>
      <c r="AJ465" s="391"/>
      <c r="AK465" s="391"/>
      <c r="AL465" s="392"/>
      <c r="AM465" s="455">
        <f>+ROUND(AA465*AE465*AI465,2)</f>
        <v>48</v>
      </c>
      <c r="AN465" s="456"/>
      <c r="AO465" s="456"/>
      <c r="AP465" s="456"/>
      <c r="AQ465" s="457"/>
    </row>
    <row r="466" spans="1:43" s="20" customFormat="1" ht="21" customHeight="1" x14ac:dyDescent="0.3">
      <c r="A466" s="584"/>
      <c r="B466" s="585"/>
      <c r="C466" s="585"/>
      <c r="D466" s="586"/>
      <c r="E466" s="593"/>
      <c r="F466" s="594"/>
      <c r="G466" s="594"/>
      <c r="H466" s="594"/>
      <c r="I466" s="594"/>
      <c r="J466" s="594"/>
      <c r="K466" s="594"/>
      <c r="L466" s="594"/>
      <c r="M466" s="595"/>
      <c r="N466" s="504">
        <v>21720</v>
      </c>
      <c r="O466" s="499"/>
      <c r="P466" s="499"/>
      <c r="Q466" s="499"/>
      <c r="R466" s="500"/>
      <c r="S466" s="402" t="s">
        <v>379</v>
      </c>
      <c r="T466" s="403"/>
      <c r="U466" s="403"/>
      <c r="V466" s="404"/>
      <c r="W466" s="319">
        <v>5</v>
      </c>
      <c r="X466" s="320"/>
      <c r="Y466" s="320"/>
      <c r="Z466" s="321"/>
      <c r="AA466" s="427">
        <v>5.2</v>
      </c>
      <c r="AB466" s="428"/>
      <c r="AC466" s="428"/>
      <c r="AD466" s="429"/>
      <c r="AE466" s="606">
        <v>9</v>
      </c>
      <c r="AF466" s="607"/>
      <c r="AG466" s="607"/>
      <c r="AH466" s="608"/>
      <c r="AI466" s="427">
        <v>1.55</v>
      </c>
      <c r="AJ466" s="428"/>
      <c r="AK466" s="428"/>
      <c r="AL466" s="429"/>
      <c r="AM466" s="455">
        <f t="shared" ref="AM466:AM474" si="20">+ROUND(AA466*AE466*AI466,2)</f>
        <v>72.540000000000006</v>
      </c>
      <c r="AN466" s="456"/>
      <c r="AO466" s="456"/>
      <c r="AP466" s="456"/>
      <c r="AQ466" s="457"/>
    </row>
    <row r="467" spans="1:43" s="20" customFormat="1" ht="21" customHeight="1" x14ac:dyDescent="0.3">
      <c r="A467" s="584"/>
      <c r="B467" s="585"/>
      <c r="C467" s="585"/>
      <c r="D467" s="586"/>
      <c r="E467" s="593"/>
      <c r="F467" s="594"/>
      <c r="G467" s="594"/>
      <c r="H467" s="594"/>
      <c r="I467" s="594"/>
      <c r="J467" s="594"/>
      <c r="K467" s="594"/>
      <c r="L467" s="594"/>
      <c r="M467" s="595"/>
      <c r="N467" s="504">
        <v>21720</v>
      </c>
      <c r="O467" s="499"/>
      <c r="P467" s="499"/>
      <c r="Q467" s="499"/>
      <c r="R467" s="500"/>
      <c r="S467" s="402" t="s">
        <v>379</v>
      </c>
      <c r="T467" s="403"/>
      <c r="U467" s="403"/>
      <c r="V467" s="404"/>
      <c r="W467" s="319">
        <v>5</v>
      </c>
      <c r="X467" s="320"/>
      <c r="Y467" s="320"/>
      <c r="Z467" s="321"/>
      <c r="AA467" s="427">
        <v>5</v>
      </c>
      <c r="AB467" s="428"/>
      <c r="AC467" s="428"/>
      <c r="AD467" s="429"/>
      <c r="AE467" s="606">
        <v>9</v>
      </c>
      <c r="AF467" s="607"/>
      <c r="AG467" s="607"/>
      <c r="AH467" s="608"/>
      <c r="AI467" s="427">
        <v>1.55</v>
      </c>
      <c r="AJ467" s="428"/>
      <c r="AK467" s="428"/>
      <c r="AL467" s="429"/>
      <c r="AM467" s="455">
        <f t="shared" si="20"/>
        <v>69.75</v>
      </c>
      <c r="AN467" s="456"/>
      <c r="AO467" s="456"/>
      <c r="AP467" s="456"/>
      <c r="AQ467" s="457"/>
    </row>
    <row r="468" spans="1:43" s="43" customFormat="1" ht="21" customHeight="1" x14ac:dyDescent="0.3">
      <c r="A468" s="584"/>
      <c r="B468" s="585"/>
      <c r="C468" s="585"/>
      <c r="D468" s="586"/>
      <c r="E468" s="593"/>
      <c r="F468" s="594"/>
      <c r="G468" s="594"/>
      <c r="H468" s="594"/>
      <c r="I468" s="594"/>
      <c r="J468" s="594"/>
      <c r="K468" s="594"/>
      <c r="L468" s="594"/>
      <c r="M468" s="595"/>
      <c r="N468" s="504">
        <v>21720</v>
      </c>
      <c r="O468" s="499"/>
      <c r="P468" s="499"/>
      <c r="Q468" s="499"/>
      <c r="R468" s="500"/>
      <c r="S468" s="402" t="s">
        <v>379</v>
      </c>
      <c r="T468" s="403"/>
      <c r="U468" s="403"/>
      <c r="V468" s="404"/>
      <c r="W468" s="319">
        <v>4</v>
      </c>
      <c r="X468" s="320"/>
      <c r="Y468" s="320"/>
      <c r="Z468" s="321"/>
      <c r="AA468" s="427">
        <v>1.55</v>
      </c>
      <c r="AB468" s="428"/>
      <c r="AC468" s="428"/>
      <c r="AD468" s="429"/>
      <c r="AE468" s="606">
        <v>1</v>
      </c>
      <c r="AF468" s="607"/>
      <c r="AG468" s="607"/>
      <c r="AH468" s="608"/>
      <c r="AI468" s="427">
        <v>1</v>
      </c>
      <c r="AJ468" s="428"/>
      <c r="AK468" s="428"/>
      <c r="AL468" s="429"/>
      <c r="AM468" s="455">
        <f t="shared" si="20"/>
        <v>1.55</v>
      </c>
      <c r="AN468" s="456"/>
      <c r="AO468" s="456"/>
      <c r="AP468" s="456"/>
      <c r="AQ468" s="457"/>
    </row>
    <row r="469" spans="1:43" s="43" customFormat="1" ht="21" customHeight="1" x14ac:dyDescent="0.3">
      <c r="A469" s="584"/>
      <c r="B469" s="585"/>
      <c r="C469" s="585"/>
      <c r="D469" s="586"/>
      <c r="E469" s="593"/>
      <c r="F469" s="594"/>
      <c r="G469" s="594"/>
      <c r="H469" s="594"/>
      <c r="I469" s="594"/>
      <c r="J469" s="594"/>
      <c r="K469" s="594"/>
      <c r="L469" s="594"/>
      <c r="M469" s="595"/>
      <c r="N469" s="504">
        <v>21720</v>
      </c>
      <c r="O469" s="499"/>
      <c r="P469" s="499"/>
      <c r="Q469" s="499"/>
      <c r="R469" s="500"/>
      <c r="S469" s="402" t="s">
        <v>379</v>
      </c>
      <c r="T469" s="403"/>
      <c r="U469" s="403"/>
      <c r="V469" s="404"/>
      <c r="W469" s="319">
        <v>4</v>
      </c>
      <c r="X469" s="320"/>
      <c r="Y469" s="320"/>
      <c r="Z469" s="321"/>
      <c r="AA469" s="427">
        <v>1.6</v>
      </c>
      <c r="AB469" s="428"/>
      <c r="AC469" s="428"/>
      <c r="AD469" s="429"/>
      <c r="AE469" s="606">
        <v>1</v>
      </c>
      <c r="AF469" s="607"/>
      <c r="AG469" s="607"/>
      <c r="AH469" s="608"/>
      <c r="AI469" s="427">
        <v>1</v>
      </c>
      <c r="AJ469" s="428"/>
      <c r="AK469" s="428"/>
      <c r="AL469" s="429"/>
      <c r="AM469" s="455">
        <f t="shared" si="20"/>
        <v>1.6</v>
      </c>
      <c r="AN469" s="456"/>
      <c r="AO469" s="456"/>
      <c r="AP469" s="456"/>
      <c r="AQ469" s="457"/>
    </row>
    <row r="470" spans="1:43" s="43" customFormat="1" ht="21" customHeight="1" x14ac:dyDescent="0.3">
      <c r="A470" s="584"/>
      <c r="B470" s="585"/>
      <c r="C470" s="585"/>
      <c r="D470" s="586"/>
      <c r="E470" s="593"/>
      <c r="F470" s="594"/>
      <c r="G470" s="594"/>
      <c r="H470" s="594"/>
      <c r="I470" s="594"/>
      <c r="J470" s="594"/>
      <c r="K470" s="594"/>
      <c r="L470" s="594"/>
      <c r="M470" s="595"/>
      <c r="N470" s="504">
        <v>21720</v>
      </c>
      <c r="O470" s="499"/>
      <c r="P470" s="499"/>
      <c r="Q470" s="499"/>
      <c r="R470" s="500"/>
      <c r="S470" s="402" t="s">
        <v>379</v>
      </c>
      <c r="T470" s="403"/>
      <c r="U470" s="403"/>
      <c r="V470" s="404"/>
      <c r="W470" s="319">
        <v>4</v>
      </c>
      <c r="X470" s="320"/>
      <c r="Y470" s="320"/>
      <c r="Z470" s="321"/>
      <c r="AA470" s="427">
        <v>1.65</v>
      </c>
      <c r="AB470" s="428"/>
      <c r="AC470" s="428"/>
      <c r="AD470" s="429"/>
      <c r="AE470" s="606">
        <v>1</v>
      </c>
      <c r="AF470" s="607"/>
      <c r="AG470" s="607"/>
      <c r="AH470" s="608"/>
      <c r="AI470" s="427">
        <v>1</v>
      </c>
      <c r="AJ470" s="428"/>
      <c r="AK470" s="428"/>
      <c r="AL470" s="429"/>
      <c r="AM470" s="455">
        <f t="shared" si="20"/>
        <v>1.65</v>
      </c>
      <c r="AN470" s="456"/>
      <c r="AO470" s="456"/>
      <c r="AP470" s="456"/>
      <c r="AQ470" s="457"/>
    </row>
    <row r="471" spans="1:43" s="20" customFormat="1" ht="24.6" customHeight="1" x14ac:dyDescent="0.3">
      <c r="A471" s="584"/>
      <c r="B471" s="585"/>
      <c r="C471" s="585"/>
      <c r="D471" s="586"/>
      <c r="E471" s="593"/>
      <c r="F471" s="594"/>
      <c r="G471" s="594"/>
      <c r="H471" s="594"/>
      <c r="I471" s="594"/>
      <c r="J471" s="594"/>
      <c r="K471" s="594"/>
      <c r="L471" s="594"/>
      <c r="M471" s="595"/>
      <c r="N471" s="504">
        <v>21720</v>
      </c>
      <c r="O471" s="499"/>
      <c r="P471" s="499"/>
      <c r="Q471" s="499"/>
      <c r="R471" s="500"/>
      <c r="S471" s="402" t="s">
        <v>379</v>
      </c>
      <c r="T471" s="403"/>
      <c r="U471" s="403"/>
      <c r="V471" s="404"/>
      <c r="W471" s="319">
        <v>4</v>
      </c>
      <c r="X471" s="320"/>
      <c r="Y471" s="320"/>
      <c r="Z471" s="321"/>
      <c r="AA471" s="427">
        <v>1.7</v>
      </c>
      <c r="AB471" s="428"/>
      <c r="AC471" s="428"/>
      <c r="AD471" s="429"/>
      <c r="AE471" s="606">
        <v>1</v>
      </c>
      <c r="AF471" s="607"/>
      <c r="AG471" s="607"/>
      <c r="AH471" s="608"/>
      <c r="AI471" s="427">
        <v>1</v>
      </c>
      <c r="AJ471" s="428"/>
      <c r="AK471" s="428"/>
      <c r="AL471" s="429"/>
      <c r="AM471" s="455">
        <f t="shared" si="20"/>
        <v>1.7</v>
      </c>
      <c r="AN471" s="456"/>
      <c r="AO471" s="456"/>
      <c r="AP471" s="456"/>
      <c r="AQ471" s="457"/>
    </row>
    <row r="472" spans="1:43" s="20" customFormat="1" ht="24.6" customHeight="1" x14ac:dyDescent="0.3">
      <c r="A472" s="584"/>
      <c r="B472" s="585"/>
      <c r="C472" s="585"/>
      <c r="D472" s="586"/>
      <c r="E472" s="593"/>
      <c r="F472" s="594"/>
      <c r="G472" s="594"/>
      <c r="H472" s="594"/>
      <c r="I472" s="594"/>
      <c r="J472" s="594"/>
      <c r="K472" s="594"/>
      <c r="L472" s="594"/>
      <c r="M472" s="595"/>
      <c r="N472" s="504">
        <v>21720</v>
      </c>
      <c r="O472" s="499"/>
      <c r="P472" s="499"/>
      <c r="Q472" s="499"/>
      <c r="R472" s="500"/>
      <c r="S472" s="402" t="s">
        <v>379</v>
      </c>
      <c r="T472" s="403"/>
      <c r="U472" s="403"/>
      <c r="V472" s="404"/>
      <c r="W472" s="319">
        <v>4</v>
      </c>
      <c r="X472" s="320"/>
      <c r="Y472" s="320"/>
      <c r="Z472" s="321"/>
      <c r="AA472" s="427">
        <v>1.75</v>
      </c>
      <c r="AB472" s="428"/>
      <c r="AC472" s="428"/>
      <c r="AD472" s="429"/>
      <c r="AE472" s="606">
        <v>1</v>
      </c>
      <c r="AF472" s="607"/>
      <c r="AG472" s="607"/>
      <c r="AH472" s="608"/>
      <c r="AI472" s="427">
        <v>1</v>
      </c>
      <c r="AJ472" s="428"/>
      <c r="AK472" s="428"/>
      <c r="AL472" s="429"/>
      <c r="AM472" s="455">
        <f t="shared" si="20"/>
        <v>1.75</v>
      </c>
      <c r="AN472" s="456"/>
      <c r="AO472" s="456"/>
      <c r="AP472" s="456"/>
      <c r="AQ472" s="457"/>
    </row>
    <row r="473" spans="1:43" s="20" customFormat="1" ht="24.6" customHeight="1" x14ac:dyDescent="0.3">
      <c r="A473" s="584"/>
      <c r="B473" s="585"/>
      <c r="C473" s="585"/>
      <c r="D473" s="586"/>
      <c r="E473" s="593"/>
      <c r="F473" s="594"/>
      <c r="G473" s="594"/>
      <c r="H473" s="594"/>
      <c r="I473" s="594"/>
      <c r="J473" s="594"/>
      <c r="K473" s="594"/>
      <c r="L473" s="594"/>
      <c r="M473" s="595"/>
      <c r="N473" s="504">
        <v>21720</v>
      </c>
      <c r="O473" s="499"/>
      <c r="P473" s="499"/>
      <c r="Q473" s="499"/>
      <c r="R473" s="500"/>
      <c r="S473" s="402" t="s">
        <v>379</v>
      </c>
      <c r="T473" s="403"/>
      <c r="U473" s="403"/>
      <c r="V473" s="404"/>
      <c r="W473" s="319">
        <v>4</v>
      </c>
      <c r="X473" s="320"/>
      <c r="Y473" s="320"/>
      <c r="Z473" s="321"/>
      <c r="AA473" s="427">
        <v>1.8</v>
      </c>
      <c r="AB473" s="428"/>
      <c r="AC473" s="428"/>
      <c r="AD473" s="429"/>
      <c r="AE473" s="606">
        <v>1</v>
      </c>
      <c r="AF473" s="607"/>
      <c r="AG473" s="607"/>
      <c r="AH473" s="608"/>
      <c r="AI473" s="427">
        <v>1</v>
      </c>
      <c r="AJ473" s="428"/>
      <c r="AK473" s="428"/>
      <c r="AL473" s="429"/>
      <c r="AM473" s="455">
        <f t="shared" si="20"/>
        <v>1.8</v>
      </c>
      <c r="AN473" s="456"/>
      <c r="AO473" s="456"/>
      <c r="AP473" s="456"/>
      <c r="AQ473" s="457"/>
    </row>
    <row r="474" spans="1:43" s="20" customFormat="1" ht="24.6" customHeight="1" x14ac:dyDescent="0.3">
      <c r="A474" s="587"/>
      <c r="B474" s="588"/>
      <c r="C474" s="588"/>
      <c r="D474" s="589"/>
      <c r="E474" s="596"/>
      <c r="F474" s="597"/>
      <c r="G474" s="597"/>
      <c r="H474" s="597"/>
      <c r="I474" s="597"/>
      <c r="J474" s="597"/>
      <c r="K474" s="597"/>
      <c r="L474" s="597"/>
      <c r="M474" s="598"/>
      <c r="N474" s="504">
        <v>21720</v>
      </c>
      <c r="O474" s="499"/>
      <c r="P474" s="499"/>
      <c r="Q474" s="499"/>
      <c r="R474" s="500"/>
      <c r="S474" s="402" t="s">
        <v>379</v>
      </c>
      <c r="T474" s="403"/>
      <c r="U474" s="403"/>
      <c r="V474" s="404"/>
      <c r="W474" s="319">
        <v>4</v>
      </c>
      <c r="X474" s="320"/>
      <c r="Y474" s="320"/>
      <c r="Z474" s="321"/>
      <c r="AA474" s="390">
        <v>1.85</v>
      </c>
      <c r="AB474" s="391"/>
      <c r="AC474" s="391"/>
      <c r="AD474" s="392"/>
      <c r="AE474" s="578">
        <v>1</v>
      </c>
      <c r="AF474" s="579"/>
      <c r="AG474" s="579"/>
      <c r="AH474" s="580"/>
      <c r="AI474" s="427">
        <v>1</v>
      </c>
      <c r="AJ474" s="428"/>
      <c r="AK474" s="428"/>
      <c r="AL474" s="429"/>
      <c r="AM474" s="455">
        <f t="shared" si="20"/>
        <v>1.85</v>
      </c>
      <c r="AN474" s="456"/>
      <c r="AO474" s="456"/>
      <c r="AP474" s="456"/>
      <c r="AQ474" s="457"/>
    </row>
    <row r="475" spans="1:43" s="20" customFormat="1" ht="13.95" customHeight="1" x14ac:dyDescent="0.3">
      <c r="A475" s="448" t="s">
        <v>407</v>
      </c>
      <c r="B475" s="449"/>
      <c r="C475" s="449"/>
      <c r="D475" s="449"/>
      <c r="E475" s="449"/>
      <c r="F475" s="449"/>
      <c r="G475" s="449"/>
      <c r="H475" s="449"/>
      <c r="I475" s="449"/>
      <c r="J475" s="449"/>
      <c r="K475" s="449"/>
      <c r="L475" s="449"/>
      <c r="M475" s="449"/>
      <c r="N475" s="449"/>
      <c r="O475" s="449"/>
      <c r="P475" s="449"/>
      <c r="Q475" s="449"/>
      <c r="R475" s="449"/>
      <c r="S475" s="449"/>
      <c r="T475" s="449"/>
      <c r="U475" s="449"/>
      <c r="V475" s="449"/>
      <c r="W475" s="449"/>
      <c r="X475" s="449"/>
      <c r="Y475" s="449"/>
      <c r="Z475" s="449"/>
      <c r="AA475" s="449"/>
      <c r="AB475" s="449"/>
      <c r="AC475" s="449"/>
      <c r="AD475" s="449"/>
      <c r="AE475" s="449"/>
      <c r="AF475" s="449"/>
      <c r="AG475" s="449"/>
      <c r="AH475" s="449"/>
      <c r="AI475" s="449"/>
      <c r="AJ475" s="449"/>
      <c r="AK475" s="449"/>
      <c r="AL475" s="450"/>
      <c r="AM475" s="451">
        <f>SUM(AM451:AQ474)</f>
        <v>287.77000000000004</v>
      </c>
      <c r="AN475" s="452"/>
      <c r="AO475" s="452"/>
      <c r="AP475" s="452"/>
      <c r="AQ475" s="453"/>
    </row>
    <row r="476" spans="1:43" s="58" customFormat="1" ht="13.2" customHeight="1" x14ac:dyDescent="0.3">
      <c r="A476" s="329"/>
      <c r="B476" s="330"/>
      <c r="C476" s="330"/>
      <c r="D476" s="331"/>
      <c r="E476" s="363" t="s">
        <v>383</v>
      </c>
      <c r="F476" s="364"/>
      <c r="G476" s="364"/>
      <c r="H476" s="364"/>
      <c r="I476" s="364"/>
      <c r="J476" s="364"/>
      <c r="K476" s="364"/>
      <c r="L476" s="364"/>
      <c r="M476" s="364"/>
      <c r="N476" s="364"/>
      <c r="O476" s="364"/>
      <c r="P476" s="364"/>
      <c r="Q476" s="364"/>
      <c r="R476" s="364"/>
      <c r="S476" s="364"/>
      <c r="T476" s="364"/>
      <c r="U476" s="364"/>
      <c r="V476" s="364"/>
      <c r="W476" s="364"/>
      <c r="X476" s="365"/>
      <c r="Y476" s="363" t="s">
        <v>384</v>
      </c>
      <c r="Z476" s="364"/>
      <c r="AA476" s="364"/>
      <c r="AB476" s="364"/>
      <c r="AC476" s="364"/>
      <c r="AD476" s="364"/>
      <c r="AE476" s="364"/>
      <c r="AF476" s="364"/>
      <c r="AG476" s="364"/>
      <c r="AH476" s="364"/>
      <c r="AI476" s="364"/>
      <c r="AJ476" s="364"/>
      <c r="AK476" s="364"/>
      <c r="AL476" s="364"/>
      <c r="AM476" s="364"/>
      <c r="AN476" s="364"/>
      <c r="AO476" s="364"/>
      <c r="AP476" s="364"/>
      <c r="AQ476" s="365"/>
    </row>
    <row r="477" spans="1:43" s="58" customFormat="1" ht="13.2" customHeight="1" x14ac:dyDescent="0.3">
      <c r="A477" s="609"/>
      <c r="B477" s="610"/>
      <c r="C477" s="610"/>
      <c r="D477" s="611"/>
      <c r="E477" s="612" t="s">
        <v>385</v>
      </c>
      <c r="F477" s="613"/>
      <c r="G477" s="613"/>
      <c r="H477" s="613"/>
      <c r="I477" s="613"/>
      <c r="J477" s="613"/>
      <c r="K477" s="613"/>
      <c r="L477" s="613"/>
      <c r="M477" s="613"/>
      <c r="N477" s="614"/>
      <c r="O477" s="612" t="s">
        <v>386</v>
      </c>
      <c r="P477" s="613"/>
      <c r="Q477" s="613"/>
      <c r="R477" s="613"/>
      <c r="S477" s="613"/>
      <c r="T477" s="613"/>
      <c r="U477" s="613"/>
      <c r="V477" s="613"/>
      <c r="W477" s="613"/>
      <c r="X477" s="614"/>
      <c r="Y477" s="612" t="s">
        <v>386</v>
      </c>
      <c r="Z477" s="613"/>
      <c r="AA477" s="613"/>
      <c r="AB477" s="613"/>
      <c r="AC477" s="613"/>
      <c r="AD477" s="613"/>
      <c r="AE477" s="613"/>
      <c r="AF477" s="613"/>
      <c r="AG477" s="613"/>
      <c r="AH477" s="614"/>
      <c r="AI477" s="612" t="s">
        <v>387</v>
      </c>
      <c r="AJ477" s="613"/>
      <c r="AK477" s="613"/>
      <c r="AL477" s="613"/>
      <c r="AM477" s="613"/>
      <c r="AN477" s="613"/>
      <c r="AO477" s="613"/>
      <c r="AP477" s="613"/>
      <c r="AQ477" s="614"/>
    </row>
    <row r="478" spans="1:43" s="58" customFormat="1" ht="13.2" customHeight="1" x14ac:dyDescent="0.3">
      <c r="A478" s="375" t="s">
        <v>388</v>
      </c>
      <c r="B478" s="376"/>
      <c r="C478" s="376"/>
      <c r="D478" s="377"/>
      <c r="E478" s="433" t="s">
        <v>389</v>
      </c>
      <c r="F478" s="434"/>
      <c r="G478" s="434"/>
      <c r="H478" s="434"/>
      <c r="I478" s="434"/>
      <c r="J478" s="434"/>
      <c r="K478" s="434"/>
      <c r="L478" s="434"/>
      <c r="M478" s="434"/>
      <c r="N478" s="435"/>
      <c r="O478" s="433" t="s">
        <v>390</v>
      </c>
      <c r="P478" s="434"/>
      <c r="Q478" s="434"/>
      <c r="R478" s="434"/>
      <c r="S478" s="434"/>
      <c r="T478" s="434"/>
      <c r="U478" s="434"/>
      <c r="V478" s="434"/>
      <c r="W478" s="434"/>
      <c r="X478" s="435"/>
      <c r="Y478" s="340" t="s">
        <v>867</v>
      </c>
      <c r="Z478" s="341"/>
      <c r="AA478" s="341"/>
      <c r="AB478" s="341"/>
      <c r="AC478" s="341"/>
      <c r="AD478" s="341"/>
      <c r="AE478" s="341"/>
      <c r="AF478" s="341"/>
      <c r="AG478" s="341"/>
      <c r="AH478" s="342"/>
      <c r="AI478" s="433" t="s">
        <v>391</v>
      </c>
      <c r="AJ478" s="434"/>
      <c r="AK478" s="434"/>
      <c r="AL478" s="434"/>
      <c r="AM478" s="434"/>
      <c r="AN478" s="434"/>
      <c r="AO478" s="434"/>
      <c r="AP478" s="434"/>
      <c r="AQ478" s="435"/>
    </row>
    <row r="479" spans="1:43" s="58" customFormat="1" ht="13.2" customHeight="1" x14ac:dyDescent="0.3">
      <c r="A479" s="375" t="s">
        <v>392</v>
      </c>
      <c r="B479" s="376"/>
      <c r="C479" s="376"/>
      <c r="D479" s="377"/>
      <c r="E479" s="433" t="s">
        <v>393</v>
      </c>
      <c r="F479" s="434"/>
      <c r="G479" s="434"/>
      <c r="H479" s="434"/>
      <c r="I479" s="434"/>
      <c r="J479" s="434"/>
      <c r="K479" s="434"/>
      <c r="L479" s="434"/>
      <c r="M479" s="434"/>
      <c r="N479" s="435"/>
      <c r="O479" s="433" t="s">
        <v>394</v>
      </c>
      <c r="P479" s="434"/>
      <c r="Q479" s="434"/>
      <c r="R479" s="434"/>
      <c r="S479" s="434"/>
      <c r="T479" s="434"/>
      <c r="U479" s="434"/>
      <c r="V479" s="434"/>
      <c r="W479" s="434"/>
      <c r="X479" s="435"/>
      <c r="Y479" s="433" t="s">
        <v>395</v>
      </c>
      <c r="Z479" s="434"/>
      <c r="AA479" s="434"/>
      <c r="AB479" s="434"/>
      <c r="AC479" s="434"/>
      <c r="AD479" s="434"/>
      <c r="AE479" s="434"/>
      <c r="AF479" s="434"/>
      <c r="AG479" s="434"/>
      <c r="AH479" s="435"/>
      <c r="AI479" s="433" t="s">
        <v>396</v>
      </c>
      <c r="AJ479" s="434"/>
      <c r="AK479" s="434"/>
      <c r="AL479" s="434"/>
      <c r="AM479" s="434"/>
      <c r="AN479" s="434"/>
      <c r="AO479" s="434"/>
      <c r="AP479" s="434"/>
      <c r="AQ479" s="435"/>
    </row>
    <row r="480" spans="1:43" s="58" customFormat="1" ht="13.2" customHeight="1" x14ac:dyDescent="0.3">
      <c r="A480" s="345" t="s">
        <v>397</v>
      </c>
      <c r="B480" s="346"/>
      <c r="C480" s="346"/>
      <c r="D480" s="347"/>
      <c r="E480" s="618"/>
      <c r="F480" s="619"/>
      <c r="G480" s="619"/>
      <c r="H480" s="619"/>
      <c r="I480" s="619"/>
      <c r="J480" s="619"/>
      <c r="K480" s="619"/>
      <c r="L480" s="619"/>
      <c r="M480" s="619"/>
      <c r="N480" s="620"/>
      <c r="O480" s="618"/>
      <c r="P480" s="619"/>
      <c r="Q480" s="619"/>
      <c r="R480" s="619"/>
      <c r="S480" s="619"/>
      <c r="T480" s="619"/>
      <c r="U480" s="619"/>
      <c r="V480" s="619"/>
      <c r="W480" s="619"/>
      <c r="X480" s="620"/>
      <c r="Y480" s="618"/>
      <c r="Z480" s="619"/>
      <c r="AA480" s="619"/>
      <c r="AB480" s="619"/>
      <c r="AC480" s="619"/>
      <c r="AD480" s="619"/>
      <c r="AE480" s="619"/>
      <c r="AF480" s="619"/>
      <c r="AG480" s="619"/>
      <c r="AH480" s="620"/>
      <c r="AI480" s="618"/>
      <c r="AJ480" s="619"/>
      <c r="AK480" s="619"/>
      <c r="AL480" s="619"/>
      <c r="AM480" s="619"/>
      <c r="AN480" s="619"/>
      <c r="AO480" s="619"/>
      <c r="AP480" s="619"/>
      <c r="AQ480" s="620"/>
    </row>
    <row r="481" spans="1:43" s="58" customFormat="1" ht="13.2" customHeight="1" x14ac:dyDescent="0.3">
      <c r="A481" s="348"/>
      <c r="B481" s="349"/>
      <c r="C481" s="349"/>
      <c r="D481" s="350"/>
      <c r="E481" s="621"/>
      <c r="F481" s="622"/>
      <c r="G481" s="622"/>
      <c r="H481" s="622"/>
      <c r="I481" s="622"/>
      <c r="J481" s="622"/>
      <c r="K481" s="622"/>
      <c r="L481" s="622"/>
      <c r="M481" s="622"/>
      <c r="N481" s="623"/>
      <c r="O481" s="621"/>
      <c r="P481" s="622"/>
      <c r="Q481" s="622"/>
      <c r="R481" s="622"/>
      <c r="S481" s="622"/>
      <c r="T481" s="622"/>
      <c r="U481" s="622"/>
      <c r="V481" s="622"/>
      <c r="W481" s="622"/>
      <c r="X481" s="623"/>
      <c r="Y481" s="621"/>
      <c r="Z481" s="622"/>
      <c r="AA481" s="622"/>
      <c r="AB481" s="622"/>
      <c r="AC481" s="622"/>
      <c r="AD481" s="622"/>
      <c r="AE481" s="622"/>
      <c r="AF481" s="622"/>
      <c r="AG481" s="622"/>
      <c r="AH481" s="623"/>
      <c r="AI481" s="621"/>
      <c r="AJ481" s="622"/>
      <c r="AK481" s="622"/>
      <c r="AL481" s="622"/>
      <c r="AM481" s="622"/>
      <c r="AN481" s="622"/>
      <c r="AO481" s="622"/>
      <c r="AP481" s="622"/>
      <c r="AQ481" s="623"/>
    </row>
    <row r="482" spans="1:43" s="58" customFormat="1" ht="13.2" customHeight="1" x14ac:dyDescent="0.3">
      <c r="A482" s="351"/>
      <c r="B482" s="352"/>
      <c r="C482" s="352"/>
      <c r="D482" s="353"/>
      <c r="E482" s="624"/>
      <c r="F482" s="625"/>
      <c r="G482" s="625"/>
      <c r="H482" s="625"/>
      <c r="I482" s="625"/>
      <c r="J482" s="625"/>
      <c r="K482" s="625"/>
      <c r="L482" s="625"/>
      <c r="M482" s="625"/>
      <c r="N482" s="626"/>
      <c r="O482" s="624"/>
      <c r="P482" s="625"/>
      <c r="Q482" s="625"/>
      <c r="R482" s="625"/>
      <c r="S482" s="625"/>
      <c r="T482" s="625"/>
      <c r="U482" s="625"/>
      <c r="V482" s="625"/>
      <c r="W482" s="625"/>
      <c r="X482" s="626"/>
      <c r="Y482" s="624"/>
      <c r="Z482" s="625"/>
      <c r="AA482" s="625"/>
      <c r="AB482" s="625"/>
      <c r="AC482" s="625"/>
      <c r="AD482" s="625"/>
      <c r="AE482" s="625"/>
      <c r="AF482" s="625"/>
      <c r="AG482" s="625"/>
      <c r="AH482" s="626"/>
      <c r="AI482" s="624"/>
      <c r="AJ482" s="625"/>
      <c r="AK482" s="625"/>
      <c r="AL482" s="625"/>
      <c r="AM482" s="625"/>
      <c r="AN482" s="625"/>
      <c r="AO482" s="625"/>
      <c r="AP482" s="625"/>
      <c r="AQ482" s="626"/>
    </row>
    <row r="483" spans="1:43" s="20" customFormat="1" ht="22.95" customHeight="1" x14ac:dyDescent="0.3">
      <c r="A483" s="470"/>
      <c r="B483" s="471"/>
      <c r="C483" s="471"/>
      <c r="D483" s="471"/>
      <c r="E483" s="471"/>
      <c r="F483" s="471"/>
      <c r="G483" s="471"/>
      <c r="H483" s="472"/>
      <c r="I483" s="476" t="s">
        <v>360</v>
      </c>
      <c r="J483" s="477"/>
      <c r="K483" s="477"/>
      <c r="L483" s="477"/>
      <c r="M483" s="477"/>
      <c r="N483" s="477"/>
      <c r="O483" s="477"/>
      <c r="P483" s="477"/>
      <c r="Q483" s="477"/>
      <c r="R483" s="477"/>
      <c r="S483" s="477"/>
      <c r="T483" s="477"/>
      <c r="U483" s="477"/>
      <c r="V483" s="477"/>
      <c r="W483" s="477"/>
      <c r="X483" s="477"/>
      <c r="Y483" s="477"/>
      <c r="Z483" s="477"/>
      <c r="AA483" s="477"/>
      <c r="AB483" s="477"/>
      <c r="AC483" s="477"/>
      <c r="AD483" s="477"/>
      <c r="AE483" s="477"/>
      <c r="AF483" s="477"/>
      <c r="AG483" s="478"/>
      <c r="AH483" s="482" t="s">
        <v>536</v>
      </c>
      <c r="AI483" s="483"/>
      <c r="AJ483" s="483"/>
      <c r="AK483" s="483"/>
      <c r="AL483" s="483"/>
      <c r="AM483" s="483"/>
      <c r="AN483" s="483"/>
      <c r="AO483" s="483"/>
      <c r="AP483" s="483"/>
      <c r="AQ483" s="484"/>
    </row>
    <row r="484" spans="1:43" s="20" customFormat="1" ht="22.2" customHeight="1" x14ac:dyDescent="0.3">
      <c r="A484" s="473"/>
      <c r="B484" s="474"/>
      <c r="C484" s="474"/>
      <c r="D484" s="474"/>
      <c r="E484" s="474"/>
      <c r="F484" s="474"/>
      <c r="G484" s="474"/>
      <c r="H484" s="475"/>
      <c r="I484" s="479"/>
      <c r="J484" s="480"/>
      <c r="K484" s="480"/>
      <c r="L484" s="480"/>
      <c r="M484" s="480"/>
      <c r="N484" s="480"/>
      <c r="O484" s="480"/>
      <c r="P484" s="480"/>
      <c r="Q484" s="480"/>
      <c r="R484" s="480"/>
      <c r="S484" s="480"/>
      <c r="T484" s="480"/>
      <c r="U484" s="480"/>
      <c r="V484" s="480"/>
      <c r="W484" s="480"/>
      <c r="X484" s="480"/>
      <c r="Y484" s="480"/>
      <c r="Z484" s="480"/>
      <c r="AA484" s="480"/>
      <c r="AB484" s="480"/>
      <c r="AC484" s="480"/>
      <c r="AD484" s="480"/>
      <c r="AE484" s="480"/>
      <c r="AF484" s="480"/>
      <c r="AG484" s="481"/>
      <c r="AH484" s="485"/>
      <c r="AI484" s="486"/>
      <c r="AJ484" s="486"/>
      <c r="AK484" s="486"/>
      <c r="AL484" s="486"/>
      <c r="AM484" s="486"/>
      <c r="AN484" s="486"/>
      <c r="AO484" s="486"/>
      <c r="AP484" s="486"/>
      <c r="AQ484" s="487"/>
    </row>
    <row r="485" spans="1:43" s="20" customFormat="1" ht="26.4" customHeight="1" x14ac:dyDescent="0.3">
      <c r="A485" s="488" t="s">
        <v>361</v>
      </c>
      <c r="B485" s="489"/>
      <c r="C485" s="489"/>
      <c r="D485" s="615" t="s">
        <v>1</v>
      </c>
      <c r="E485" s="615"/>
      <c r="F485" s="615"/>
      <c r="G485" s="615"/>
      <c r="H485" s="615"/>
      <c r="I485" s="615"/>
      <c r="J485" s="615"/>
      <c r="K485" s="615"/>
      <c r="L485" s="615"/>
      <c r="M485" s="615"/>
      <c r="N485" s="615"/>
      <c r="O485" s="615"/>
      <c r="P485" s="615"/>
      <c r="Q485" s="615"/>
      <c r="R485" s="615"/>
      <c r="S485" s="615"/>
      <c r="T485" s="615"/>
      <c r="U485" s="615"/>
      <c r="V485" s="615"/>
      <c r="W485" s="615"/>
      <c r="X485" s="615"/>
      <c r="Y485" s="615"/>
      <c r="Z485" s="615"/>
      <c r="AA485" s="615"/>
      <c r="AB485" s="615"/>
      <c r="AC485" s="615"/>
      <c r="AD485" s="615"/>
      <c r="AE485" s="615"/>
      <c r="AF485" s="615"/>
      <c r="AG485" s="615"/>
      <c r="AH485" s="615"/>
      <c r="AI485" s="615"/>
      <c r="AJ485" s="489" t="s">
        <v>362</v>
      </c>
      <c r="AK485" s="489"/>
      <c r="AL485" s="489"/>
      <c r="AM485" s="469">
        <v>13</v>
      </c>
      <c r="AN485" s="469"/>
      <c r="AO485" s="469"/>
      <c r="AP485" s="469"/>
      <c r="AQ485" s="33"/>
    </row>
    <row r="486" spans="1:43" s="20" customFormat="1" ht="15" customHeight="1" x14ac:dyDescent="0.3">
      <c r="A486" s="464" t="s">
        <v>363</v>
      </c>
      <c r="B486" s="465"/>
      <c r="C486" s="465"/>
      <c r="D486" s="466" t="s">
        <v>364</v>
      </c>
      <c r="E486" s="466"/>
      <c r="F486" s="466"/>
      <c r="G486" s="466"/>
      <c r="H486" s="466"/>
      <c r="I486" s="466"/>
      <c r="J486" s="466"/>
      <c r="K486" s="466"/>
      <c r="L486" s="466"/>
      <c r="M486" s="466"/>
      <c r="N486" s="466"/>
      <c r="O486" s="466"/>
      <c r="P486" s="466"/>
      <c r="Q486" s="466"/>
      <c r="R486" s="467" t="s">
        <v>365</v>
      </c>
      <c r="S486" s="467"/>
      <c r="T486" s="467"/>
      <c r="U486" s="467"/>
      <c r="V486" s="467"/>
      <c r="W486" s="467"/>
      <c r="X486" s="467"/>
      <c r="Y486" s="468">
        <v>17</v>
      </c>
      <c r="Z486" s="468"/>
      <c r="AA486" s="44"/>
      <c r="AB486" s="467" t="s">
        <v>366</v>
      </c>
      <c r="AC486" s="467"/>
      <c r="AD486" s="616" t="s">
        <v>262</v>
      </c>
      <c r="AE486" s="616"/>
      <c r="AF486" s="616"/>
      <c r="AG486" s="34" t="s">
        <v>367</v>
      </c>
      <c r="AH486" s="35"/>
      <c r="AI486" s="36"/>
      <c r="AJ486" s="491">
        <f>+AJ282</f>
        <v>0</v>
      </c>
      <c r="AK486" s="491"/>
      <c r="AL486" s="467" t="s">
        <v>368</v>
      </c>
      <c r="AM486" s="467"/>
      <c r="AN486" s="492">
        <v>45432</v>
      </c>
      <c r="AO486" s="492"/>
      <c r="AP486" s="492"/>
      <c r="AQ486" s="493"/>
    </row>
    <row r="487" spans="1:43" s="20" customFormat="1" ht="16.2" customHeight="1" x14ac:dyDescent="0.3">
      <c r="A487" s="460" t="s">
        <v>369</v>
      </c>
      <c r="B487" s="461"/>
      <c r="C487" s="461"/>
      <c r="D487" s="462" t="s">
        <v>260</v>
      </c>
      <c r="E487" s="462"/>
      <c r="F487" s="462"/>
      <c r="G487" s="462"/>
      <c r="H487" s="462"/>
      <c r="I487" s="462"/>
      <c r="J487" s="462"/>
      <c r="K487" s="462"/>
      <c r="L487" s="462"/>
      <c r="M487" s="462"/>
      <c r="N487" s="462"/>
      <c r="O487" s="462"/>
      <c r="P487" s="462"/>
      <c r="Q487" s="462"/>
      <c r="S487" s="38"/>
      <c r="T487" s="37" t="s">
        <v>370</v>
      </c>
      <c r="U487" s="38"/>
      <c r="V487" s="38"/>
      <c r="W487" s="38"/>
      <c r="X487" s="37"/>
      <c r="Y487" s="38"/>
      <c r="Z487" s="38"/>
      <c r="AA487" s="38"/>
      <c r="AB487" s="463" t="s">
        <v>263</v>
      </c>
      <c r="AC487" s="463"/>
      <c r="AD487" s="463"/>
      <c r="AE487" s="463"/>
      <c r="AF487" s="463"/>
      <c r="AG487" s="463"/>
      <c r="AH487" s="463"/>
      <c r="AI487" s="463"/>
      <c r="AJ487" s="463"/>
      <c r="AK487" s="463"/>
      <c r="AL487" s="463"/>
      <c r="AM487" s="463"/>
      <c r="AN487" s="463"/>
      <c r="AO487" s="463"/>
      <c r="AP487" s="463"/>
      <c r="AQ487" s="33"/>
    </row>
    <row r="488" spans="1:43" s="20" customFormat="1" ht="3" customHeight="1" x14ac:dyDescent="0.3">
      <c r="A488" s="39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1"/>
    </row>
    <row r="489" spans="1:43" s="20" customFormat="1" ht="25.95" customHeight="1" x14ac:dyDescent="0.3">
      <c r="A489" s="325" t="s">
        <v>409</v>
      </c>
      <c r="B489" s="326"/>
      <c r="C489" s="326"/>
      <c r="D489" s="327"/>
      <c r="E489" s="325" t="s">
        <v>399</v>
      </c>
      <c r="F489" s="326"/>
      <c r="G489" s="326"/>
      <c r="H489" s="326"/>
      <c r="I489" s="326"/>
      <c r="J489" s="326"/>
      <c r="K489" s="326"/>
      <c r="L489" s="326"/>
      <c r="M489" s="327"/>
      <c r="N489" s="325" t="s">
        <v>373</v>
      </c>
      <c r="O489" s="326"/>
      <c r="P489" s="326"/>
      <c r="Q489" s="326"/>
      <c r="R489" s="327"/>
      <c r="S489" s="325" t="s">
        <v>402</v>
      </c>
      <c r="T489" s="326"/>
      <c r="U489" s="326"/>
      <c r="V489" s="327"/>
      <c r="W489" s="325" t="s">
        <v>442</v>
      </c>
      <c r="X489" s="326"/>
      <c r="Y489" s="326"/>
      <c r="Z489" s="327"/>
      <c r="AA489" s="325" t="s">
        <v>414</v>
      </c>
      <c r="AB489" s="326"/>
      <c r="AC489" s="326"/>
      <c r="AD489" s="327"/>
      <c r="AE489" s="325" t="s">
        <v>443</v>
      </c>
      <c r="AF489" s="326"/>
      <c r="AG489" s="326"/>
      <c r="AH489" s="327"/>
      <c r="AI489" s="325" t="s">
        <v>444</v>
      </c>
      <c r="AJ489" s="326"/>
      <c r="AK489" s="326"/>
      <c r="AL489" s="327"/>
      <c r="AM489" s="325" t="s">
        <v>441</v>
      </c>
      <c r="AN489" s="326"/>
      <c r="AO489" s="326"/>
      <c r="AP489" s="326"/>
      <c r="AQ489" s="327"/>
    </row>
    <row r="490" spans="1:43" s="20" customFormat="1" ht="19.95" customHeight="1" x14ac:dyDescent="0.3">
      <c r="A490" s="581">
        <v>45427</v>
      </c>
      <c r="B490" s="582"/>
      <c r="C490" s="582"/>
      <c r="D490" s="583"/>
      <c r="E490" s="590" t="s">
        <v>568</v>
      </c>
      <c r="F490" s="591"/>
      <c r="G490" s="591"/>
      <c r="H490" s="591"/>
      <c r="I490" s="591"/>
      <c r="J490" s="591"/>
      <c r="K490" s="591"/>
      <c r="L490" s="591"/>
      <c r="M490" s="592"/>
      <c r="N490" s="504">
        <v>21720</v>
      </c>
      <c r="O490" s="499"/>
      <c r="P490" s="499"/>
      <c r="Q490" s="499"/>
      <c r="R490" s="500"/>
      <c r="S490" s="402" t="s">
        <v>379</v>
      </c>
      <c r="T490" s="403"/>
      <c r="U490" s="403"/>
      <c r="V490" s="404"/>
      <c r="W490" s="319">
        <v>4</v>
      </c>
      <c r="X490" s="320"/>
      <c r="Y490" s="320"/>
      <c r="Z490" s="321"/>
      <c r="AA490" s="390">
        <v>1.9</v>
      </c>
      <c r="AB490" s="391"/>
      <c r="AC490" s="391"/>
      <c r="AD490" s="392"/>
      <c r="AE490" s="578">
        <v>1</v>
      </c>
      <c r="AF490" s="579"/>
      <c r="AG490" s="579"/>
      <c r="AH490" s="580"/>
      <c r="AI490" s="427">
        <v>1</v>
      </c>
      <c r="AJ490" s="428"/>
      <c r="AK490" s="428"/>
      <c r="AL490" s="429"/>
      <c r="AM490" s="455">
        <f t="shared" ref="AM490:AM497" si="21">+ROUND(AA490*AE490*AI490,2)</f>
        <v>1.9</v>
      </c>
      <c r="AN490" s="456"/>
      <c r="AO490" s="456"/>
      <c r="AP490" s="456"/>
      <c r="AQ490" s="457"/>
    </row>
    <row r="491" spans="1:43" s="20" customFormat="1" ht="20.25" customHeight="1" x14ac:dyDescent="0.3">
      <c r="A491" s="584"/>
      <c r="B491" s="585"/>
      <c r="C491" s="585"/>
      <c r="D491" s="586"/>
      <c r="E491" s="593"/>
      <c r="F491" s="594"/>
      <c r="G491" s="594"/>
      <c r="H491" s="594"/>
      <c r="I491" s="594"/>
      <c r="J491" s="594"/>
      <c r="K491" s="594"/>
      <c r="L491" s="594"/>
      <c r="M491" s="595"/>
      <c r="N491" s="504">
        <v>21720</v>
      </c>
      <c r="O491" s="499"/>
      <c r="P491" s="499"/>
      <c r="Q491" s="499"/>
      <c r="R491" s="500"/>
      <c r="S491" s="402" t="s">
        <v>379</v>
      </c>
      <c r="T491" s="403"/>
      <c r="U491" s="403"/>
      <c r="V491" s="404"/>
      <c r="W491" s="319">
        <v>4</v>
      </c>
      <c r="X491" s="320"/>
      <c r="Y491" s="320"/>
      <c r="Z491" s="321"/>
      <c r="AA491" s="390">
        <v>1.55</v>
      </c>
      <c r="AB491" s="391"/>
      <c r="AC491" s="391"/>
      <c r="AD491" s="392"/>
      <c r="AE491" s="578">
        <v>1</v>
      </c>
      <c r="AF491" s="579"/>
      <c r="AG491" s="579"/>
      <c r="AH491" s="580"/>
      <c r="AI491" s="427">
        <v>1</v>
      </c>
      <c r="AJ491" s="428"/>
      <c r="AK491" s="428"/>
      <c r="AL491" s="429"/>
      <c r="AM491" s="455">
        <f t="shared" si="21"/>
        <v>1.55</v>
      </c>
      <c r="AN491" s="456"/>
      <c r="AO491" s="456"/>
      <c r="AP491" s="456"/>
      <c r="AQ491" s="457"/>
    </row>
    <row r="492" spans="1:43" s="20" customFormat="1" ht="20.25" customHeight="1" x14ac:dyDescent="0.3">
      <c r="A492" s="584"/>
      <c r="B492" s="585"/>
      <c r="C492" s="585"/>
      <c r="D492" s="586"/>
      <c r="E492" s="593"/>
      <c r="F492" s="594"/>
      <c r="G492" s="594"/>
      <c r="H492" s="594"/>
      <c r="I492" s="594"/>
      <c r="J492" s="594"/>
      <c r="K492" s="594"/>
      <c r="L492" s="594"/>
      <c r="M492" s="595"/>
      <c r="N492" s="504">
        <v>21720</v>
      </c>
      <c r="O492" s="499"/>
      <c r="P492" s="499"/>
      <c r="Q492" s="499"/>
      <c r="R492" s="500"/>
      <c r="S492" s="402" t="s">
        <v>379</v>
      </c>
      <c r="T492" s="403"/>
      <c r="U492" s="403"/>
      <c r="V492" s="404"/>
      <c r="W492" s="319">
        <v>4</v>
      </c>
      <c r="X492" s="320"/>
      <c r="Y492" s="320"/>
      <c r="Z492" s="321"/>
      <c r="AA492" s="390">
        <v>1.6</v>
      </c>
      <c r="AB492" s="391"/>
      <c r="AC492" s="391"/>
      <c r="AD492" s="392"/>
      <c r="AE492" s="578">
        <v>1</v>
      </c>
      <c r="AF492" s="579"/>
      <c r="AG492" s="579"/>
      <c r="AH492" s="580"/>
      <c r="AI492" s="427">
        <v>1</v>
      </c>
      <c r="AJ492" s="428"/>
      <c r="AK492" s="428"/>
      <c r="AL492" s="429"/>
      <c r="AM492" s="455">
        <f t="shared" si="21"/>
        <v>1.6</v>
      </c>
      <c r="AN492" s="456"/>
      <c r="AO492" s="456"/>
      <c r="AP492" s="456"/>
      <c r="AQ492" s="457"/>
    </row>
    <row r="493" spans="1:43" s="20" customFormat="1" ht="20.25" customHeight="1" x14ac:dyDescent="0.3">
      <c r="A493" s="584"/>
      <c r="B493" s="585"/>
      <c r="C493" s="585"/>
      <c r="D493" s="586"/>
      <c r="E493" s="593"/>
      <c r="F493" s="594"/>
      <c r="G493" s="594"/>
      <c r="H493" s="594"/>
      <c r="I493" s="594"/>
      <c r="J493" s="594"/>
      <c r="K493" s="594"/>
      <c r="L493" s="594"/>
      <c r="M493" s="595"/>
      <c r="N493" s="504">
        <v>21720</v>
      </c>
      <c r="O493" s="499"/>
      <c r="P493" s="499"/>
      <c r="Q493" s="499"/>
      <c r="R493" s="500"/>
      <c r="S493" s="402" t="s">
        <v>379</v>
      </c>
      <c r="T493" s="403"/>
      <c r="U493" s="403"/>
      <c r="V493" s="404"/>
      <c r="W493" s="319">
        <v>4</v>
      </c>
      <c r="X493" s="320"/>
      <c r="Y493" s="320"/>
      <c r="Z493" s="321"/>
      <c r="AA493" s="427">
        <v>1.65</v>
      </c>
      <c r="AB493" s="428"/>
      <c r="AC493" s="428"/>
      <c r="AD493" s="429"/>
      <c r="AE493" s="606">
        <v>1</v>
      </c>
      <c r="AF493" s="607"/>
      <c r="AG493" s="607"/>
      <c r="AH493" s="608"/>
      <c r="AI493" s="427">
        <v>1</v>
      </c>
      <c r="AJ493" s="428"/>
      <c r="AK493" s="428"/>
      <c r="AL493" s="429"/>
      <c r="AM493" s="455">
        <f t="shared" si="21"/>
        <v>1.65</v>
      </c>
      <c r="AN493" s="456"/>
      <c r="AO493" s="456"/>
      <c r="AP493" s="456"/>
      <c r="AQ493" s="457"/>
    </row>
    <row r="494" spans="1:43" s="20" customFormat="1" ht="20.25" customHeight="1" x14ac:dyDescent="0.3">
      <c r="A494" s="584"/>
      <c r="B494" s="585"/>
      <c r="C494" s="585"/>
      <c r="D494" s="586"/>
      <c r="E494" s="593"/>
      <c r="F494" s="594"/>
      <c r="G494" s="594"/>
      <c r="H494" s="594"/>
      <c r="I494" s="594"/>
      <c r="J494" s="594"/>
      <c r="K494" s="594"/>
      <c r="L494" s="594"/>
      <c r="M494" s="595"/>
      <c r="N494" s="504">
        <v>21720</v>
      </c>
      <c r="O494" s="499"/>
      <c r="P494" s="499"/>
      <c r="Q494" s="499"/>
      <c r="R494" s="500"/>
      <c r="S494" s="402" t="s">
        <v>379</v>
      </c>
      <c r="T494" s="403"/>
      <c r="U494" s="403"/>
      <c r="V494" s="404"/>
      <c r="W494" s="445">
        <v>4</v>
      </c>
      <c r="X494" s="445"/>
      <c r="Y494" s="445"/>
      <c r="Z494" s="445"/>
      <c r="AA494" s="390">
        <v>1.7</v>
      </c>
      <c r="AB494" s="391"/>
      <c r="AC494" s="391"/>
      <c r="AD494" s="392"/>
      <c r="AE494" s="578">
        <v>1</v>
      </c>
      <c r="AF494" s="579"/>
      <c r="AG494" s="579"/>
      <c r="AH494" s="580"/>
      <c r="AI494" s="390">
        <v>1</v>
      </c>
      <c r="AJ494" s="391"/>
      <c r="AK494" s="391"/>
      <c r="AL494" s="392"/>
      <c r="AM494" s="455">
        <f t="shared" si="21"/>
        <v>1.7</v>
      </c>
      <c r="AN494" s="456"/>
      <c r="AO494" s="456"/>
      <c r="AP494" s="456"/>
      <c r="AQ494" s="457"/>
    </row>
    <row r="495" spans="1:43" s="20" customFormat="1" ht="20.25" customHeight="1" x14ac:dyDescent="0.3">
      <c r="A495" s="584"/>
      <c r="B495" s="585"/>
      <c r="C495" s="585"/>
      <c r="D495" s="586"/>
      <c r="E495" s="593"/>
      <c r="F495" s="594"/>
      <c r="G495" s="594"/>
      <c r="H495" s="594"/>
      <c r="I495" s="594"/>
      <c r="J495" s="594"/>
      <c r="K495" s="594"/>
      <c r="L495" s="594"/>
      <c r="M495" s="595"/>
      <c r="N495" s="504">
        <v>21720</v>
      </c>
      <c r="O495" s="499"/>
      <c r="P495" s="499"/>
      <c r="Q495" s="499"/>
      <c r="R495" s="500"/>
      <c r="S495" s="402" t="s">
        <v>379</v>
      </c>
      <c r="T495" s="403"/>
      <c r="U495" s="403"/>
      <c r="V495" s="404"/>
      <c r="W495" s="445">
        <v>4</v>
      </c>
      <c r="X495" s="445"/>
      <c r="Y495" s="445"/>
      <c r="Z495" s="445"/>
      <c r="AA495" s="390">
        <v>1.75</v>
      </c>
      <c r="AB495" s="391"/>
      <c r="AC495" s="391"/>
      <c r="AD495" s="392"/>
      <c r="AE495" s="578">
        <v>1</v>
      </c>
      <c r="AF495" s="579"/>
      <c r="AG495" s="579"/>
      <c r="AH495" s="580"/>
      <c r="AI495" s="390">
        <v>1</v>
      </c>
      <c r="AJ495" s="391"/>
      <c r="AK495" s="391"/>
      <c r="AL495" s="392"/>
      <c r="AM495" s="455">
        <f t="shared" si="21"/>
        <v>1.75</v>
      </c>
      <c r="AN495" s="456"/>
      <c r="AO495" s="456"/>
      <c r="AP495" s="456"/>
      <c r="AQ495" s="457"/>
    </row>
    <row r="496" spans="1:43" s="20" customFormat="1" ht="20.25" customHeight="1" x14ac:dyDescent="0.3">
      <c r="A496" s="584"/>
      <c r="B496" s="585"/>
      <c r="C496" s="585"/>
      <c r="D496" s="586"/>
      <c r="E496" s="593"/>
      <c r="F496" s="594"/>
      <c r="G496" s="594"/>
      <c r="H496" s="594"/>
      <c r="I496" s="594"/>
      <c r="J496" s="594"/>
      <c r="K496" s="594"/>
      <c r="L496" s="594"/>
      <c r="M496" s="595"/>
      <c r="N496" s="504">
        <v>21720</v>
      </c>
      <c r="O496" s="499"/>
      <c r="P496" s="499"/>
      <c r="Q496" s="499"/>
      <c r="R496" s="500"/>
      <c r="S496" s="402" t="s">
        <v>379</v>
      </c>
      <c r="T496" s="403"/>
      <c r="U496" s="403"/>
      <c r="V496" s="404"/>
      <c r="W496" s="445">
        <v>4</v>
      </c>
      <c r="X496" s="445"/>
      <c r="Y496" s="445"/>
      <c r="Z496" s="445"/>
      <c r="AA496" s="390">
        <v>1.8</v>
      </c>
      <c r="AB496" s="391"/>
      <c r="AC496" s="391"/>
      <c r="AD496" s="392"/>
      <c r="AE496" s="578">
        <v>1</v>
      </c>
      <c r="AF496" s="579"/>
      <c r="AG496" s="579"/>
      <c r="AH496" s="580"/>
      <c r="AI496" s="390">
        <v>1</v>
      </c>
      <c r="AJ496" s="391"/>
      <c r="AK496" s="391"/>
      <c r="AL496" s="392"/>
      <c r="AM496" s="455">
        <f t="shared" si="21"/>
        <v>1.8</v>
      </c>
      <c r="AN496" s="456"/>
      <c r="AO496" s="456"/>
      <c r="AP496" s="456"/>
      <c r="AQ496" s="457"/>
    </row>
    <row r="497" spans="1:43" s="20" customFormat="1" ht="19.95" customHeight="1" x14ac:dyDescent="0.3">
      <c r="A497" s="587"/>
      <c r="B497" s="588"/>
      <c r="C497" s="588"/>
      <c r="D497" s="589"/>
      <c r="E497" s="596"/>
      <c r="F497" s="597"/>
      <c r="G497" s="597"/>
      <c r="H497" s="597"/>
      <c r="I497" s="597"/>
      <c r="J497" s="597"/>
      <c r="K497" s="597"/>
      <c r="L497" s="597"/>
      <c r="M497" s="598"/>
      <c r="N497" s="504">
        <v>21720</v>
      </c>
      <c r="O497" s="499"/>
      <c r="P497" s="499"/>
      <c r="Q497" s="499"/>
      <c r="R497" s="500"/>
      <c r="S497" s="402" t="s">
        <v>379</v>
      </c>
      <c r="T497" s="403"/>
      <c r="U497" s="403"/>
      <c r="V497" s="404"/>
      <c r="W497" s="445">
        <v>4</v>
      </c>
      <c r="X497" s="445"/>
      <c r="Y497" s="445"/>
      <c r="Z497" s="445"/>
      <c r="AA497" s="390">
        <v>1.6</v>
      </c>
      <c r="AB497" s="391"/>
      <c r="AC497" s="391"/>
      <c r="AD497" s="392"/>
      <c r="AE497" s="578">
        <v>7</v>
      </c>
      <c r="AF497" s="579"/>
      <c r="AG497" s="579"/>
      <c r="AH497" s="580"/>
      <c r="AI497" s="390">
        <v>1</v>
      </c>
      <c r="AJ497" s="391"/>
      <c r="AK497" s="391"/>
      <c r="AL497" s="392"/>
      <c r="AM497" s="455">
        <f t="shared" si="21"/>
        <v>11.2</v>
      </c>
      <c r="AN497" s="456"/>
      <c r="AO497" s="456"/>
      <c r="AP497" s="456"/>
      <c r="AQ497" s="457"/>
    </row>
    <row r="498" spans="1:43" s="20" customFormat="1" ht="13.95" customHeight="1" x14ac:dyDescent="0.3">
      <c r="A498" s="448" t="s">
        <v>407</v>
      </c>
      <c r="B498" s="449"/>
      <c r="C498" s="449"/>
      <c r="D498" s="449"/>
      <c r="E498" s="449"/>
      <c r="F498" s="449"/>
      <c r="G498" s="449"/>
      <c r="H498" s="449"/>
      <c r="I498" s="449"/>
      <c r="J498" s="449"/>
      <c r="K498" s="449"/>
      <c r="L498" s="449"/>
      <c r="M498" s="449"/>
      <c r="N498" s="449"/>
      <c r="O498" s="449"/>
      <c r="P498" s="449"/>
      <c r="Q498" s="449"/>
      <c r="R498" s="449"/>
      <c r="S498" s="449"/>
      <c r="T498" s="449"/>
      <c r="U498" s="449"/>
      <c r="V498" s="449"/>
      <c r="W498" s="449"/>
      <c r="X498" s="449"/>
      <c r="Y498" s="449"/>
      <c r="Z498" s="449"/>
      <c r="AA498" s="449"/>
      <c r="AB498" s="449"/>
      <c r="AC498" s="449"/>
      <c r="AD498" s="449"/>
      <c r="AE498" s="449"/>
      <c r="AF498" s="449"/>
      <c r="AG498" s="449"/>
      <c r="AH498" s="449"/>
      <c r="AI498" s="449"/>
      <c r="AJ498" s="449"/>
      <c r="AK498" s="449"/>
      <c r="AL498" s="450"/>
      <c r="AM498" s="451">
        <f>SUM(AM490:AQ497)</f>
        <v>23.15</v>
      </c>
      <c r="AN498" s="452"/>
      <c r="AO498" s="452"/>
      <c r="AP498" s="452"/>
      <c r="AQ498" s="453"/>
    </row>
    <row r="499" spans="1:43" s="20" customFormat="1" ht="13.95" customHeight="1" x14ac:dyDescent="0.3">
      <c r="A499" s="448" t="s">
        <v>353</v>
      </c>
      <c r="B499" s="449"/>
      <c r="C499" s="449"/>
      <c r="D499" s="449"/>
      <c r="E499" s="449"/>
      <c r="F499" s="449"/>
      <c r="G499" s="449"/>
      <c r="H499" s="449"/>
      <c r="I499" s="449"/>
      <c r="J499" s="449"/>
      <c r="K499" s="449"/>
      <c r="L499" s="449"/>
      <c r="M499" s="449"/>
      <c r="N499" s="449"/>
      <c r="O499" s="449"/>
      <c r="P499" s="449"/>
      <c r="Q499" s="449"/>
      <c r="R499" s="449"/>
      <c r="S499" s="449"/>
      <c r="T499" s="449"/>
      <c r="U499" s="449"/>
      <c r="V499" s="449"/>
      <c r="W499" s="449"/>
      <c r="X499" s="449"/>
      <c r="Y499" s="449"/>
      <c r="Z499" s="449"/>
      <c r="AA499" s="449"/>
      <c r="AB499" s="449"/>
      <c r="AC499" s="449"/>
      <c r="AD499" s="449"/>
      <c r="AE499" s="449"/>
      <c r="AF499" s="449"/>
      <c r="AG499" s="449"/>
      <c r="AH499" s="449"/>
      <c r="AI499" s="449"/>
      <c r="AJ499" s="449"/>
      <c r="AK499" s="449"/>
      <c r="AL499" s="450"/>
      <c r="AM499" s="451">
        <f>+AM498+AM475</f>
        <v>310.92</v>
      </c>
      <c r="AN499" s="452"/>
      <c r="AO499" s="452"/>
      <c r="AP499" s="452"/>
      <c r="AQ499" s="453"/>
    </row>
    <row r="500" spans="1:43" s="20" customFormat="1" ht="19.95" customHeight="1" x14ac:dyDescent="0.3">
      <c r="A500" s="581">
        <v>45429</v>
      </c>
      <c r="B500" s="582"/>
      <c r="C500" s="582"/>
      <c r="D500" s="582"/>
      <c r="E500" s="590" t="s">
        <v>756</v>
      </c>
      <c r="F500" s="591"/>
      <c r="G500" s="591"/>
      <c r="H500" s="591"/>
      <c r="I500" s="591"/>
      <c r="J500" s="591"/>
      <c r="K500" s="591"/>
      <c r="L500" s="591"/>
      <c r="M500" s="592"/>
      <c r="N500" s="504">
        <v>24150</v>
      </c>
      <c r="O500" s="499"/>
      <c r="P500" s="499"/>
      <c r="Q500" s="499"/>
      <c r="R500" s="500"/>
      <c r="S500" s="402" t="s">
        <v>398</v>
      </c>
      <c r="T500" s="403"/>
      <c r="U500" s="403"/>
      <c r="V500" s="404"/>
      <c r="W500" s="319">
        <v>4</v>
      </c>
      <c r="X500" s="320"/>
      <c r="Y500" s="320"/>
      <c r="Z500" s="321"/>
      <c r="AA500" s="390">
        <v>3.8</v>
      </c>
      <c r="AB500" s="391"/>
      <c r="AC500" s="391"/>
      <c r="AD500" s="392"/>
      <c r="AE500" s="578">
        <v>4</v>
      </c>
      <c r="AF500" s="579"/>
      <c r="AG500" s="579"/>
      <c r="AH500" s="580"/>
      <c r="AI500" s="427">
        <v>1</v>
      </c>
      <c r="AJ500" s="428"/>
      <c r="AK500" s="428"/>
      <c r="AL500" s="429"/>
      <c r="AM500" s="455">
        <f t="shared" ref="AM500:AM508" si="22">+ROUND(AA500*AE500*AI500,2)</f>
        <v>15.2</v>
      </c>
      <c r="AN500" s="456"/>
      <c r="AO500" s="456"/>
      <c r="AP500" s="456"/>
      <c r="AQ500" s="457"/>
    </row>
    <row r="501" spans="1:43" s="20" customFormat="1" ht="20.25" customHeight="1" x14ac:dyDescent="0.3">
      <c r="A501" s="584"/>
      <c r="B501" s="585"/>
      <c r="C501" s="585"/>
      <c r="D501" s="585"/>
      <c r="E501" s="593"/>
      <c r="F501" s="594"/>
      <c r="G501" s="594"/>
      <c r="H501" s="594"/>
      <c r="I501" s="594"/>
      <c r="J501" s="594"/>
      <c r="K501" s="594"/>
      <c r="L501" s="594"/>
      <c r="M501" s="595"/>
      <c r="N501" s="504">
        <v>24150</v>
      </c>
      <c r="O501" s="499"/>
      <c r="P501" s="499"/>
      <c r="Q501" s="499"/>
      <c r="R501" s="500"/>
      <c r="S501" s="402" t="s">
        <v>398</v>
      </c>
      <c r="T501" s="403"/>
      <c r="U501" s="403"/>
      <c r="V501" s="404"/>
      <c r="W501" s="319">
        <v>4</v>
      </c>
      <c r="X501" s="320"/>
      <c r="Y501" s="320"/>
      <c r="Z501" s="321"/>
      <c r="AA501" s="390">
        <v>2.35</v>
      </c>
      <c r="AB501" s="391"/>
      <c r="AC501" s="391"/>
      <c r="AD501" s="392"/>
      <c r="AE501" s="578">
        <v>4</v>
      </c>
      <c r="AF501" s="579"/>
      <c r="AG501" s="579"/>
      <c r="AH501" s="580"/>
      <c r="AI501" s="427">
        <v>1</v>
      </c>
      <c r="AJ501" s="428"/>
      <c r="AK501" s="428"/>
      <c r="AL501" s="429"/>
      <c r="AM501" s="455">
        <f t="shared" si="22"/>
        <v>9.4</v>
      </c>
      <c r="AN501" s="456"/>
      <c r="AO501" s="456"/>
      <c r="AP501" s="456"/>
      <c r="AQ501" s="457"/>
    </row>
    <row r="502" spans="1:43" s="20" customFormat="1" ht="20.25" customHeight="1" x14ac:dyDescent="0.3">
      <c r="A502" s="584"/>
      <c r="B502" s="585"/>
      <c r="C502" s="585"/>
      <c r="D502" s="585"/>
      <c r="E502" s="593"/>
      <c r="F502" s="594"/>
      <c r="G502" s="594"/>
      <c r="H502" s="594"/>
      <c r="I502" s="594"/>
      <c r="J502" s="594"/>
      <c r="K502" s="594"/>
      <c r="L502" s="594"/>
      <c r="M502" s="595"/>
      <c r="N502" s="504">
        <v>24150</v>
      </c>
      <c r="O502" s="499"/>
      <c r="P502" s="499"/>
      <c r="Q502" s="499"/>
      <c r="R502" s="500"/>
      <c r="S502" s="402" t="s">
        <v>398</v>
      </c>
      <c r="T502" s="403"/>
      <c r="U502" s="403"/>
      <c r="V502" s="404"/>
      <c r="W502" s="319">
        <v>4</v>
      </c>
      <c r="X502" s="320"/>
      <c r="Y502" s="320"/>
      <c r="Z502" s="321"/>
      <c r="AA502" s="390">
        <v>2.15</v>
      </c>
      <c r="AB502" s="391"/>
      <c r="AC502" s="391"/>
      <c r="AD502" s="392"/>
      <c r="AE502" s="578">
        <v>4</v>
      </c>
      <c r="AF502" s="579"/>
      <c r="AG502" s="579"/>
      <c r="AH502" s="580"/>
      <c r="AI502" s="427">
        <v>1</v>
      </c>
      <c r="AJ502" s="428"/>
      <c r="AK502" s="428"/>
      <c r="AL502" s="429"/>
      <c r="AM502" s="455">
        <f t="shared" si="22"/>
        <v>8.6</v>
      </c>
      <c r="AN502" s="456"/>
      <c r="AO502" s="456"/>
      <c r="AP502" s="456"/>
      <c r="AQ502" s="457"/>
    </row>
    <row r="503" spans="1:43" s="20" customFormat="1" ht="20.25" customHeight="1" x14ac:dyDescent="0.3">
      <c r="A503" s="584"/>
      <c r="B503" s="585"/>
      <c r="C503" s="585"/>
      <c r="D503" s="585"/>
      <c r="E503" s="593"/>
      <c r="F503" s="594"/>
      <c r="G503" s="594"/>
      <c r="H503" s="594"/>
      <c r="I503" s="594"/>
      <c r="J503" s="594"/>
      <c r="K503" s="594"/>
      <c r="L503" s="594"/>
      <c r="M503" s="595"/>
      <c r="N503" s="504">
        <v>24150</v>
      </c>
      <c r="O503" s="499"/>
      <c r="P503" s="499"/>
      <c r="Q503" s="499"/>
      <c r="R503" s="500"/>
      <c r="S503" s="402" t="s">
        <v>398</v>
      </c>
      <c r="T503" s="403"/>
      <c r="U503" s="403"/>
      <c r="V503" s="404"/>
      <c r="W503" s="319">
        <v>4</v>
      </c>
      <c r="X503" s="320"/>
      <c r="Y503" s="320"/>
      <c r="Z503" s="321"/>
      <c r="AA503" s="427">
        <v>1.72</v>
      </c>
      <c r="AB503" s="428"/>
      <c r="AC503" s="428"/>
      <c r="AD503" s="429"/>
      <c r="AE503" s="606">
        <v>4</v>
      </c>
      <c r="AF503" s="607"/>
      <c r="AG503" s="607"/>
      <c r="AH503" s="608"/>
      <c r="AI503" s="427">
        <v>1</v>
      </c>
      <c r="AJ503" s="428"/>
      <c r="AK503" s="428"/>
      <c r="AL503" s="429"/>
      <c r="AM503" s="455">
        <f t="shared" si="22"/>
        <v>6.88</v>
      </c>
      <c r="AN503" s="456"/>
      <c r="AO503" s="456"/>
      <c r="AP503" s="456"/>
      <c r="AQ503" s="457"/>
    </row>
    <row r="504" spans="1:43" s="20" customFormat="1" ht="20.25" customHeight="1" x14ac:dyDescent="0.3">
      <c r="A504" s="584"/>
      <c r="B504" s="585"/>
      <c r="C504" s="585"/>
      <c r="D504" s="585"/>
      <c r="E504" s="593"/>
      <c r="F504" s="594"/>
      <c r="G504" s="594"/>
      <c r="H504" s="594"/>
      <c r="I504" s="594"/>
      <c r="J504" s="594"/>
      <c r="K504" s="594"/>
      <c r="L504" s="594"/>
      <c r="M504" s="595"/>
      <c r="N504" s="504">
        <v>24150</v>
      </c>
      <c r="O504" s="499"/>
      <c r="P504" s="499"/>
      <c r="Q504" s="499"/>
      <c r="R504" s="500"/>
      <c r="S504" s="402" t="s">
        <v>398</v>
      </c>
      <c r="T504" s="403"/>
      <c r="U504" s="403"/>
      <c r="V504" s="404"/>
      <c r="W504" s="445">
        <v>4</v>
      </c>
      <c r="X504" s="445"/>
      <c r="Y504" s="445"/>
      <c r="Z504" s="445"/>
      <c r="AA504" s="390">
        <v>1.65</v>
      </c>
      <c r="AB504" s="391"/>
      <c r="AC504" s="391"/>
      <c r="AD504" s="392"/>
      <c r="AE504" s="578">
        <v>4</v>
      </c>
      <c r="AF504" s="579"/>
      <c r="AG504" s="579"/>
      <c r="AH504" s="580"/>
      <c r="AI504" s="390">
        <v>1</v>
      </c>
      <c r="AJ504" s="391"/>
      <c r="AK504" s="391"/>
      <c r="AL504" s="392"/>
      <c r="AM504" s="455">
        <f t="shared" si="22"/>
        <v>6.6</v>
      </c>
      <c r="AN504" s="456"/>
      <c r="AO504" s="456"/>
      <c r="AP504" s="456"/>
      <c r="AQ504" s="457"/>
    </row>
    <row r="505" spans="1:43" s="20" customFormat="1" ht="20.25" customHeight="1" x14ac:dyDescent="0.3">
      <c r="A505" s="584"/>
      <c r="B505" s="585"/>
      <c r="C505" s="585"/>
      <c r="D505" s="585"/>
      <c r="E505" s="593"/>
      <c r="F505" s="594"/>
      <c r="G505" s="594"/>
      <c r="H505" s="594"/>
      <c r="I505" s="594"/>
      <c r="J505" s="594"/>
      <c r="K505" s="594"/>
      <c r="L505" s="594"/>
      <c r="M505" s="595"/>
      <c r="N505" s="504">
        <v>24150</v>
      </c>
      <c r="O505" s="499"/>
      <c r="P505" s="499"/>
      <c r="Q505" s="499"/>
      <c r="R505" s="500"/>
      <c r="S505" s="402" t="s">
        <v>398</v>
      </c>
      <c r="T505" s="403"/>
      <c r="U505" s="403"/>
      <c r="V505" s="404"/>
      <c r="W505" s="445">
        <v>4</v>
      </c>
      <c r="X505" s="445"/>
      <c r="Y505" s="445"/>
      <c r="Z505" s="445"/>
      <c r="AA505" s="390">
        <v>1.2</v>
      </c>
      <c r="AB505" s="391"/>
      <c r="AC505" s="391"/>
      <c r="AD505" s="392"/>
      <c r="AE505" s="578">
        <v>4</v>
      </c>
      <c r="AF505" s="579"/>
      <c r="AG505" s="579"/>
      <c r="AH505" s="580"/>
      <c r="AI505" s="390">
        <v>1</v>
      </c>
      <c r="AJ505" s="391"/>
      <c r="AK505" s="391"/>
      <c r="AL505" s="392"/>
      <c r="AM505" s="455">
        <f t="shared" si="22"/>
        <v>4.8</v>
      </c>
      <c r="AN505" s="456"/>
      <c r="AO505" s="456"/>
      <c r="AP505" s="456"/>
      <c r="AQ505" s="457"/>
    </row>
    <row r="506" spans="1:43" s="20" customFormat="1" ht="20.25" customHeight="1" x14ac:dyDescent="0.3">
      <c r="A506" s="584"/>
      <c r="B506" s="585"/>
      <c r="C506" s="585"/>
      <c r="D506" s="585"/>
      <c r="E506" s="593"/>
      <c r="F506" s="594"/>
      <c r="G506" s="594"/>
      <c r="H506" s="594"/>
      <c r="I506" s="594"/>
      <c r="J506" s="594"/>
      <c r="K506" s="594"/>
      <c r="L506" s="594"/>
      <c r="M506" s="595"/>
      <c r="N506" s="504">
        <v>24150</v>
      </c>
      <c r="O506" s="499"/>
      <c r="P506" s="499"/>
      <c r="Q506" s="499"/>
      <c r="R506" s="500"/>
      <c r="S506" s="402" t="s">
        <v>398</v>
      </c>
      <c r="T506" s="403"/>
      <c r="U506" s="403"/>
      <c r="V506" s="404"/>
      <c r="W506" s="445">
        <v>4</v>
      </c>
      <c r="X506" s="445"/>
      <c r="Y506" s="445"/>
      <c r="Z506" s="445"/>
      <c r="AA506" s="390">
        <v>1.05</v>
      </c>
      <c r="AB506" s="391"/>
      <c r="AC506" s="391"/>
      <c r="AD506" s="392"/>
      <c r="AE506" s="578">
        <v>4</v>
      </c>
      <c r="AF506" s="579"/>
      <c r="AG506" s="579"/>
      <c r="AH506" s="580"/>
      <c r="AI506" s="390">
        <v>1</v>
      </c>
      <c r="AJ506" s="391"/>
      <c r="AK506" s="391"/>
      <c r="AL506" s="392"/>
      <c r="AM506" s="455">
        <f t="shared" si="22"/>
        <v>4.2</v>
      </c>
      <c r="AN506" s="456"/>
      <c r="AO506" s="456"/>
      <c r="AP506" s="456"/>
      <c r="AQ506" s="457"/>
    </row>
    <row r="507" spans="1:43" s="20" customFormat="1" ht="19.95" customHeight="1" x14ac:dyDescent="0.3">
      <c r="A507" s="584"/>
      <c r="B507" s="585"/>
      <c r="C507" s="585"/>
      <c r="D507" s="585"/>
      <c r="E507" s="593"/>
      <c r="F507" s="594"/>
      <c r="G507" s="594"/>
      <c r="H507" s="594"/>
      <c r="I507" s="594"/>
      <c r="J507" s="594"/>
      <c r="K507" s="594"/>
      <c r="L507" s="594"/>
      <c r="M507" s="595"/>
      <c r="N507" s="504">
        <v>24150</v>
      </c>
      <c r="O507" s="499"/>
      <c r="P507" s="499"/>
      <c r="Q507" s="499"/>
      <c r="R507" s="500"/>
      <c r="S507" s="402" t="s">
        <v>398</v>
      </c>
      <c r="T507" s="403"/>
      <c r="U507" s="403"/>
      <c r="V507" s="404"/>
      <c r="W507" s="445">
        <v>4</v>
      </c>
      <c r="X507" s="445"/>
      <c r="Y507" s="445"/>
      <c r="Z507" s="445"/>
      <c r="AA507" s="390">
        <v>1</v>
      </c>
      <c r="AB507" s="391"/>
      <c r="AC507" s="391"/>
      <c r="AD507" s="392"/>
      <c r="AE507" s="578">
        <v>4</v>
      </c>
      <c r="AF507" s="579"/>
      <c r="AG507" s="579"/>
      <c r="AH507" s="580"/>
      <c r="AI507" s="390">
        <v>1</v>
      </c>
      <c r="AJ507" s="391"/>
      <c r="AK507" s="391"/>
      <c r="AL507" s="392"/>
      <c r="AM507" s="455">
        <f t="shared" si="22"/>
        <v>4</v>
      </c>
      <c r="AN507" s="456"/>
      <c r="AO507" s="456"/>
      <c r="AP507" s="456"/>
      <c r="AQ507" s="457"/>
    </row>
    <row r="508" spans="1:43" s="20" customFormat="1" ht="19.95" customHeight="1" x14ac:dyDescent="0.3">
      <c r="A508" s="587"/>
      <c r="B508" s="588"/>
      <c r="C508" s="588"/>
      <c r="D508" s="588"/>
      <c r="E508" s="596"/>
      <c r="F508" s="597"/>
      <c r="G508" s="597"/>
      <c r="H508" s="597"/>
      <c r="I508" s="597"/>
      <c r="J508" s="597"/>
      <c r="K508" s="597"/>
      <c r="L508" s="597"/>
      <c r="M508" s="598"/>
      <c r="N508" s="504">
        <v>24150</v>
      </c>
      <c r="O508" s="499"/>
      <c r="P508" s="499"/>
      <c r="Q508" s="499"/>
      <c r="R508" s="500"/>
      <c r="S508" s="402" t="s">
        <v>398</v>
      </c>
      <c r="T508" s="403"/>
      <c r="U508" s="403"/>
      <c r="V508" s="404"/>
      <c r="W508" s="445">
        <v>4</v>
      </c>
      <c r="X508" s="445"/>
      <c r="Y508" s="445"/>
      <c r="Z508" s="445"/>
      <c r="AA508" s="390">
        <v>0.6</v>
      </c>
      <c r="AB508" s="391"/>
      <c r="AC508" s="391"/>
      <c r="AD508" s="392"/>
      <c r="AE508" s="578">
        <v>4</v>
      </c>
      <c r="AF508" s="579"/>
      <c r="AG508" s="579"/>
      <c r="AH508" s="580"/>
      <c r="AI508" s="390">
        <v>1</v>
      </c>
      <c r="AJ508" s="391"/>
      <c r="AK508" s="391"/>
      <c r="AL508" s="392"/>
      <c r="AM508" s="455">
        <f t="shared" si="22"/>
        <v>2.4</v>
      </c>
      <c r="AN508" s="456"/>
      <c r="AO508" s="456"/>
      <c r="AP508" s="456"/>
      <c r="AQ508" s="457"/>
    </row>
    <row r="509" spans="1:43" s="20" customFormat="1" ht="13.95" customHeight="1" x14ac:dyDescent="0.3">
      <c r="A509" s="448" t="s">
        <v>353</v>
      </c>
      <c r="B509" s="449"/>
      <c r="C509" s="449"/>
      <c r="D509" s="449"/>
      <c r="E509" s="449"/>
      <c r="F509" s="449"/>
      <c r="G509" s="449"/>
      <c r="H509" s="449"/>
      <c r="I509" s="449"/>
      <c r="J509" s="449"/>
      <c r="K509" s="449"/>
      <c r="L509" s="449"/>
      <c r="M509" s="449"/>
      <c r="N509" s="449"/>
      <c r="O509" s="449"/>
      <c r="P509" s="449"/>
      <c r="Q509" s="449"/>
      <c r="R509" s="449"/>
      <c r="S509" s="449"/>
      <c r="T509" s="449"/>
      <c r="U509" s="449"/>
      <c r="V509" s="449"/>
      <c r="W509" s="449"/>
      <c r="X509" s="449"/>
      <c r="Y509" s="449"/>
      <c r="Z509" s="449"/>
      <c r="AA509" s="449"/>
      <c r="AB509" s="449"/>
      <c r="AC509" s="449"/>
      <c r="AD509" s="449"/>
      <c r="AE509" s="449"/>
      <c r="AF509" s="449"/>
      <c r="AG509" s="449"/>
      <c r="AH509" s="449"/>
      <c r="AI509" s="449"/>
      <c r="AJ509" s="449"/>
      <c r="AK509" s="449"/>
      <c r="AL509" s="450"/>
      <c r="AM509" s="451">
        <f>SUM(AM500:AQ508)</f>
        <v>62.080000000000005</v>
      </c>
      <c r="AN509" s="452"/>
      <c r="AO509" s="452"/>
      <c r="AP509" s="452"/>
      <c r="AQ509" s="453"/>
    </row>
    <row r="510" spans="1:43" s="43" customFormat="1" ht="21" customHeight="1" x14ac:dyDescent="0.3">
      <c r="A510" s="581">
        <v>45432</v>
      </c>
      <c r="B510" s="582"/>
      <c r="C510" s="582"/>
      <c r="D510" s="583"/>
      <c r="E510" s="581" t="s">
        <v>731</v>
      </c>
      <c r="F510" s="582"/>
      <c r="G510" s="582"/>
      <c r="H510" s="582"/>
      <c r="I510" s="582"/>
      <c r="J510" s="582"/>
      <c r="K510" s="582"/>
      <c r="L510" s="582"/>
      <c r="M510" s="583"/>
      <c r="N510" s="446">
        <v>21720</v>
      </c>
      <c r="O510" s="446"/>
      <c r="P510" s="446"/>
      <c r="Q510" s="446"/>
      <c r="R510" s="446"/>
      <c r="S510" s="402" t="s">
        <v>379</v>
      </c>
      <c r="T510" s="403"/>
      <c r="U510" s="403"/>
      <c r="V510" s="404"/>
      <c r="W510" s="319">
        <v>5</v>
      </c>
      <c r="X510" s="320"/>
      <c r="Y510" s="320"/>
      <c r="Z510" s="321"/>
      <c r="AA510" s="427">
        <v>4.4000000000000004</v>
      </c>
      <c r="AB510" s="428"/>
      <c r="AC510" s="428"/>
      <c r="AD510" s="429"/>
      <c r="AE510" s="606">
        <v>1</v>
      </c>
      <c r="AF510" s="607"/>
      <c r="AG510" s="607"/>
      <c r="AH510" s="608"/>
      <c r="AI510" s="427">
        <v>1.55</v>
      </c>
      <c r="AJ510" s="428"/>
      <c r="AK510" s="428"/>
      <c r="AL510" s="429"/>
      <c r="AM510" s="455">
        <f t="shared" ref="AM510:AM520" si="23">+ROUND(AA510*AE510*AI510,2)</f>
        <v>6.82</v>
      </c>
      <c r="AN510" s="456"/>
      <c r="AO510" s="456"/>
      <c r="AP510" s="456"/>
      <c r="AQ510" s="457"/>
    </row>
    <row r="511" spans="1:43" s="43" customFormat="1" ht="21" customHeight="1" x14ac:dyDescent="0.3">
      <c r="A511" s="584"/>
      <c r="B511" s="585"/>
      <c r="C511" s="585"/>
      <c r="D511" s="586"/>
      <c r="E511" s="584"/>
      <c r="F511" s="585"/>
      <c r="G511" s="585"/>
      <c r="H511" s="585"/>
      <c r="I511" s="585"/>
      <c r="J511" s="585"/>
      <c r="K511" s="585"/>
      <c r="L511" s="585"/>
      <c r="M511" s="586"/>
      <c r="N511" s="446">
        <v>21720</v>
      </c>
      <c r="O511" s="446"/>
      <c r="P511" s="446"/>
      <c r="Q511" s="446"/>
      <c r="R511" s="446"/>
      <c r="S511" s="402" t="s">
        <v>379</v>
      </c>
      <c r="T511" s="403"/>
      <c r="U511" s="403"/>
      <c r="V511" s="404"/>
      <c r="W511" s="319">
        <v>5</v>
      </c>
      <c r="X511" s="320"/>
      <c r="Y511" s="320"/>
      <c r="Z511" s="321"/>
      <c r="AA511" s="427">
        <v>3.46</v>
      </c>
      <c r="AB511" s="428"/>
      <c r="AC511" s="428"/>
      <c r="AD511" s="429"/>
      <c r="AE511" s="606">
        <v>1</v>
      </c>
      <c r="AF511" s="607"/>
      <c r="AG511" s="607"/>
      <c r="AH511" s="608"/>
      <c r="AI511" s="427">
        <v>1.55</v>
      </c>
      <c r="AJ511" s="428"/>
      <c r="AK511" s="428"/>
      <c r="AL511" s="429"/>
      <c r="AM511" s="455">
        <f t="shared" si="23"/>
        <v>5.36</v>
      </c>
      <c r="AN511" s="456"/>
      <c r="AO511" s="456"/>
      <c r="AP511" s="456"/>
      <c r="AQ511" s="457"/>
    </row>
    <row r="512" spans="1:43" s="20" customFormat="1" ht="21" customHeight="1" x14ac:dyDescent="0.3">
      <c r="A512" s="584"/>
      <c r="B512" s="585"/>
      <c r="C512" s="585"/>
      <c r="D512" s="586"/>
      <c r="E512" s="584"/>
      <c r="F512" s="585"/>
      <c r="G512" s="585"/>
      <c r="H512" s="585"/>
      <c r="I512" s="585"/>
      <c r="J512" s="585"/>
      <c r="K512" s="585"/>
      <c r="L512" s="585"/>
      <c r="M512" s="586"/>
      <c r="N512" s="446">
        <v>21720</v>
      </c>
      <c r="O512" s="446"/>
      <c r="P512" s="446"/>
      <c r="Q512" s="446"/>
      <c r="R512" s="446"/>
      <c r="S512" s="402" t="s">
        <v>379</v>
      </c>
      <c r="T512" s="403"/>
      <c r="U512" s="403"/>
      <c r="V512" s="404"/>
      <c r="W512" s="319">
        <v>5</v>
      </c>
      <c r="X512" s="320"/>
      <c r="Y512" s="320"/>
      <c r="Z512" s="321"/>
      <c r="AA512" s="427">
        <v>3.7</v>
      </c>
      <c r="AB512" s="428"/>
      <c r="AC512" s="428"/>
      <c r="AD512" s="429"/>
      <c r="AE512" s="606">
        <v>1</v>
      </c>
      <c r="AF512" s="607"/>
      <c r="AG512" s="607"/>
      <c r="AH512" s="608"/>
      <c r="AI512" s="427">
        <v>1.55</v>
      </c>
      <c r="AJ512" s="428"/>
      <c r="AK512" s="428"/>
      <c r="AL512" s="429"/>
      <c r="AM512" s="455">
        <f t="shared" si="23"/>
        <v>5.74</v>
      </c>
      <c r="AN512" s="456"/>
      <c r="AO512" s="456"/>
      <c r="AP512" s="456"/>
      <c r="AQ512" s="457"/>
    </row>
    <row r="513" spans="1:43" s="20" customFormat="1" ht="21" customHeight="1" x14ac:dyDescent="0.3">
      <c r="A513" s="584"/>
      <c r="B513" s="585"/>
      <c r="C513" s="585"/>
      <c r="D513" s="586"/>
      <c r="E513" s="584"/>
      <c r="F513" s="585"/>
      <c r="G513" s="585"/>
      <c r="H513" s="585"/>
      <c r="I513" s="585"/>
      <c r="J513" s="585"/>
      <c r="K513" s="585"/>
      <c r="L513" s="585"/>
      <c r="M513" s="586"/>
      <c r="N513" s="446">
        <v>21720</v>
      </c>
      <c r="O513" s="446"/>
      <c r="P513" s="446"/>
      <c r="Q513" s="446"/>
      <c r="R513" s="446"/>
      <c r="S513" s="402" t="s">
        <v>379</v>
      </c>
      <c r="T513" s="403"/>
      <c r="U513" s="403"/>
      <c r="V513" s="404"/>
      <c r="W513" s="319">
        <v>5</v>
      </c>
      <c r="X513" s="320"/>
      <c r="Y513" s="320"/>
      <c r="Z513" s="321"/>
      <c r="AA513" s="427">
        <v>3.74</v>
      </c>
      <c r="AB513" s="428"/>
      <c r="AC513" s="428"/>
      <c r="AD513" s="429"/>
      <c r="AE513" s="606">
        <v>1</v>
      </c>
      <c r="AF513" s="607"/>
      <c r="AG513" s="607"/>
      <c r="AH513" s="608"/>
      <c r="AI513" s="427">
        <v>1.55</v>
      </c>
      <c r="AJ513" s="428"/>
      <c r="AK513" s="428"/>
      <c r="AL513" s="429"/>
      <c r="AM513" s="455">
        <f t="shared" si="23"/>
        <v>5.8</v>
      </c>
      <c r="AN513" s="456"/>
      <c r="AO513" s="456"/>
      <c r="AP513" s="456"/>
      <c r="AQ513" s="457"/>
    </row>
    <row r="514" spans="1:43" s="20" customFormat="1" ht="21" customHeight="1" x14ac:dyDescent="0.3">
      <c r="A514" s="584"/>
      <c r="B514" s="585"/>
      <c r="C514" s="585"/>
      <c r="D514" s="586"/>
      <c r="E514" s="584"/>
      <c r="F514" s="585"/>
      <c r="G514" s="585"/>
      <c r="H514" s="585"/>
      <c r="I514" s="585"/>
      <c r="J514" s="585"/>
      <c r="K514" s="585"/>
      <c r="L514" s="585"/>
      <c r="M514" s="586"/>
      <c r="N514" s="446">
        <v>21720</v>
      </c>
      <c r="O514" s="446"/>
      <c r="P514" s="446"/>
      <c r="Q514" s="446"/>
      <c r="R514" s="446"/>
      <c r="S514" s="402" t="s">
        <v>379</v>
      </c>
      <c r="T514" s="403"/>
      <c r="U514" s="403"/>
      <c r="V514" s="404"/>
      <c r="W514" s="319">
        <v>5</v>
      </c>
      <c r="X514" s="320"/>
      <c r="Y514" s="320"/>
      <c r="Z514" s="321"/>
      <c r="AA514" s="427">
        <v>3.9</v>
      </c>
      <c r="AB514" s="428"/>
      <c r="AC514" s="428"/>
      <c r="AD514" s="429"/>
      <c r="AE514" s="606">
        <v>1</v>
      </c>
      <c r="AF514" s="607"/>
      <c r="AG514" s="607"/>
      <c r="AH514" s="608"/>
      <c r="AI514" s="427">
        <v>1.55</v>
      </c>
      <c r="AJ514" s="428"/>
      <c r="AK514" s="428"/>
      <c r="AL514" s="429"/>
      <c r="AM514" s="455">
        <f t="shared" si="23"/>
        <v>6.05</v>
      </c>
      <c r="AN514" s="456"/>
      <c r="AO514" s="456"/>
      <c r="AP514" s="456"/>
      <c r="AQ514" s="457"/>
    </row>
    <row r="515" spans="1:43" s="20" customFormat="1" ht="21" customHeight="1" x14ac:dyDescent="0.3">
      <c r="A515" s="584"/>
      <c r="B515" s="585"/>
      <c r="C515" s="585"/>
      <c r="D515" s="586"/>
      <c r="E515" s="584"/>
      <c r="F515" s="585"/>
      <c r="G515" s="585"/>
      <c r="H515" s="585"/>
      <c r="I515" s="585"/>
      <c r="J515" s="585"/>
      <c r="K515" s="585"/>
      <c r="L515" s="585"/>
      <c r="M515" s="586"/>
      <c r="N515" s="446">
        <v>21720</v>
      </c>
      <c r="O515" s="446"/>
      <c r="P515" s="446"/>
      <c r="Q515" s="446"/>
      <c r="R515" s="446"/>
      <c r="S515" s="402" t="s">
        <v>379</v>
      </c>
      <c r="T515" s="403"/>
      <c r="U515" s="403"/>
      <c r="V515" s="404"/>
      <c r="W515" s="319">
        <v>5</v>
      </c>
      <c r="X515" s="320"/>
      <c r="Y515" s="320"/>
      <c r="Z515" s="321"/>
      <c r="AA515" s="390">
        <v>3.98</v>
      </c>
      <c r="AB515" s="391"/>
      <c r="AC515" s="391"/>
      <c r="AD515" s="392"/>
      <c r="AE515" s="578">
        <v>1</v>
      </c>
      <c r="AF515" s="579"/>
      <c r="AG515" s="579"/>
      <c r="AH515" s="580"/>
      <c r="AI515" s="427">
        <v>1.55</v>
      </c>
      <c r="AJ515" s="428"/>
      <c r="AK515" s="428"/>
      <c r="AL515" s="429"/>
      <c r="AM515" s="455">
        <f t="shared" si="23"/>
        <v>6.17</v>
      </c>
      <c r="AN515" s="456"/>
      <c r="AO515" s="456"/>
      <c r="AP515" s="456"/>
      <c r="AQ515" s="457"/>
    </row>
    <row r="516" spans="1:43" s="20" customFormat="1" ht="21" customHeight="1" x14ac:dyDescent="0.3">
      <c r="A516" s="584"/>
      <c r="B516" s="585"/>
      <c r="C516" s="585"/>
      <c r="D516" s="586"/>
      <c r="E516" s="584"/>
      <c r="F516" s="585"/>
      <c r="G516" s="585"/>
      <c r="H516" s="585"/>
      <c r="I516" s="585"/>
      <c r="J516" s="585"/>
      <c r="K516" s="585"/>
      <c r="L516" s="585"/>
      <c r="M516" s="586"/>
      <c r="N516" s="446">
        <v>21720</v>
      </c>
      <c r="O516" s="446"/>
      <c r="P516" s="446"/>
      <c r="Q516" s="446"/>
      <c r="R516" s="446"/>
      <c r="S516" s="402" t="s">
        <v>379</v>
      </c>
      <c r="T516" s="403"/>
      <c r="U516" s="403"/>
      <c r="V516" s="404"/>
      <c r="W516" s="319">
        <v>5</v>
      </c>
      <c r="X516" s="320"/>
      <c r="Y516" s="320"/>
      <c r="Z516" s="321"/>
      <c r="AA516" s="390">
        <v>4.18</v>
      </c>
      <c r="AB516" s="391"/>
      <c r="AC516" s="391"/>
      <c r="AD516" s="392"/>
      <c r="AE516" s="578">
        <v>1</v>
      </c>
      <c r="AF516" s="579"/>
      <c r="AG516" s="579"/>
      <c r="AH516" s="580"/>
      <c r="AI516" s="427">
        <v>1.55</v>
      </c>
      <c r="AJ516" s="428"/>
      <c r="AK516" s="428"/>
      <c r="AL516" s="429"/>
      <c r="AM516" s="455">
        <f t="shared" si="23"/>
        <v>6.48</v>
      </c>
      <c r="AN516" s="456"/>
      <c r="AO516" s="456"/>
      <c r="AP516" s="456"/>
      <c r="AQ516" s="457"/>
    </row>
    <row r="517" spans="1:43" s="20" customFormat="1" ht="21" customHeight="1" x14ac:dyDescent="0.3">
      <c r="A517" s="584"/>
      <c r="B517" s="585"/>
      <c r="C517" s="585"/>
      <c r="D517" s="586"/>
      <c r="E517" s="584"/>
      <c r="F517" s="585"/>
      <c r="G517" s="585"/>
      <c r="H517" s="585"/>
      <c r="I517" s="585"/>
      <c r="J517" s="585"/>
      <c r="K517" s="585"/>
      <c r="L517" s="585"/>
      <c r="M517" s="586"/>
      <c r="N517" s="446">
        <v>21720</v>
      </c>
      <c r="O517" s="446"/>
      <c r="P517" s="446"/>
      <c r="Q517" s="446"/>
      <c r="R517" s="446"/>
      <c r="S517" s="402" t="s">
        <v>379</v>
      </c>
      <c r="T517" s="403"/>
      <c r="U517" s="403"/>
      <c r="V517" s="404"/>
      <c r="W517" s="319">
        <v>5</v>
      </c>
      <c r="X517" s="320"/>
      <c r="Y517" s="320"/>
      <c r="Z517" s="321"/>
      <c r="AA517" s="390">
        <v>4.46</v>
      </c>
      <c r="AB517" s="391"/>
      <c r="AC517" s="391"/>
      <c r="AD517" s="392"/>
      <c r="AE517" s="578">
        <v>1</v>
      </c>
      <c r="AF517" s="579"/>
      <c r="AG517" s="579"/>
      <c r="AH517" s="580"/>
      <c r="AI517" s="427">
        <v>1.55</v>
      </c>
      <c r="AJ517" s="428"/>
      <c r="AK517" s="428"/>
      <c r="AL517" s="429"/>
      <c r="AM517" s="455">
        <f t="shared" si="23"/>
        <v>6.91</v>
      </c>
      <c r="AN517" s="456"/>
      <c r="AO517" s="456"/>
      <c r="AP517" s="456"/>
      <c r="AQ517" s="457"/>
    </row>
    <row r="518" spans="1:43" s="20" customFormat="1" ht="21" customHeight="1" x14ac:dyDescent="0.3">
      <c r="A518" s="584"/>
      <c r="B518" s="585"/>
      <c r="C518" s="585"/>
      <c r="D518" s="586"/>
      <c r="E518" s="584"/>
      <c r="F518" s="585"/>
      <c r="G518" s="585"/>
      <c r="H518" s="585"/>
      <c r="I518" s="585"/>
      <c r="J518" s="585"/>
      <c r="K518" s="585"/>
      <c r="L518" s="585"/>
      <c r="M518" s="586"/>
      <c r="N518" s="446">
        <v>21720</v>
      </c>
      <c r="O518" s="446"/>
      <c r="P518" s="446"/>
      <c r="Q518" s="446"/>
      <c r="R518" s="446"/>
      <c r="S518" s="402" t="s">
        <v>379</v>
      </c>
      <c r="T518" s="403"/>
      <c r="U518" s="403"/>
      <c r="V518" s="404"/>
      <c r="W518" s="319">
        <v>5</v>
      </c>
      <c r="X518" s="320"/>
      <c r="Y518" s="320"/>
      <c r="Z518" s="321"/>
      <c r="AA518" s="390">
        <v>3.72</v>
      </c>
      <c r="AB518" s="391"/>
      <c r="AC518" s="391"/>
      <c r="AD518" s="392"/>
      <c r="AE518" s="578">
        <v>1</v>
      </c>
      <c r="AF518" s="579"/>
      <c r="AG518" s="579"/>
      <c r="AH518" s="580"/>
      <c r="AI518" s="427">
        <v>1.55</v>
      </c>
      <c r="AJ518" s="428"/>
      <c r="AK518" s="428"/>
      <c r="AL518" s="429"/>
      <c r="AM518" s="455">
        <f t="shared" si="23"/>
        <v>5.77</v>
      </c>
      <c r="AN518" s="456"/>
      <c r="AO518" s="456"/>
      <c r="AP518" s="456"/>
      <c r="AQ518" s="457"/>
    </row>
    <row r="519" spans="1:43" s="20" customFormat="1" ht="21" customHeight="1" x14ac:dyDescent="0.3">
      <c r="A519" s="584"/>
      <c r="B519" s="585"/>
      <c r="C519" s="585"/>
      <c r="D519" s="586"/>
      <c r="E519" s="584"/>
      <c r="F519" s="585"/>
      <c r="G519" s="585"/>
      <c r="H519" s="585"/>
      <c r="I519" s="585"/>
      <c r="J519" s="585"/>
      <c r="K519" s="585"/>
      <c r="L519" s="585"/>
      <c r="M519" s="586"/>
      <c r="N519" s="446">
        <v>21720</v>
      </c>
      <c r="O519" s="446"/>
      <c r="P519" s="446"/>
      <c r="Q519" s="446"/>
      <c r="R519" s="446"/>
      <c r="S519" s="402" t="s">
        <v>379</v>
      </c>
      <c r="T519" s="403"/>
      <c r="U519" s="403"/>
      <c r="V519" s="404"/>
      <c r="W519" s="445">
        <v>5</v>
      </c>
      <c r="X519" s="445"/>
      <c r="Y519" s="445"/>
      <c r="Z519" s="445"/>
      <c r="AA519" s="390">
        <v>3.88</v>
      </c>
      <c r="AB519" s="391"/>
      <c r="AC519" s="391"/>
      <c r="AD519" s="392"/>
      <c r="AE519" s="578">
        <v>1</v>
      </c>
      <c r="AF519" s="579"/>
      <c r="AG519" s="579"/>
      <c r="AH519" s="580"/>
      <c r="AI519" s="427">
        <v>1.55</v>
      </c>
      <c r="AJ519" s="428"/>
      <c r="AK519" s="428"/>
      <c r="AL519" s="429"/>
      <c r="AM519" s="455">
        <f t="shared" si="23"/>
        <v>6.01</v>
      </c>
      <c r="AN519" s="456"/>
      <c r="AO519" s="456"/>
      <c r="AP519" s="456"/>
      <c r="AQ519" s="457"/>
    </row>
    <row r="520" spans="1:43" s="20" customFormat="1" ht="21" customHeight="1" x14ac:dyDescent="0.3">
      <c r="A520" s="584"/>
      <c r="B520" s="585"/>
      <c r="C520" s="585"/>
      <c r="D520" s="586"/>
      <c r="E520" s="584"/>
      <c r="F520" s="585"/>
      <c r="G520" s="585"/>
      <c r="H520" s="585"/>
      <c r="I520" s="585"/>
      <c r="J520" s="585"/>
      <c r="K520" s="585"/>
      <c r="L520" s="585"/>
      <c r="M520" s="586"/>
      <c r="N520" s="446">
        <v>21720</v>
      </c>
      <c r="O520" s="446"/>
      <c r="P520" s="446"/>
      <c r="Q520" s="446"/>
      <c r="R520" s="446"/>
      <c r="S520" s="402" t="s">
        <v>379</v>
      </c>
      <c r="T520" s="403"/>
      <c r="U520" s="403"/>
      <c r="V520" s="404"/>
      <c r="W520" s="445">
        <v>5</v>
      </c>
      <c r="X520" s="445"/>
      <c r="Y520" s="445"/>
      <c r="Z520" s="445"/>
      <c r="AA520" s="390">
        <v>3.86</v>
      </c>
      <c r="AB520" s="391"/>
      <c r="AC520" s="391"/>
      <c r="AD520" s="392"/>
      <c r="AE520" s="578">
        <v>1</v>
      </c>
      <c r="AF520" s="579"/>
      <c r="AG520" s="579"/>
      <c r="AH520" s="580"/>
      <c r="AI520" s="427">
        <v>1.55</v>
      </c>
      <c r="AJ520" s="428"/>
      <c r="AK520" s="428"/>
      <c r="AL520" s="429"/>
      <c r="AM520" s="455">
        <f t="shared" si="23"/>
        <v>5.98</v>
      </c>
      <c r="AN520" s="456"/>
      <c r="AO520" s="456"/>
      <c r="AP520" s="456"/>
      <c r="AQ520" s="457"/>
    </row>
    <row r="521" spans="1:43" s="20" customFormat="1" ht="13.95" customHeight="1" x14ac:dyDescent="0.3">
      <c r="A521" s="448" t="s">
        <v>407</v>
      </c>
      <c r="B521" s="449"/>
      <c r="C521" s="449"/>
      <c r="D521" s="449"/>
      <c r="E521" s="449"/>
      <c r="F521" s="449"/>
      <c r="G521" s="449"/>
      <c r="H521" s="449"/>
      <c r="I521" s="449"/>
      <c r="J521" s="449"/>
      <c r="K521" s="449"/>
      <c r="L521" s="449"/>
      <c r="M521" s="449"/>
      <c r="N521" s="449"/>
      <c r="O521" s="449"/>
      <c r="P521" s="449"/>
      <c r="Q521" s="449"/>
      <c r="R521" s="449"/>
      <c r="S521" s="449"/>
      <c r="T521" s="449"/>
      <c r="U521" s="449"/>
      <c r="V521" s="449"/>
      <c r="W521" s="449"/>
      <c r="X521" s="449"/>
      <c r="Y521" s="449"/>
      <c r="Z521" s="449"/>
      <c r="AA521" s="449"/>
      <c r="AB521" s="449"/>
      <c r="AC521" s="449"/>
      <c r="AD521" s="449"/>
      <c r="AE521" s="449"/>
      <c r="AF521" s="449"/>
      <c r="AG521" s="449"/>
      <c r="AH521" s="449"/>
      <c r="AI521" s="449"/>
      <c r="AJ521" s="449"/>
      <c r="AK521" s="449"/>
      <c r="AL521" s="450"/>
      <c r="AM521" s="451">
        <f>SUM(AM510:AQ520)</f>
        <v>67.089999999999989</v>
      </c>
      <c r="AN521" s="452"/>
      <c r="AO521" s="452"/>
      <c r="AP521" s="452"/>
      <c r="AQ521" s="453"/>
    </row>
    <row r="522" spans="1:43" s="58" customFormat="1" ht="13.2" customHeight="1" x14ac:dyDescent="0.3">
      <c r="A522" s="329"/>
      <c r="B522" s="330"/>
      <c r="C522" s="330"/>
      <c r="D522" s="331"/>
      <c r="E522" s="363" t="s">
        <v>383</v>
      </c>
      <c r="F522" s="364"/>
      <c r="G522" s="364"/>
      <c r="H522" s="364"/>
      <c r="I522" s="364"/>
      <c r="J522" s="364"/>
      <c r="K522" s="364"/>
      <c r="L522" s="364"/>
      <c r="M522" s="364"/>
      <c r="N522" s="364"/>
      <c r="O522" s="364"/>
      <c r="P522" s="364"/>
      <c r="Q522" s="364"/>
      <c r="R522" s="364"/>
      <c r="S522" s="364"/>
      <c r="T522" s="364"/>
      <c r="U522" s="364"/>
      <c r="V522" s="364"/>
      <c r="W522" s="364"/>
      <c r="X522" s="365"/>
      <c r="Y522" s="363" t="s">
        <v>384</v>
      </c>
      <c r="Z522" s="364"/>
      <c r="AA522" s="364"/>
      <c r="AB522" s="364"/>
      <c r="AC522" s="364"/>
      <c r="AD522" s="364"/>
      <c r="AE522" s="364"/>
      <c r="AF522" s="364"/>
      <c r="AG522" s="364"/>
      <c r="AH522" s="364"/>
      <c r="AI522" s="364"/>
      <c r="AJ522" s="364"/>
      <c r="AK522" s="364"/>
      <c r="AL522" s="364"/>
      <c r="AM522" s="364"/>
      <c r="AN522" s="364"/>
      <c r="AO522" s="364"/>
      <c r="AP522" s="364"/>
      <c r="AQ522" s="365"/>
    </row>
    <row r="523" spans="1:43" s="58" customFormat="1" ht="13.2" customHeight="1" x14ac:dyDescent="0.3">
      <c r="A523" s="609"/>
      <c r="B523" s="610"/>
      <c r="C523" s="610"/>
      <c r="D523" s="611"/>
      <c r="E523" s="612" t="s">
        <v>385</v>
      </c>
      <c r="F523" s="613"/>
      <c r="G523" s="613"/>
      <c r="H523" s="613"/>
      <c r="I523" s="613"/>
      <c r="J523" s="613"/>
      <c r="K523" s="613"/>
      <c r="L523" s="613"/>
      <c r="M523" s="613"/>
      <c r="N523" s="614"/>
      <c r="O523" s="612" t="s">
        <v>386</v>
      </c>
      <c r="P523" s="613"/>
      <c r="Q523" s="613"/>
      <c r="R523" s="613"/>
      <c r="S523" s="613"/>
      <c r="T523" s="613"/>
      <c r="U523" s="613"/>
      <c r="V523" s="613"/>
      <c r="W523" s="613"/>
      <c r="X523" s="614"/>
      <c r="Y523" s="612" t="s">
        <v>386</v>
      </c>
      <c r="Z523" s="613"/>
      <c r="AA523" s="613"/>
      <c r="AB523" s="613"/>
      <c r="AC523" s="613"/>
      <c r="AD523" s="613"/>
      <c r="AE523" s="613"/>
      <c r="AF523" s="613"/>
      <c r="AG523" s="613"/>
      <c r="AH523" s="614"/>
      <c r="AI523" s="612" t="s">
        <v>387</v>
      </c>
      <c r="AJ523" s="613"/>
      <c r="AK523" s="613"/>
      <c r="AL523" s="613"/>
      <c r="AM523" s="613"/>
      <c r="AN523" s="613"/>
      <c r="AO523" s="613"/>
      <c r="AP523" s="613"/>
      <c r="AQ523" s="614"/>
    </row>
    <row r="524" spans="1:43" s="58" customFormat="1" ht="13.2" customHeight="1" x14ac:dyDescent="0.3">
      <c r="A524" s="375" t="s">
        <v>388</v>
      </c>
      <c r="B524" s="376"/>
      <c r="C524" s="376"/>
      <c r="D524" s="377"/>
      <c r="E524" s="433" t="s">
        <v>389</v>
      </c>
      <c r="F524" s="434"/>
      <c r="G524" s="434"/>
      <c r="H524" s="434"/>
      <c r="I524" s="434"/>
      <c r="J524" s="434"/>
      <c r="K524" s="434"/>
      <c r="L524" s="434"/>
      <c r="M524" s="434"/>
      <c r="N524" s="435"/>
      <c r="O524" s="433" t="s">
        <v>390</v>
      </c>
      <c r="P524" s="434"/>
      <c r="Q524" s="434"/>
      <c r="R524" s="434"/>
      <c r="S524" s="434"/>
      <c r="T524" s="434"/>
      <c r="U524" s="434"/>
      <c r="V524" s="434"/>
      <c r="W524" s="434"/>
      <c r="X524" s="435"/>
      <c r="Y524" s="340" t="s">
        <v>867</v>
      </c>
      <c r="Z524" s="341"/>
      <c r="AA524" s="341"/>
      <c r="AB524" s="341"/>
      <c r="AC524" s="341"/>
      <c r="AD524" s="341"/>
      <c r="AE524" s="341"/>
      <c r="AF524" s="341"/>
      <c r="AG524" s="341"/>
      <c r="AH524" s="342"/>
      <c r="AI524" s="433" t="s">
        <v>391</v>
      </c>
      <c r="AJ524" s="434"/>
      <c r="AK524" s="434"/>
      <c r="AL524" s="434"/>
      <c r="AM524" s="434"/>
      <c r="AN524" s="434"/>
      <c r="AO524" s="434"/>
      <c r="AP524" s="434"/>
      <c r="AQ524" s="435"/>
    </row>
    <row r="525" spans="1:43" s="58" customFormat="1" ht="13.2" customHeight="1" x14ac:dyDescent="0.3">
      <c r="A525" s="375" t="s">
        <v>392</v>
      </c>
      <c r="B525" s="376"/>
      <c r="C525" s="376"/>
      <c r="D525" s="377"/>
      <c r="E525" s="433" t="s">
        <v>393</v>
      </c>
      <c r="F525" s="434"/>
      <c r="G525" s="434"/>
      <c r="H525" s="434"/>
      <c r="I525" s="434"/>
      <c r="J525" s="434"/>
      <c r="K525" s="434"/>
      <c r="L525" s="434"/>
      <c r="M525" s="434"/>
      <c r="N525" s="435"/>
      <c r="O525" s="433" t="s">
        <v>394</v>
      </c>
      <c r="P525" s="434"/>
      <c r="Q525" s="434"/>
      <c r="R525" s="434"/>
      <c r="S525" s="434"/>
      <c r="T525" s="434"/>
      <c r="U525" s="434"/>
      <c r="V525" s="434"/>
      <c r="W525" s="434"/>
      <c r="X525" s="435"/>
      <c r="Y525" s="433" t="s">
        <v>395</v>
      </c>
      <c r="Z525" s="434"/>
      <c r="AA525" s="434"/>
      <c r="AB525" s="434"/>
      <c r="AC525" s="434"/>
      <c r="AD525" s="434"/>
      <c r="AE525" s="434"/>
      <c r="AF525" s="434"/>
      <c r="AG525" s="434"/>
      <c r="AH525" s="435"/>
      <c r="AI525" s="433" t="s">
        <v>396</v>
      </c>
      <c r="AJ525" s="434"/>
      <c r="AK525" s="434"/>
      <c r="AL525" s="434"/>
      <c r="AM525" s="434"/>
      <c r="AN525" s="434"/>
      <c r="AO525" s="434"/>
      <c r="AP525" s="434"/>
      <c r="AQ525" s="435"/>
    </row>
    <row r="526" spans="1:43" s="58" customFormat="1" ht="13.2" customHeight="1" x14ac:dyDescent="0.3">
      <c r="A526" s="345" t="s">
        <v>397</v>
      </c>
      <c r="B526" s="346"/>
      <c r="C526" s="346"/>
      <c r="D526" s="347"/>
      <c r="E526" s="618"/>
      <c r="F526" s="619"/>
      <c r="G526" s="619"/>
      <c r="H526" s="619"/>
      <c r="I526" s="619"/>
      <c r="J526" s="619"/>
      <c r="K526" s="619"/>
      <c r="L526" s="619"/>
      <c r="M526" s="619"/>
      <c r="N526" s="620"/>
      <c r="O526" s="618"/>
      <c r="P526" s="619"/>
      <c r="Q526" s="619"/>
      <c r="R526" s="619"/>
      <c r="S526" s="619"/>
      <c r="T526" s="619"/>
      <c r="U526" s="619"/>
      <c r="V526" s="619"/>
      <c r="W526" s="619"/>
      <c r="X526" s="620"/>
      <c r="Y526" s="618"/>
      <c r="Z526" s="619"/>
      <c r="AA526" s="619"/>
      <c r="AB526" s="619"/>
      <c r="AC526" s="619"/>
      <c r="AD526" s="619"/>
      <c r="AE526" s="619"/>
      <c r="AF526" s="619"/>
      <c r="AG526" s="619"/>
      <c r="AH526" s="620"/>
      <c r="AI526" s="618"/>
      <c r="AJ526" s="619"/>
      <c r="AK526" s="619"/>
      <c r="AL526" s="619"/>
      <c r="AM526" s="619"/>
      <c r="AN526" s="619"/>
      <c r="AO526" s="619"/>
      <c r="AP526" s="619"/>
      <c r="AQ526" s="620"/>
    </row>
    <row r="527" spans="1:43" s="58" customFormat="1" ht="13.2" customHeight="1" x14ac:dyDescent="0.3">
      <c r="A527" s="348"/>
      <c r="B527" s="349"/>
      <c r="C527" s="349"/>
      <c r="D527" s="350"/>
      <c r="E527" s="621"/>
      <c r="F527" s="622"/>
      <c r="G527" s="622"/>
      <c r="H527" s="622"/>
      <c r="I527" s="622"/>
      <c r="J527" s="622"/>
      <c r="K527" s="622"/>
      <c r="L527" s="622"/>
      <c r="M527" s="622"/>
      <c r="N527" s="623"/>
      <c r="O527" s="621"/>
      <c r="P527" s="622"/>
      <c r="Q527" s="622"/>
      <c r="R527" s="622"/>
      <c r="S527" s="622"/>
      <c r="T527" s="622"/>
      <c r="U527" s="622"/>
      <c r="V527" s="622"/>
      <c r="W527" s="622"/>
      <c r="X527" s="623"/>
      <c r="Y527" s="621"/>
      <c r="Z527" s="622"/>
      <c r="AA527" s="622"/>
      <c r="AB527" s="622"/>
      <c r="AC527" s="622"/>
      <c r="AD527" s="622"/>
      <c r="AE527" s="622"/>
      <c r="AF527" s="622"/>
      <c r="AG527" s="622"/>
      <c r="AH527" s="623"/>
      <c r="AI527" s="621"/>
      <c r="AJ527" s="622"/>
      <c r="AK527" s="622"/>
      <c r="AL527" s="622"/>
      <c r="AM527" s="622"/>
      <c r="AN527" s="622"/>
      <c r="AO527" s="622"/>
      <c r="AP527" s="622"/>
      <c r="AQ527" s="623"/>
    </row>
    <row r="528" spans="1:43" s="58" customFormat="1" ht="13.2" customHeight="1" x14ac:dyDescent="0.3">
      <c r="A528" s="351"/>
      <c r="B528" s="352"/>
      <c r="C528" s="352"/>
      <c r="D528" s="353"/>
      <c r="E528" s="624"/>
      <c r="F528" s="625"/>
      <c r="G528" s="625"/>
      <c r="H528" s="625"/>
      <c r="I528" s="625"/>
      <c r="J528" s="625"/>
      <c r="K528" s="625"/>
      <c r="L528" s="625"/>
      <c r="M528" s="625"/>
      <c r="N528" s="626"/>
      <c r="O528" s="624"/>
      <c r="P528" s="625"/>
      <c r="Q528" s="625"/>
      <c r="R528" s="625"/>
      <c r="S528" s="625"/>
      <c r="T528" s="625"/>
      <c r="U528" s="625"/>
      <c r="V528" s="625"/>
      <c r="W528" s="625"/>
      <c r="X528" s="626"/>
      <c r="Y528" s="624"/>
      <c r="Z528" s="625"/>
      <c r="AA528" s="625"/>
      <c r="AB528" s="625"/>
      <c r="AC528" s="625"/>
      <c r="AD528" s="625"/>
      <c r="AE528" s="625"/>
      <c r="AF528" s="625"/>
      <c r="AG528" s="625"/>
      <c r="AH528" s="626"/>
      <c r="AI528" s="624"/>
      <c r="AJ528" s="625"/>
      <c r="AK528" s="625"/>
      <c r="AL528" s="625"/>
      <c r="AM528" s="625"/>
      <c r="AN528" s="625"/>
      <c r="AO528" s="625"/>
      <c r="AP528" s="625"/>
      <c r="AQ528" s="626"/>
    </row>
    <row r="529" spans="1:43" s="20" customFormat="1" ht="22.95" customHeight="1" x14ac:dyDescent="0.3">
      <c r="A529" s="470"/>
      <c r="B529" s="471"/>
      <c r="C529" s="471"/>
      <c r="D529" s="471"/>
      <c r="E529" s="471"/>
      <c r="F529" s="471"/>
      <c r="G529" s="471"/>
      <c r="H529" s="472"/>
      <c r="I529" s="476" t="s">
        <v>360</v>
      </c>
      <c r="J529" s="477"/>
      <c r="K529" s="477"/>
      <c r="L529" s="477"/>
      <c r="M529" s="477"/>
      <c r="N529" s="477"/>
      <c r="O529" s="477"/>
      <c r="P529" s="477"/>
      <c r="Q529" s="477"/>
      <c r="R529" s="477"/>
      <c r="S529" s="477"/>
      <c r="T529" s="477"/>
      <c r="U529" s="477"/>
      <c r="V529" s="477"/>
      <c r="W529" s="477"/>
      <c r="X529" s="477"/>
      <c r="Y529" s="477"/>
      <c r="Z529" s="477"/>
      <c r="AA529" s="477"/>
      <c r="AB529" s="477"/>
      <c r="AC529" s="477"/>
      <c r="AD529" s="477"/>
      <c r="AE529" s="477"/>
      <c r="AF529" s="477"/>
      <c r="AG529" s="478"/>
      <c r="AH529" s="482" t="s">
        <v>536</v>
      </c>
      <c r="AI529" s="483"/>
      <c r="AJ529" s="483"/>
      <c r="AK529" s="483"/>
      <c r="AL529" s="483"/>
      <c r="AM529" s="483"/>
      <c r="AN529" s="483"/>
      <c r="AO529" s="483"/>
      <c r="AP529" s="483"/>
      <c r="AQ529" s="484"/>
    </row>
    <row r="530" spans="1:43" s="20" customFormat="1" ht="22.2" customHeight="1" x14ac:dyDescent="0.3">
      <c r="A530" s="473"/>
      <c r="B530" s="474"/>
      <c r="C530" s="474"/>
      <c r="D530" s="474"/>
      <c r="E530" s="474"/>
      <c r="F530" s="474"/>
      <c r="G530" s="474"/>
      <c r="H530" s="475"/>
      <c r="I530" s="479"/>
      <c r="J530" s="480"/>
      <c r="K530" s="480"/>
      <c r="L530" s="480"/>
      <c r="M530" s="480"/>
      <c r="N530" s="480"/>
      <c r="O530" s="480"/>
      <c r="P530" s="480"/>
      <c r="Q530" s="480"/>
      <c r="R530" s="480"/>
      <c r="S530" s="480"/>
      <c r="T530" s="480"/>
      <c r="U530" s="480"/>
      <c r="V530" s="480"/>
      <c r="W530" s="480"/>
      <c r="X530" s="480"/>
      <c r="Y530" s="480"/>
      <c r="Z530" s="480"/>
      <c r="AA530" s="480"/>
      <c r="AB530" s="480"/>
      <c r="AC530" s="480"/>
      <c r="AD530" s="480"/>
      <c r="AE530" s="480"/>
      <c r="AF530" s="480"/>
      <c r="AG530" s="481"/>
      <c r="AH530" s="485"/>
      <c r="AI530" s="486"/>
      <c r="AJ530" s="486"/>
      <c r="AK530" s="486"/>
      <c r="AL530" s="486"/>
      <c r="AM530" s="486"/>
      <c r="AN530" s="486"/>
      <c r="AO530" s="486"/>
      <c r="AP530" s="486"/>
      <c r="AQ530" s="487"/>
    </row>
    <row r="531" spans="1:43" s="20" customFormat="1" ht="26.4" customHeight="1" x14ac:dyDescent="0.3">
      <c r="A531" s="488" t="s">
        <v>361</v>
      </c>
      <c r="B531" s="489"/>
      <c r="C531" s="489"/>
      <c r="D531" s="615" t="s">
        <v>1</v>
      </c>
      <c r="E531" s="615"/>
      <c r="F531" s="615"/>
      <c r="G531" s="615"/>
      <c r="H531" s="615"/>
      <c r="I531" s="615"/>
      <c r="J531" s="615"/>
      <c r="K531" s="615"/>
      <c r="L531" s="615"/>
      <c r="M531" s="615"/>
      <c r="N531" s="615"/>
      <c r="O531" s="615"/>
      <c r="P531" s="615"/>
      <c r="Q531" s="615"/>
      <c r="R531" s="615"/>
      <c r="S531" s="615"/>
      <c r="T531" s="615"/>
      <c r="U531" s="615"/>
      <c r="V531" s="615"/>
      <c r="W531" s="615"/>
      <c r="X531" s="615"/>
      <c r="Y531" s="615"/>
      <c r="Z531" s="615"/>
      <c r="AA531" s="615"/>
      <c r="AB531" s="615"/>
      <c r="AC531" s="615"/>
      <c r="AD531" s="615"/>
      <c r="AE531" s="615"/>
      <c r="AF531" s="615"/>
      <c r="AG531" s="615"/>
      <c r="AH531" s="615"/>
      <c r="AI531" s="615"/>
      <c r="AJ531" s="489" t="s">
        <v>362</v>
      </c>
      <c r="AK531" s="489"/>
      <c r="AL531" s="489"/>
      <c r="AM531" s="469">
        <v>14</v>
      </c>
      <c r="AN531" s="469"/>
      <c r="AO531" s="469"/>
      <c r="AP531" s="469"/>
      <c r="AQ531" s="33"/>
    </row>
    <row r="532" spans="1:43" s="20" customFormat="1" ht="15" customHeight="1" x14ac:dyDescent="0.3">
      <c r="A532" s="464" t="s">
        <v>363</v>
      </c>
      <c r="B532" s="465"/>
      <c r="C532" s="465"/>
      <c r="D532" s="466" t="s">
        <v>364</v>
      </c>
      <c r="E532" s="466"/>
      <c r="F532" s="466"/>
      <c r="G532" s="466"/>
      <c r="H532" s="466"/>
      <c r="I532" s="466"/>
      <c r="J532" s="466"/>
      <c r="K532" s="466"/>
      <c r="L532" s="466"/>
      <c r="M532" s="466"/>
      <c r="N532" s="466"/>
      <c r="O532" s="466"/>
      <c r="P532" s="466"/>
      <c r="Q532" s="466"/>
      <c r="R532" s="467" t="s">
        <v>365</v>
      </c>
      <c r="S532" s="467"/>
      <c r="T532" s="467"/>
      <c r="U532" s="467"/>
      <c r="V532" s="467"/>
      <c r="W532" s="467"/>
      <c r="X532" s="467"/>
      <c r="Y532" s="468">
        <v>17</v>
      </c>
      <c r="Z532" s="468"/>
      <c r="AA532" s="44"/>
      <c r="AB532" s="467" t="s">
        <v>366</v>
      </c>
      <c r="AC532" s="467"/>
      <c r="AD532" s="616" t="s">
        <v>262</v>
      </c>
      <c r="AE532" s="616"/>
      <c r="AF532" s="616"/>
      <c r="AG532" s="34" t="s">
        <v>367</v>
      </c>
      <c r="AH532" s="35"/>
      <c r="AI532" s="36"/>
      <c r="AJ532" s="491">
        <f>+AJ331</f>
        <v>0</v>
      </c>
      <c r="AK532" s="491"/>
      <c r="AL532" s="467" t="s">
        <v>368</v>
      </c>
      <c r="AM532" s="467"/>
      <c r="AN532" s="492">
        <v>45432</v>
      </c>
      <c r="AO532" s="492"/>
      <c r="AP532" s="492"/>
      <c r="AQ532" s="493"/>
    </row>
    <row r="533" spans="1:43" s="20" customFormat="1" ht="16.2" customHeight="1" x14ac:dyDescent="0.3">
      <c r="A533" s="460" t="s">
        <v>369</v>
      </c>
      <c r="B533" s="461"/>
      <c r="C533" s="461"/>
      <c r="D533" s="462" t="s">
        <v>260</v>
      </c>
      <c r="E533" s="462"/>
      <c r="F533" s="462"/>
      <c r="G533" s="462"/>
      <c r="H533" s="462"/>
      <c r="I533" s="462"/>
      <c r="J533" s="462"/>
      <c r="K533" s="462"/>
      <c r="L533" s="462"/>
      <c r="M533" s="462"/>
      <c r="N533" s="462"/>
      <c r="O533" s="462"/>
      <c r="P533" s="462"/>
      <c r="Q533" s="462"/>
      <c r="S533" s="38"/>
      <c r="T533" s="37" t="s">
        <v>370</v>
      </c>
      <c r="U533" s="38"/>
      <c r="V533" s="38"/>
      <c r="W533" s="38"/>
      <c r="X533" s="37"/>
      <c r="Y533" s="38"/>
      <c r="Z533" s="38"/>
      <c r="AA533" s="38"/>
      <c r="AB533" s="463" t="s">
        <v>263</v>
      </c>
      <c r="AC533" s="463"/>
      <c r="AD533" s="463"/>
      <c r="AE533" s="463"/>
      <c r="AF533" s="463"/>
      <c r="AG533" s="463"/>
      <c r="AH533" s="463"/>
      <c r="AI533" s="463"/>
      <c r="AJ533" s="463"/>
      <c r="AK533" s="463"/>
      <c r="AL533" s="463"/>
      <c r="AM533" s="463"/>
      <c r="AN533" s="463"/>
      <c r="AO533" s="463"/>
      <c r="AP533" s="463"/>
      <c r="AQ533" s="33"/>
    </row>
    <row r="534" spans="1:43" s="20" customFormat="1" ht="3" customHeight="1" x14ac:dyDescent="0.3">
      <c r="A534" s="39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1"/>
    </row>
    <row r="535" spans="1:43" s="20" customFormat="1" ht="25.95" customHeight="1" x14ac:dyDescent="0.3">
      <c r="A535" s="325" t="s">
        <v>409</v>
      </c>
      <c r="B535" s="326"/>
      <c r="C535" s="326"/>
      <c r="D535" s="327"/>
      <c r="E535" s="325" t="s">
        <v>399</v>
      </c>
      <c r="F535" s="326"/>
      <c r="G535" s="326"/>
      <c r="H535" s="326"/>
      <c r="I535" s="326"/>
      <c r="J535" s="326"/>
      <c r="K535" s="326"/>
      <c r="L535" s="326"/>
      <c r="M535" s="327"/>
      <c r="N535" s="325" t="s">
        <v>373</v>
      </c>
      <c r="O535" s="326"/>
      <c r="P535" s="326"/>
      <c r="Q535" s="326"/>
      <c r="R535" s="327"/>
      <c r="S535" s="325" t="s">
        <v>402</v>
      </c>
      <c r="T535" s="326"/>
      <c r="U535" s="326"/>
      <c r="V535" s="327"/>
      <c r="W535" s="325" t="s">
        <v>442</v>
      </c>
      <c r="X535" s="326"/>
      <c r="Y535" s="326"/>
      <c r="Z535" s="327"/>
      <c r="AA535" s="325" t="s">
        <v>414</v>
      </c>
      <c r="AB535" s="326"/>
      <c r="AC535" s="326"/>
      <c r="AD535" s="327"/>
      <c r="AE535" s="325" t="s">
        <v>443</v>
      </c>
      <c r="AF535" s="326"/>
      <c r="AG535" s="326"/>
      <c r="AH535" s="327"/>
      <c r="AI535" s="325" t="s">
        <v>444</v>
      </c>
      <c r="AJ535" s="326"/>
      <c r="AK535" s="326"/>
      <c r="AL535" s="327"/>
      <c r="AM535" s="325" t="s">
        <v>441</v>
      </c>
      <c r="AN535" s="326"/>
      <c r="AO535" s="326"/>
      <c r="AP535" s="326"/>
      <c r="AQ535" s="327"/>
    </row>
    <row r="536" spans="1:43" s="20" customFormat="1" ht="21" customHeight="1" x14ac:dyDescent="0.3">
      <c r="A536" s="581">
        <v>45432</v>
      </c>
      <c r="B536" s="582"/>
      <c r="C536" s="582"/>
      <c r="D536" s="583"/>
      <c r="E536" s="590" t="s">
        <v>604</v>
      </c>
      <c r="F536" s="591"/>
      <c r="G536" s="591"/>
      <c r="H536" s="591"/>
      <c r="I536" s="591"/>
      <c r="J536" s="591"/>
      <c r="K536" s="591"/>
      <c r="L536" s="591"/>
      <c r="M536" s="592"/>
      <c r="N536" s="446">
        <v>21720</v>
      </c>
      <c r="O536" s="446"/>
      <c r="P536" s="446"/>
      <c r="Q536" s="446"/>
      <c r="R536" s="446"/>
      <c r="S536" s="402" t="s">
        <v>379</v>
      </c>
      <c r="T536" s="403"/>
      <c r="U536" s="403"/>
      <c r="V536" s="404"/>
      <c r="W536" s="445">
        <v>5</v>
      </c>
      <c r="X536" s="445"/>
      <c r="Y536" s="445"/>
      <c r="Z536" s="445"/>
      <c r="AA536" s="390">
        <v>4.0599999999999996</v>
      </c>
      <c r="AB536" s="391"/>
      <c r="AC536" s="391"/>
      <c r="AD536" s="392"/>
      <c r="AE536" s="578">
        <v>1</v>
      </c>
      <c r="AF536" s="579"/>
      <c r="AG536" s="579"/>
      <c r="AH536" s="580"/>
      <c r="AI536" s="427">
        <v>1.55</v>
      </c>
      <c r="AJ536" s="428"/>
      <c r="AK536" s="428"/>
      <c r="AL536" s="429"/>
      <c r="AM536" s="455">
        <f t="shared" ref="AM536:AM547" si="24">+ROUND(AA536*AE536*AI536,2)</f>
        <v>6.29</v>
      </c>
      <c r="AN536" s="456"/>
      <c r="AO536" s="456"/>
      <c r="AP536" s="456"/>
      <c r="AQ536" s="457"/>
    </row>
    <row r="537" spans="1:43" s="20" customFormat="1" ht="21" customHeight="1" x14ac:dyDescent="0.3">
      <c r="A537" s="584"/>
      <c r="B537" s="585"/>
      <c r="C537" s="585"/>
      <c r="D537" s="586"/>
      <c r="E537" s="593"/>
      <c r="F537" s="594"/>
      <c r="G537" s="594"/>
      <c r="H537" s="594"/>
      <c r="I537" s="594"/>
      <c r="J537" s="594"/>
      <c r="K537" s="594"/>
      <c r="L537" s="594"/>
      <c r="M537" s="595"/>
      <c r="N537" s="446">
        <v>21720</v>
      </c>
      <c r="O537" s="446"/>
      <c r="P537" s="446"/>
      <c r="Q537" s="446"/>
      <c r="R537" s="446"/>
      <c r="S537" s="402" t="s">
        <v>379</v>
      </c>
      <c r="T537" s="403"/>
      <c r="U537" s="403"/>
      <c r="V537" s="404"/>
      <c r="W537" s="445">
        <v>5</v>
      </c>
      <c r="X537" s="445"/>
      <c r="Y537" s="445"/>
      <c r="Z537" s="445"/>
      <c r="AA537" s="390">
        <v>4.16</v>
      </c>
      <c r="AB537" s="391"/>
      <c r="AC537" s="391"/>
      <c r="AD537" s="392"/>
      <c r="AE537" s="578">
        <v>1</v>
      </c>
      <c r="AF537" s="579"/>
      <c r="AG537" s="579"/>
      <c r="AH537" s="580"/>
      <c r="AI537" s="427">
        <v>1.55</v>
      </c>
      <c r="AJ537" s="428"/>
      <c r="AK537" s="428"/>
      <c r="AL537" s="429"/>
      <c r="AM537" s="455">
        <f t="shared" si="24"/>
        <v>6.45</v>
      </c>
      <c r="AN537" s="456"/>
      <c r="AO537" s="456"/>
      <c r="AP537" s="456"/>
      <c r="AQ537" s="457"/>
    </row>
    <row r="538" spans="1:43" s="20" customFormat="1" ht="21" customHeight="1" x14ac:dyDescent="0.3">
      <c r="A538" s="584"/>
      <c r="B538" s="585"/>
      <c r="C538" s="585"/>
      <c r="D538" s="586"/>
      <c r="E538" s="593"/>
      <c r="F538" s="594"/>
      <c r="G538" s="594"/>
      <c r="H538" s="594"/>
      <c r="I538" s="594"/>
      <c r="J538" s="594"/>
      <c r="K538" s="594"/>
      <c r="L538" s="594"/>
      <c r="M538" s="595"/>
      <c r="N538" s="446">
        <v>21720</v>
      </c>
      <c r="O538" s="446"/>
      <c r="P538" s="446"/>
      <c r="Q538" s="446"/>
      <c r="R538" s="446"/>
      <c r="S538" s="402" t="s">
        <v>379</v>
      </c>
      <c r="T538" s="403"/>
      <c r="U538" s="403"/>
      <c r="V538" s="404"/>
      <c r="W538" s="445">
        <v>5</v>
      </c>
      <c r="X538" s="445"/>
      <c r="Y538" s="445"/>
      <c r="Z538" s="445"/>
      <c r="AA538" s="390">
        <v>4.24</v>
      </c>
      <c r="AB538" s="391"/>
      <c r="AC538" s="391"/>
      <c r="AD538" s="392"/>
      <c r="AE538" s="578">
        <v>1</v>
      </c>
      <c r="AF538" s="579"/>
      <c r="AG538" s="579"/>
      <c r="AH538" s="580"/>
      <c r="AI538" s="427">
        <v>1.55</v>
      </c>
      <c r="AJ538" s="428"/>
      <c r="AK538" s="428"/>
      <c r="AL538" s="429"/>
      <c r="AM538" s="455">
        <f t="shared" si="24"/>
        <v>6.57</v>
      </c>
      <c r="AN538" s="456"/>
      <c r="AO538" s="456"/>
      <c r="AP538" s="456"/>
      <c r="AQ538" s="457"/>
    </row>
    <row r="539" spans="1:43" s="20" customFormat="1" ht="21" customHeight="1" x14ac:dyDescent="0.3">
      <c r="A539" s="584"/>
      <c r="B539" s="585"/>
      <c r="C539" s="585"/>
      <c r="D539" s="586"/>
      <c r="E539" s="593"/>
      <c r="F539" s="594"/>
      <c r="G539" s="594"/>
      <c r="H539" s="594"/>
      <c r="I539" s="594"/>
      <c r="J539" s="594"/>
      <c r="K539" s="594"/>
      <c r="L539" s="594"/>
      <c r="M539" s="595"/>
      <c r="N539" s="446">
        <v>21720</v>
      </c>
      <c r="O539" s="446"/>
      <c r="P539" s="446"/>
      <c r="Q539" s="446"/>
      <c r="R539" s="446"/>
      <c r="S539" s="402" t="s">
        <v>379</v>
      </c>
      <c r="T539" s="403"/>
      <c r="U539" s="403"/>
      <c r="V539" s="404"/>
      <c r="W539" s="319">
        <v>5</v>
      </c>
      <c r="X539" s="320"/>
      <c r="Y539" s="320"/>
      <c r="Z539" s="321"/>
      <c r="AA539" s="427">
        <v>4.4400000000000004</v>
      </c>
      <c r="AB539" s="428"/>
      <c r="AC539" s="428"/>
      <c r="AD539" s="429"/>
      <c r="AE539" s="606">
        <v>1</v>
      </c>
      <c r="AF539" s="607"/>
      <c r="AG539" s="607"/>
      <c r="AH539" s="608"/>
      <c r="AI539" s="427">
        <v>1.55</v>
      </c>
      <c r="AJ539" s="428"/>
      <c r="AK539" s="428"/>
      <c r="AL539" s="429"/>
      <c r="AM539" s="455">
        <f t="shared" si="24"/>
        <v>6.88</v>
      </c>
      <c r="AN539" s="456"/>
      <c r="AO539" s="456"/>
      <c r="AP539" s="456"/>
      <c r="AQ539" s="457"/>
    </row>
    <row r="540" spans="1:43" s="20" customFormat="1" ht="21" customHeight="1" x14ac:dyDescent="0.3">
      <c r="A540" s="584"/>
      <c r="B540" s="585"/>
      <c r="C540" s="585"/>
      <c r="D540" s="586"/>
      <c r="E540" s="593"/>
      <c r="F540" s="594"/>
      <c r="G540" s="594"/>
      <c r="H540" s="594"/>
      <c r="I540" s="594"/>
      <c r="J540" s="594"/>
      <c r="K540" s="594"/>
      <c r="L540" s="594"/>
      <c r="M540" s="595"/>
      <c r="N540" s="446">
        <v>21720</v>
      </c>
      <c r="O540" s="446"/>
      <c r="P540" s="446"/>
      <c r="Q540" s="446"/>
      <c r="R540" s="446"/>
      <c r="S540" s="402" t="s">
        <v>379</v>
      </c>
      <c r="T540" s="403"/>
      <c r="U540" s="403"/>
      <c r="V540" s="404"/>
      <c r="W540" s="319">
        <v>5</v>
      </c>
      <c r="X540" s="320"/>
      <c r="Y540" s="320"/>
      <c r="Z540" s="321"/>
      <c r="AA540" s="427">
        <v>3.6</v>
      </c>
      <c r="AB540" s="428"/>
      <c r="AC540" s="428"/>
      <c r="AD540" s="429"/>
      <c r="AE540" s="606">
        <v>16</v>
      </c>
      <c r="AF540" s="607"/>
      <c r="AG540" s="607"/>
      <c r="AH540" s="608"/>
      <c r="AI540" s="427">
        <v>1.55</v>
      </c>
      <c r="AJ540" s="428"/>
      <c r="AK540" s="428"/>
      <c r="AL540" s="429"/>
      <c r="AM540" s="455">
        <f t="shared" si="24"/>
        <v>89.28</v>
      </c>
      <c r="AN540" s="456"/>
      <c r="AO540" s="456"/>
      <c r="AP540" s="456"/>
      <c r="AQ540" s="457"/>
    </row>
    <row r="541" spans="1:43" s="20" customFormat="1" ht="21" customHeight="1" x14ac:dyDescent="0.3">
      <c r="A541" s="584"/>
      <c r="B541" s="585"/>
      <c r="C541" s="585"/>
      <c r="D541" s="586"/>
      <c r="E541" s="593"/>
      <c r="F541" s="594"/>
      <c r="G541" s="594"/>
      <c r="H541" s="594"/>
      <c r="I541" s="594"/>
      <c r="J541" s="594"/>
      <c r="K541" s="594"/>
      <c r="L541" s="594"/>
      <c r="M541" s="595"/>
      <c r="N541" s="446">
        <v>21720</v>
      </c>
      <c r="O541" s="446"/>
      <c r="P541" s="446"/>
      <c r="Q541" s="446"/>
      <c r="R541" s="446"/>
      <c r="S541" s="402" t="s">
        <v>379</v>
      </c>
      <c r="T541" s="403"/>
      <c r="U541" s="403"/>
      <c r="V541" s="404"/>
      <c r="W541" s="319">
        <v>4</v>
      </c>
      <c r="X541" s="320"/>
      <c r="Y541" s="320"/>
      <c r="Z541" s="321"/>
      <c r="AA541" s="427">
        <v>1.6</v>
      </c>
      <c r="AB541" s="428"/>
      <c r="AC541" s="428"/>
      <c r="AD541" s="429"/>
      <c r="AE541" s="606">
        <v>2</v>
      </c>
      <c r="AF541" s="607"/>
      <c r="AG541" s="607"/>
      <c r="AH541" s="608"/>
      <c r="AI541" s="427">
        <v>1</v>
      </c>
      <c r="AJ541" s="428"/>
      <c r="AK541" s="428"/>
      <c r="AL541" s="429"/>
      <c r="AM541" s="455">
        <f t="shared" si="24"/>
        <v>3.2</v>
      </c>
      <c r="AN541" s="456"/>
      <c r="AO541" s="456"/>
      <c r="AP541" s="456"/>
      <c r="AQ541" s="457"/>
    </row>
    <row r="542" spans="1:43" s="20" customFormat="1" ht="21" customHeight="1" x14ac:dyDescent="0.3">
      <c r="A542" s="584"/>
      <c r="B542" s="585"/>
      <c r="C542" s="585"/>
      <c r="D542" s="586"/>
      <c r="E542" s="593"/>
      <c r="F542" s="594"/>
      <c r="G542" s="594"/>
      <c r="H542" s="594"/>
      <c r="I542" s="594"/>
      <c r="J542" s="594"/>
      <c r="K542" s="594"/>
      <c r="L542" s="594"/>
      <c r="M542" s="595"/>
      <c r="N542" s="446">
        <v>21720</v>
      </c>
      <c r="O542" s="446"/>
      <c r="P542" s="446"/>
      <c r="Q542" s="446"/>
      <c r="R542" s="446"/>
      <c r="S542" s="402" t="s">
        <v>379</v>
      </c>
      <c r="T542" s="403"/>
      <c r="U542" s="403"/>
      <c r="V542" s="404"/>
      <c r="W542" s="319">
        <v>4</v>
      </c>
      <c r="X542" s="320"/>
      <c r="Y542" s="320"/>
      <c r="Z542" s="321"/>
      <c r="AA542" s="427">
        <v>1.67</v>
      </c>
      <c r="AB542" s="428"/>
      <c r="AC542" s="428"/>
      <c r="AD542" s="429"/>
      <c r="AE542" s="606">
        <v>2</v>
      </c>
      <c r="AF542" s="607"/>
      <c r="AG542" s="607"/>
      <c r="AH542" s="608"/>
      <c r="AI542" s="427">
        <v>1</v>
      </c>
      <c r="AJ542" s="428"/>
      <c r="AK542" s="428"/>
      <c r="AL542" s="429"/>
      <c r="AM542" s="455">
        <f t="shared" si="24"/>
        <v>3.34</v>
      </c>
      <c r="AN542" s="456"/>
      <c r="AO542" s="456"/>
      <c r="AP542" s="456"/>
      <c r="AQ542" s="457"/>
    </row>
    <row r="543" spans="1:43" s="20" customFormat="1" ht="21" customHeight="1" x14ac:dyDescent="0.3">
      <c r="A543" s="584"/>
      <c r="B543" s="585"/>
      <c r="C543" s="585"/>
      <c r="D543" s="586"/>
      <c r="E543" s="593"/>
      <c r="F543" s="594"/>
      <c r="G543" s="594"/>
      <c r="H543" s="594"/>
      <c r="I543" s="594"/>
      <c r="J543" s="594"/>
      <c r="K543" s="594"/>
      <c r="L543" s="594"/>
      <c r="M543" s="595"/>
      <c r="N543" s="446">
        <v>21720</v>
      </c>
      <c r="O543" s="446"/>
      <c r="P543" s="446"/>
      <c r="Q543" s="446"/>
      <c r="R543" s="446"/>
      <c r="S543" s="402" t="s">
        <v>379</v>
      </c>
      <c r="T543" s="403"/>
      <c r="U543" s="403"/>
      <c r="V543" s="404"/>
      <c r="W543" s="319">
        <v>4</v>
      </c>
      <c r="X543" s="320"/>
      <c r="Y543" s="320"/>
      <c r="Z543" s="321"/>
      <c r="AA543" s="427">
        <v>1.62</v>
      </c>
      <c r="AB543" s="428"/>
      <c r="AC543" s="428"/>
      <c r="AD543" s="429"/>
      <c r="AE543" s="606">
        <v>2</v>
      </c>
      <c r="AF543" s="607"/>
      <c r="AG543" s="607"/>
      <c r="AH543" s="608"/>
      <c r="AI543" s="427">
        <v>1</v>
      </c>
      <c r="AJ543" s="428"/>
      <c r="AK543" s="428"/>
      <c r="AL543" s="429"/>
      <c r="AM543" s="455">
        <f t="shared" si="24"/>
        <v>3.24</v>
      </c>
      <c r="AN543" s="456"/>
      <c r="AO543" s="456"/>
      <c r="AP543" s="456"/>
      <c r="AQ543" s="457"/>
    </row>
    <row r="544" spans="1:43" s="20" customFormat="1" ht="21" customHeight="1" x14ac:dyDescent="0.3">
      <c r="A544" s="584"/>
      <c r="B544" s="585"/>
      <c r="C544" s="585"/>
      <c r="D544" s="586"/>
      <c r="E544" s="593"/>
      <c r="F544" s="594"/>
      <c r="G544" s="594"/>
      <c r="H544" s="594"/>
      <c r="I544" s="594"/>
      <c r="J544" s="594"/>
      <c r="K544" s="594"/>
      <c r="L544" s="594"/>
      <c r="M544" s="595"/>
      <c r="N544" s="446">
        <v>21720</v>
      </c>
      <c r="O544" s="446"/>
      <c r="P544" s="446"/>
      <c r="Q544" s="446"/>
      <c r="R544" s="446"/>
      <c r="S544" s="402" t="s">
        <v>379</v>
      </c>
      <c r="T544" s="403"/>
      <c r="U544" s="403"/>
      <c r="V544" s="404"/>
      <c r="W544" s="319">
        <v>4</v>
      </c>
      <c r="X544" s="320"/>
      <c r="Y544" s="320"/>
      <c r="Z544" s="321"/>
      <c r="AA544" s="390">
        <v>1.73</v>
      </c>
      <c r="AB544" s="391"/>
      <c r="AC544" s="391"/>
      <c r="AD544" s="392"/>
      <c r="AE544" s="578">
        <v>2</v>
      </c>
      <c r="AF544" s="579"/>
      <c r="AG544" s="579"/>
      <c r="AH544" s="580"/>
      <c r="AI544" s="427">
        <v>1</v>
      </c>
      <c r="AJ544" s="428"/>
      <c r="AK544" s="428"/>
      <c r="AL544" s="429"/>
      <c r="AM544" s="455">
        <f t="shared" si="24"/>
        <v>3.46</v>
      </c>
      <c r="AN544" s="456"/>
      <c r="AO544" s="456"/>
      <c r="AP544" s="456"/>
      <c r="AQ544" s="457"/>
    </row>
    <row r="545" spans="1:43" s="20" customFormat="1" ht="21" customHeight="1" x14ac:dyDescent="0.3">
      <c r="A545" s="584"/>
      <c r="B545" s="585"/>
      <c r="C545" s="585"/>
      <c r="D545" s="586"/>
      <c r="E545" s="593"/>
      <c r="F545" s="594"/>
      <c r="G545" s="594"/>
      <c r="H545" s="594"/>
      <c r="I545" s="594"/>
      <c r="J545" s="594"/>
      <c r="K545" s="594"/>
      <c r="L545" s="594"/>
      <c r="M545" s="595"/>
      <c r="N545" s="446">
        <v>21720</v>
      </c>
      <c r="O545" s="446"/>
      <c r="P545" s="446"/>
      <c r="Q545" s="446"/>
      <c r="R545" s="446"/>
      <c r="S545" s="402" t="s">
        <v>379</v>
      </c>
      <c r="T545" s="403"/>
      <c r="U545" s="403"/>
      <c r="V545" s="404"/>
      <c r="W545" s="319">
        <v>4</v>
      </c>
      <c r="X545" s="320"/>
      <c r="Y545" s="320"/>
      <c r="Z545" s="321"/>
      <c r="AA545" s="390">
        <v>1.8</v>
      </c>
      <c r="AB545" s="391"/>
      <c r="AC545" s="391"/>
      <c r="AD545" s="392"/>
      <c r="AE545" s="578">
        <v>2</v>
      </c>
      <c r="AF545" s="579"/>
      <c r="AG545" s="579"/>
      <c r="AH545" s="580"/>
      <c r="AI545" s="427">
        <v>1</v>
      </c>
      <c r="AJ545" s="428"/>
      <c r="AK545" s="428"/>
      <c r="AL545" s="429"/>
      <c r="AM545" s="455">
        <f t="shared" si="24"/>
        <v>3.6</v>
      </c>
      <c r="AN545" s="456"/>
      <c r="AO545" s="456"/>
      <c r="AP545" s="456"/>
      <c r="AQ545" s="457"/>
    </row>
    <row r="546" spans="1:43" s="43" customFormat="1" ht="21" customHeight="1" x14ac:dyDescent="0.3">
      <c r="A546" s="584"/>
      <c r="B546" s="585"/>
      <c r="C546" s="585"/>
      <c r="D546" s="586"/>
      <c r="E546" s="593"/>
      <c r="F546" s="594"/>
      <c r="G546" s="594"/>
      <c r="H546" s="594"/>
      <c r="I546" s="594"/>
      <c r="J546" s="594"/>
      <c r="K546" s="594"/>
      <c r="L546" s="594"/>
      <c r="M546" s="595"/>
      <c r="N546" s="446">
        <v>21720</v>
      </c>
      <c r="O546" s="446"/>
      <c r="P546" s="446"/>
      <c r="Q546" s="446"/>
      <c r="R546" s="446"/>
      <c r="S546" s="402" t="s">
        <v>379</v>
      </c>
      <c r="T546" s="403"/>
      <c r="U546" s="403"/>
      <c r="V546" s="404"/>
      <c r="W546" s="319">
        <v>4</v>
      </c>
      <c r="X546" s="320"/>
      <c r="Y546" s="320"/>
      <c r="Z546" s="321"/>
      <c r="AA546" s="390">
        <v>1.95</v>
      </c>
      <c r="AB546" s="391"/>
      <c r="AC546" s="391"/>
      <c r="AD546" s="392"/>
      <c r="AE546" s="578">
        <v>2</v>
      </c>
      <c r="AF546" s="579"/>
      <c r="AG546" s="579"/>
      <c r="AH546" s="580"/>
      <c r="AI546" s="427">
        <v>1</v>
      </c>
      <c r="AJ546" s="428"/>
      <c r="AK546" s="428"/>
      <c r="AL546" s="429"/>
      <c r="AM546" s="455">
        <f t="shared" si="24"/>
        <v>3.9</v>
      </c>
      <c r="AN546" s="456"/>
      <c r="AO546" s="456"/>
      <c r="AP546" s="456"/>
      <c r="AQ546" s="457"/>
    </row>
    <row r="547" spans="1:43" s="43" customFormat="1" ht="21" customHeight="1" x14ac:dyDescent="0.3">
      <c r="A547" s="584"/>
      <c r="B547" s="585"/>
      <c r="C547" s="585"/>
      <c r="D547" s="586"/>
      <c r="E547" s="593"/>
      <c r="F547" s="594"/>
      <c r="G547" s="594"/>
      <c r="H547" s="594"/>
      <c r="I547" s="594"/>
      <c r="J547" s="594"/>
      <c r="K547" s="594"/>
      <c r="L547" s="594"/>
      <c r="M547" s="595"/>
      <c r="N547" s="446">
        <v>21720</v>
      </c>
      <c r="O547" s="446"/>
      <c r="P547" s="446"/>
      <c r="Q547" s="446"/>
      <c r="R547" s="446"/>
      <c r="S547" s="402" t="s">
        <v>379</v>
      </c>
      <c r="T547" s="403"/>
      <c r="U547" s="403"/>
      <c r="V547" s="404"/>
      <c r="W547" s="319">
        <v>4</v>
      </c>
      <c r="X547" s="320"/>
      <c r="Y547" s="320"/>
      <c r="Z547" s="321"/>
      <c r="AA547" s="390">
        <v>1.62</v>
      </c>
      <c r="AB547" s="391"/>
      <c r="AC547" s="391"/>
      <c r="AD547" s="392"/>
      <c r="AE547" s="578">
        <v>2</v>
      </c>
      <c r="AF547" s="579"/>
      <c r="AG547" s="579"/>
      <c r="AH547" s="580"/>
      <c r="AI547" s="427">
        <v>1</v>
      </c>
      <c r="AJ547" s="428"/>
      <c r="AK547" s="428"/>
      <c r="AL547" s="429"/>
      <c r="AM547" s="455">
        <f t="shared" si="24"/>
        <v>3.24</v>
      </c>
      <c r="AN547" s="456"/>
      <c r="AO547" s="456"/>
      <c r="AP547" s="456"/>
      <c r="AQ547" s="457"/>
    </row>
    <row r="548" spans="1:43" s="43" customFormat="1" ht="21" customHeight="1" x14ac:dyDescent="0.3">
      <c r="A548" s="584"/>
      <c r="B548" s="585"/>
      <c r="C548" s="585"/>
      <c r="D548" s="586"/>
      <c r="E548" s="593"/>
      <c r="F548" s="594"/>
      <c r="G548" s="594"/>
      <c r="H548" s="594"/>
      <c r="I548" s="594"/>
      <c r="J548" s="594"/>
      <c r="K548" s="594"/>
      <c r="L548" s="594"/>
      <c r="M548" s="595"/>
      <c r="N548" s="446">
        <v>21720</v>
      </c>
      <c r="O548" s="446"/>
      <c r="P548" s="446"/>
      <c r="Q548" s="446"/>
      <c r="R548" s="446"/>
      <c r="S548" s="402" t="s">
        <v>379</v>
      </c>
      <c r="T548" s="403"/>
      <c r="U548" s="403"/>
      <c r="V548" s="404"/>
      <c r="W548" s="319">
        <v>4</v>
      </c>
      <c r="X548" s="320"/>
      <c r="Y548" s="320"/>
      <c r="Z548" s="321"/>
      <c r="AA548" s="427">
        <v>1.73</v>
      </c>
      <c r="AB548" s="428"/>
      <c r="AC548" s="428"/>
      <c r="AD548" s="429"/>
      <c r="AE548" s="606">
        <v>2</v>
      </c>
      <c r="AF548" s="607"/>
      <c r="AG548" s="607"/>
      <c r="AH548" s="608"/>
      <c r="AI548" s="427">
        <v>1</v>
      </c>
      <c r="AJ548" s="428"/>
      <c r="AK548" s="428"/>
      <c r="AL548" s="429"/>
      <c r="AM548" s="455">
        <f t="shared" ref="AM548:AM558" si="25">+ROUND(AA548*AE548*AI548,2)</f>
        <v>3.46</v>
      </c>
      <c r="AN548" s="456"/>
      <c r="AO548" s="456"/>
      <c r="AP548" s="456"/>
      <c r="AQ548" s="457"/>
    </row>
    <row r="549" spans="1:43" s="20" customFormat="1" ht="21" customHeight="1" x14ac:dyDescent="0.3">
      <c r="A549" s="584"/>
      <c r="B549" s="585"/>
      <c r="C549" s="585"/>
      <c r="D549" s="586"/>
      <c r="E549" s="593"/>
      <c r="F549" s="594"/>
      <c r="G549" s="594"/>
      <c r="H549" s="594"/>
      <c r="I549" s="594"/>
      <c r="J549" s="594"/>
      <c r="K549" s="594"/>
      <c r="L549" s="594"/>
      <c r="M549" s="595"/>
      <c r="N549" s="446">
        <v>21720</v>
      </c>
      <c r="O549" s="446"/>
      <c r="P549" s="446"/>
      <c r="Q549" s="446"/>
      <c r="R549" s="446"/>
      <c r="S549" s="402" t="s">
        <v>379</v>
      </c>
      <c r="T549" s="403"/>
      <c r="U549" s="403"/>
      <c r="V549" s="404"/>
      <c r="W549" s="319">
        <v>4</v>
      </c>
      <c r="X549" s="320"/>
      <c r="Y549" s="320"/>
      <c r="Z549" s="321"/>
      <c r="AA549" s="390">
        <v>1.77</v>
      </c>
      <c r="AB549" s="391"/>
      <c r="AC549" s="391"/>
      <c r="AD549" s="392"/>
      <c r="AE549" s="578">
        <v>2</v>
      </c>
      <c r="AF549" s="579"/>
      <c r="AG549" s="579"/>
      <c r="AH549" s="580"/>
      <c r="AI549" s="390">
        <v>1</v>
      </c>
      <c r="AJ549" s="391"/>
      <c r="AK549" s="391"/>
      <c r="AL549" s="392"/>
      <c r="AM549" s="455">
        <f t="shared" si="25"/>
        <v>3.54</v>
      </c>
      <c r="AN549" s="456"/>
      <c r="AO549" s="456"/>
      <c r="AP549" s="456"/>
      <c r="AQ549" s="457"/>
    </row>
    <row r="550" spans="1:43" s="20" customFormat="1" ht="21" customHeight="1" x14ac:dyDescent="0.3">
      <c r="A550" s="584"/>
      <c r="B550" s="585"/>
      <c r="C550" s="585"/>
      <c r="D550" s="586"/>
      <c r="E550" s="593"/>
      <c r="F550" s="594"/>
      <c r="G550" s="594"/>
      <c r="H550" s="594"/>
      <c r="I550" s="594"/>
      <c r="J550" s="594"/>
      <c r="K550" s="594"/>
      <c r="L550" s="594"/>
      <c r="M550" s="595"/>
      <c r="N550" s="446">
        <v>21720</v>
      </c>
      <c r="O550" s="446"/>
      <c r="P550" s="446"/>
      <c r="Q550" s="446"/>
      <c r="R550" s="446"/>
      <c r="S550" s="402" t="s">
        <v>379</v>
      </c>
      <c r="T550" s="403"/>
      <c r="U550" s="403"/>
      <c r="V550" s="404"/>
      <c r="W550" s="319">
        <v>4</v>
      </c>
      <c r="X550" s="320"/>
      <c r="Y550" s="320"/>
      <c r="Z550" s="321"/>
      <c r="AA550" s="427">
        <v>1.85</v>
      </c>
      <c r="AB550" s="428"/>
      <c r="AC550" s="428"/>
      <c r="AD550" s="429"/>
      <c r="AE550" s="606">
        <v>2</v>
      </c>
      <c r="AF550" s="607"/>
      <c r="AG550" s="607"/>
      <c r="AH550" s="608"/>
      <c r="AI550" s="427">
        <v>1</v>
      </c>
      <c r="AJ550" s="428"/>
      <c r="AK550" s="428"/>
      <c r="AL550" s="429"/>
      <c r="AM550" s="455">
        <f t="shared" si="25"/>
        <v>3.7</v>
      </c>
      <c r="AN550" s="456"/>
      <c r="AO550" s="456"/>
      <c r="AP550" s="456"/>
      <c r="AQ550" s="457"/>
    </row>
    <row r="551" spans="1:43" s="20" customFormat="1" ht="21" customHeight="1" x14ac:dyDescent="0.3">
      <c r="A551" s="584"/>
      <c r="B551" s="585"/>
      <c r="C551" s="585"/>
      <c r="D551" s="586"/>
      <c r="E551" s="593"/>
      <c r="F551" s="594"/>
      <c r="G551" s="594"/>
      <c r="H551" s="594"/>
      <c r="I551" s="594"/>
      <c r="J551" s="594"/>
      <c r="K551" s="594"/>
      <c r="L551" s="594"/>
      <c r="M551" s="595"/>
      <c r="N551" s="446">
        <v>21720</v>
      </c>
      <c r="O551" s="446"/>
      <c r="P551" s="446"/>
      <c r="Q551" s="446"/>
      <c r="R551" s="446"/>
      <c r="S551" s="402" t="s">
        <v>379</v>
      </c>
      <c r="T551" s="403"/>
      <c r="U551" s="403"/>
      <c r="V551" s="404"/>
      <c r="W551" s="319">
        <v>4</v>
      </c>
      <c r="X551" s="320"/>
      <c r="Y551" s="320"/>
      <c r="Z551" s="321"/>
      <c r="AA551" s="427">
        <v>1.9</v>
      </c>
      <c r="AB551" s="428"/>
      <c r="AC551" s="428"/>
      <c r="AD551" s="429"/>
      <c r="AE551" s="606">
        <v>2</v>
      </c>
      <c r="AF551" s="607"/>
      <c r="AG551" s="607"/>
      <c r="AH551" s="608"/>
      <c r="AI551" s="427">
        <v>1</v>
      </c>
      <c r="AJ551" s="428"/>
      <c r="AK551" s="428"/>
      <c r="AL551" s="429"/>
      <c r="AM551" s="455">
        <f t="shared" si="25"/>
        <v>3.8</v>
      </c>
      <c r="AN551" s="456"/>
      <c r="AO551" s="456"/>
      <c r="AP551" s="456"/>
      <c r="AQ551" s="457"/>
    </row>
    <row r="552" spans="1:43" s="43" customFormat="1" ht="21" customHeight="1" x14ac:dyDescent="0.3">
      <c r="A552" s="584"/>
      <c r="B552" s="585"/>
      <c r="C552" s="585"/>
      <c r="D552" s="586"/>
      <c r="E552" s="593"/>
      <c r="F552" s="594"/>
      <c r="G552" s="594"/>
      <c r="H552" s="594"/>
      <c r="I552" s="594"/>
      <c r="J552" s="594"/>
      <c r="K552" s="594"/>
      <c r="L552" s="594"/>
      <c r="M552" s="595"/>
      <c r="N552" s="446">
        <v>21720</v>
      </c>
      <c r="O552" s="446"/>
      <c r="P552" s="446"/>
      <c r="Q552" s="446"/>
      <c r="R552" s="446"/>
      <c r="S552" s="402" t="s">
        <v>379</v>
      </c>
      <c r="T552" s="403"/>
      <c r="U552" s="403"/>
      <c r="V552" s="404"/>
      <c r="W552" s="319">
        <v>4</v>
      </c>
      <c r="X552" s="320"/>
      <c r="Y552" s="320"/>
      <c r="Z552" s="321"/>
      <c r="AA552" s="427">
        <v>1.56</v>
      </c>
      <c r="AB552" s="428"/>
      <c r="AC552" s="428"/>
      <c r="AD552" s="429"/>
      <c r="AE552" s="606">
        <v>28</v>
      </c>
      <c r="AF552" s="607"/>
      <c r="AG552" s="607"/>
      <c r="AH552" s="608"/>
      <c r="AI552" s="427">
        <v>1</v>
      </c>
      <c r="AJ552" s="428"/>
      <c r="AK552" s="428"/>
      <c r="AL552" s="429"/>
      <c r="AM552" s="455">
        <f t="shared" si="25"/>
        <v>43.68</v>
      </c>
      <c r="AN552" s="456"/>
      <c r="AO552" s="456"/>
      <c r="AP552" s="456"/>
      <c r="AQ552" s="457"/>
    </row>
    <row r="553" spans="1:43" s="43" customFormat="1" ht="21" customHeight="1" x14ac:dyDescent="0.3">
      <c r="A553" s="584"/>
      <c r="B553" s="585"/>
      <c r="C553" s="585"/>
      <c r="D553" s="586"/>
      <c r="E553" s="593"/>
      <c r="F553" s="594"/>
      <c r="G553" s="594"/>
      <c r="H553" s="594"/>
      <c r="I553" s="594"/>
      <c r="J553" s="594"/>
      <c r="K553" s="594"/>
      <c r="L553" s="594"/>
      <c r="M553" s="595"/>
      <c r="N553" s="446">
        <v>21720</v>
      </c>
      <c r="O553" s="446"/>
      <c r="P553" s="446"/>
      <c r="Q553" s="446"/>
      <c r="R553" s="446"/>
      <c r="S553" s="402" t="s">
        <v>379</v>
      </c>
      <c r="T553" s="403"/>
      <c r="U553" s="403"/>
      <c r="V553" s="404"/>
      <c r="W553" s="319">
        <v>5</v>
      </c>
      <c r="X553" s="320"/>
      <c r="Y553" s="320"/>
      <c r="Z553" s="321"/>
      <c r="AA553" s="427">
        <v>4.8</v>
      </c>
      <c r="AB553" s="428"/>
      <c r="AC553" s="428"/>
      <c r="AD553" s="429"/>
      <c r="AE553" s="606">
        <v>9</v>
      </c>
      <c r="AF553" s="607"/>
      <c r="AG553" s="607"/>
      <c r="AH553" s="608"/>
      <c r="AI553" s="427">
        <v>1.55</v>
      </c>
      <c r="AJ553" s="428"/>
      <c r="AK553" s="428"/>
      <c r="AL553" s="429"/>
      <c r="AM553" s="455">
        <f t="shared" si="25"/>
        <v>66.959999999999994</v>
      </c>
      <c r="AN553" s="456"/>
      <c r="AO553" s="456"/>
      <c r="AP553" s="456"/>
      <c r="AQ553" s="457"/>
    </row>
    <row r="554" spans="1:43" s="43" customFormat="1" ht="21" customHeight="1" x14ac:dyDescent="0.3">
      <c r="A554" s="584"/>
      <c r="B554" s="585"/>
      <c r="C554" s="585"/>
      <c r="D554" s="586"/>
      <c r="E554" s="593"/>
      <c r="F554" s="594"/>
      <c r="G554" s="594"/>
      <c r="H554" s="594"/>
      <c r="I554" s="594"/>
      <c r="J554" s="594"/>
      <c r="K554" s="594"/>
      <c r="L554" s="594"/>
      <c r="M554" s="595"/>
      <c r="N554" s="446">
        <v>21720</v>
      </c>
      <c r="O554" s="446"/>
      <c r="P554" s="446"/>
      <c r="Q554" s="446"/>
      <c r="R554" s="446"/>
      <c r="S554" s="402" t="s">
        <v>379</v>
      </c>
      <c r="T554" s="403"/>
      <c r="U554" s="403"/>
      <c r="V554" s="404"/>
      <c r="W554" s="319">
        <v>5</v>
      </c>
      <c r="X554" s="320"/>
      <c r="Y554" s="320"/>
      <c r="Z554" s="321"/>
      <c r="AA554" s="427">
        <v>5</v>
      </c>
      <c r="AB554" s="428"/>
      <c r="AC554" s="428"/>
      <c r="AD554" s="429"/>
      <c r="AE554" s="606">
        <v>9</v>
      </c>
      <c r="AF554" s="607"/>
      <c r="AG554" s="607"/>
      <c r="AH554" s="608"/>
      <c r="AI554" s="427">
        <v>1.55</v>
      </c>
      <c r="AJ554" s="428"/>
      <c r="AK554" s="428"/>
      <c r="AL554" s="429"/>
      <c r="AM554" s="455">
        <f t="shared" si="25"/>
        <v>69.75</v>
      </c>
      <c r="AN554" s="456"/>
      <c r="AO554" s="456"/>
      <c r="AP554" s="456"/>
      <c r="AQ554" s="457"/>
    </row>
    <row r="555" spans="1:43" s="20" customFormat="1" ht="24.6" customHeight="1" x14ac:dyDescent="0.3">
      <c r="A555" s="584"/>
      <c r="B555" s="585"/>
      <c r="C555" s="585"/>
      <c r="D555" s="586"/>
      <c r="E555" s="593"/>
      <c r="F555" s="594"/>
      <c r="G555" s="594"/>
      <c r="H555" s="594"/>
      <c r="I555" s="594"/>
      <c r="J555" s="594"/>
      <c r="K555" s="594"/>
      <c r="L555" s="594"/>
      <c r="M555" s="595"/>
      <c r="N555" s="446">
        <v>21720</v>
      </c>
      <c r="O555" s="446"/>
      <c r="P555" s="446"/>
      <c r="Q555" s="446"/>
      <c r="R555" s="446"/>
      <c r="S555" s="402" t="s">
        <v>379</v>
      </c>
      <c r="T555" s="403"/>
      <c r="U555" s="403"/>
      <c r="V555" s="404"/>
      <c r="W555" s="319">
        <v>5</v>
      </c>
      <c r="X555" s="320"/>
      <c r="Y555" s="320"/>
      <c r="Z555" s="321"/>
      <c r="AA555" s="427">
        <v>6</v>
      </c>
      <c r="AB555" s="428"/>
      <c r="AC555" s="428"/>
      <c r="AD555" s="429"/>
      <c r="AE555" s="606">
        <v>9</v>
      </c>
      <c r="AF555" s="607"/>
      <c r="AG555" s="607"/>
      <c r="AH555" s="608"/>
      <c r="AI555" s="427">
        <v>1.55</v>
      </c>
      <c r="AJ555" s="428"/>
      <c r="AK555" s="428"/>
      <c r="AL555" s="429"/>
      <c r="AM555" s="455">
        <f t="shared" si="25"/>
        <v>83.7</v>
      </c>
      <c r="AN555" s="456"/>
      <c r="AO555" s="456"/>
      <c r="AP555" s="456"/>
      <c r="AQ555" s="457"/>
    </row>
    <row r="556" spans="1:43" s="20" customFormat="1" ht="24.6" customHeight="1" x14ac:dyDescent="0.3">
      <c r="A556" s="584"/>
      <c r="B556" s="585"/>
      <c r="C556" s="585"/>
      <c r="D556" s="586"/>
      <c r="E556" s="593"/>
      <c r="F556" s="594"/>
      <c r="G556" s="594"/>
      <c r="H556" s="594"/>
      <c r="I556" s="594"/>
      <c r="J556" s="594"/>
      <c r="K556" s="594"/>
      <c r="L556" s="594"/>
      <c r="M556" s="595"/>
      <c r="N556" s="446">
        <v>21720</v>
      </c>
      <c r="O556" s="446"/>
      <c r="P556" s="446"/>
      <c r="Q556" s="446"/>
      <c r="R556" s="446"/>
      <c r="S556" s="402" t="s">
        <v>379</v>
      </c>
      <c r="T556" s="403"/>
      <c r="U556" s="403"/>
      <c r="V556" s="404"/>
      <c r="W556" s="319">
        <v>5</v>
      </c>
      <c r="X556" s="320"/>
      <c r="Y556" s="320"/>
      <c r="Z556" s="321"/>
      <c r="AA556" s="427">
        <v>5.4</v>
      </c>
      <c r="AB556" s="428"/>
      <c r="AC556" s="428"/>
      <c r="AD556" s="429"/>
      <c r="AE556" s="606">
        <v>9</v>
      </c>
      <c r="AF556" s="607"/>
      <c r="AG556" s="607"/>
      <c r="AH556" s="608"/>
      <c r="AI556" s="427">
        <v>1.55</v>
      </c>
      <c r="AJ556" s="428"/>
      <c r="AK556" s="428"/>
      <c r="AL556" s="429"/>
      <c r="AM556" s="455">
        <f t="shared" si="25"/>
        <v>75.33</v>
      </c>
      <c r="AN556" s="456"/>
      <c r="AO556" s="456"/>
      <c r="AP556" s="456"/>
      <c r="AQ556" s="457"/>
    </row>
    <row r="557" spans="1:43" s="20" customFormat="1" ht="24.6" customHeight="1" x14ac:dyDescent="0.3">
      <c r="A557" s="584"/>
      <c r="B557" s="585"/>
      <c r="C557" s="585"/>
      <c r="D557" s="586"/>
      <c r="E557" s="593"/>
      <c r="F557" s="594"/>
      <c r="G557" s="594"/>
      <c r="H557" s="594"/>
      <c r="I557" s="594"/>
      <c r="J557" s="594"/>
      <c r="K557" s="594"/>
      <c r="L557" s="594"/>
      <c r="M557" s="595"/>
      <c r="N557" s="446">
        <v>21720</v>
      </c>
      <c r="O557" s="446"/>
      <c r="P557" s="446"/>
      <c r="Q557" s="446"/>
      <c r="R557" s="446"/>
      <c r="S557" s="402" t="s">
        <v>379</v>
      </c>
      <c r="T557" s="403"/>
      <c r="U557" s="403"/>
      <c r="V557" s="404"/>
      <c r="W557" s="319">
        <v>4</v>
      </c>
      <c r="X557" s="320"/>
      <c r="Y557" s="320"/>
      <c r="Z557" s="321"/>
      <c r="AA557" s="427">
        <v>2</v>
      </c>
      <c r="AB557" s="428"/>
      <c r="AC557" s="428"/>
      <c r="AD557" s="429"/>
      <c r="AE557" s="606">
        <v>46</v>
      </c>
      <c r="AF557" s="607"/>
      <c r="AG557" s="607"/>
      <c r="AH557" s="608"/>
      <c r="AI557" s="427">
        <v>1</v>
      </c>
      <c r="AJ557" s="428"/>
      <c r="AK557" s="428"/>
      <c r="AL557" s="429"/>
      <c r="AM557" s="455">
        <f t="shared" si="25"/>
        <v>92</v>
      </c>
      <c r="AN557" s="456"/>
      <c r="AO557" s="456"/>
      <c r="AP557" s="456"/>
      <c r="AQ557" s="457"/>
    </row>
    <row r="558" spans="1:43" s="20" customFormat="1" ht="24.6" customHeight="1" x14ac:dyDescent="0.3">
      <c r="A558" s="587"/>
      <c r="B558" s="588"/>
      <c r="C558" s="588"/>
      <c r="D558" s="589"/>
      <c r="E558" s="596"/>
      <c r="F558" s="597"/>
      <c r="G558" s="597"/>
      <c r="H558" s="597"/>
      <c r="I558" s="597"/>
      <c r="J558" s="597"/>
      <c r="K558" s="597"/>
      <c r="L558" s="597"/>
      <c r="M558" s="598"/>
      <c r="N558" s="446">
        <v>21720</v>
      </c>
      <c r="O558" s="446"/>
      <c r="P558" s="446"/>
      <c r="Q558" s="446"/>
      <c r="R558" s="446"/>
      <c r="S558" s="402" t="s">
        <v>379</v>
      </c>
      <c r="T558" s="403"/>
      <c r="U558" s="403"/>
      <c r="V558" s="404"/>
      <c r="W558" s="319">
        <v>4</v>
      </c>
      <c r="X558" s="320"/>
      <c r="Y558" s="320"/>
      <c r="Z558" s="321"/>
      <c r="AA558" s="390">
        <v>1.8</v>
      </c>
      <c r="AB558" s="391"/>
      <c r="AC558" s="391"/>
      <c r="AD558" s="392"/>
      <c r="AE558" s="578">
        <v>7</v>
      </c>
      <c r="AF558" s="579"/>
      <c r="AG558" s="579"/>
      <c r="AH558" s="580"/>
      <c r="AI558" s="427">
        <v>1</v>
      </c>
      <c r="AJ558" s="428"/>
      <c r="AK558" s="428"/>
      <c r="AL558" s="429"/>
      <c r="AM558" s="455">
        <f t="shared" si="25"/>
        <v>12.6</v>
      </c>
      <c r="AN558" s="456"/>
      <c r="AO558" s="456"/>
      <c r="AP558" s="456"/>
      <c r="AQ558" s="457"/>
    </row>
    <row r="559" spans="1:43" s="20" customFormat="1" ht="13.95" customHeight="1" x14ac:dyDescent="0.3">
      <c r="A559" s="448" t="s">
        <v>407</v>
      </c>
      <c r="B559" s="449"/>
      <c r="C559" s="449"/>
      <c r="D559" s="449"/>
      <c r="E559" s="449"/>
      <c r="F559" s="449"/>
      <c r="G559" s="449"/>
      <c r="H559" s="449"/>
      <c r="I559" s="449"/>
      <c r="J559" s="449"/>
      <c r="K559" s="449"/>
      <c r="L559" s="449"/>
      <c r="M559" s="449"/>
      <c r="N559" s="449"/>
      <c r="O559" s="449"/>
      <c r="P559" s="449"/>
      <c r="Q559" s="449"/>
      <c r="R559" s="449"/>
      <c r="S559" s="449"/>
      <c r="T559" s="449"/>
      <c r="U559" s="449"/>
      <c r="V559" s="449"/>
      <c r="W559" s="449"/>
      <c r="X559" s="449"/>
      <c r="Y559" s="449"/>
      <c r="Z559" s="449"/>
      <c r="AA559" s="449"/>
      <c r="AB559" s="449"/>
      <c r="AC559" s="449"/>
      <c r="AD559" s="449"/>
      <c r="AE559" s="449"/>
      <c r="AF559" s="449"/>
      <c r="AG559" s="449"/>
      <c r="AH559" s="449"/>
      <c r="AI559" s="449"/>
      <c r="AJ559" s="449"/>
      <c r="AK559" s="449"/>
      <c r="AL559" s="450"/>
      <c r="AM559" s="451">
        <f>SUM(AM536:AQ558)</f>
        <v>597.97</v>
      </c>
      <c r="AN559" s="452"/>
      <c r="AO559" s="452"/>
      <c r="AP559" s="452"/>
      <c r="AQ559" s="453"/>
    </row>
    <row r="560" spans="1:43" s="20" customFormat="1" ht="13.95" customHeight="1" x14ac:dyDescent="0.3">
      <c r="A560" s="448" t="s">
        <v>353</v>
      </c>
      <c r="B560" s="449"/>
      <c r="C560" s="449"/>
      <c r="D560" s="449"/>
      <c r="E560" s="449"/>
      <c r="F560" s="449"/>
      <c r="G560" s="449"/>
      <c r="H560" s="449"/>
      <c r="I560" s="449"/>
      <c r="J560" s="449"/>
      <c r="K560" s="449"/>
      <c r="L560" s="449"/>
      <c r="M560" s="449"/>
      <c r="N560" s="449"/>
      <c r="O560" s="449"/>
      <c r="P560" s="449"/>
      <c r="Q560" s="449"/>
      <c r="R560" s="449"/>
      <c r="S560" s="449"/>
      <c r="T560" s="449"/>
      <c r="U560" s="449"/>
      <c r="V560" s="449"/>
      <c r="W560" s="449"/>
      <c r="X560" s="449"/>
      <c r="Y560" s="449"/>
      <c r="Z560" s="449"/>
      <c r="AA560" s="449"/>
      <c r="AB560" s="449"/>
      <c r="AC560" s="449"/>
      <c r="AD560" s="449"/>
      <c r="AE560" s="449"/>
      <c r="AF560" s="449"/>
      <c r="AG560" s="449"/>
      <c r="AH560" s="449"/>
      <c r="AI560" s="449"/>
      <c r="AJ560" s="449"/>
      <c r="AK560" s="449"/>
      <c r="AL560" s="450"/>
      <c r="AM560" s="451">
        <f>+AM559+AM521</f>
        <v>665.06000000000006</v>
      </c>
      <c r="AN560" s="452"/>
      <c r="AO560" s="452"/>
      <c r="AP560" s="452"/>
      <c r="AQ560" s="453"/>
    </row>
    <row r="561" spans="1:43" s="58" customFormat="1" ht="13.2" customHeight="1" x14ac:dyDescent="0.3">
      <c r="A561" s="329"/>
      <c r="B561" s="330"/>
      <c r="C561" s="330"/>
      <c r="D561" s="331"/>
      <c r="E561" s="363" t="s">
        <v>383</v>
      </c>
      <c r="F561" s="364"/>
      <c r="G561" s="364"/>
      <c r="H561" s="364"/>
      <c r="I561" s="364"/>
      <c r="J561" s="364"/>
      <c r="K561" s="364"/>
      <c r="L561" s="364"/>
      <c r="M561" s="364"/>
      <c r="N561" s="364"/>
      <c r="O561" s="364"/>
      <c r="P561" s="364"/>
      <c r="Q561" s="364"/>
      <c r="R561" s="364"/>
      <c r="S561" s="364"/>
      <c r="T561" s="364"/>
      <c r="U561" s="364"/>
      <c r="V561" s="364"/>
      <c r="W561" s="364"/>
      <c r="X561" s="365"/>
      <c r="Y561" s="363" t="s">
        <v>384</v>
      </c>
      <c r="Z561" s="364"/>
      <c r="AA561" s="364"/>
      <c r="AB561" s="364"/>
      <c r="AC561" s="364"/>
      <c r="AD561" s="364"/>
      <c r="AE561" s="364"/>
      <c r="AF561" s="364"/>
      <c r="AG561" s="364"/>
      <c r="AH561" s="364"/>
      <c r="AI561" s="364"/>
      <c r="AJ561" s="364"/>
      <c r="AK561" s="364"/>
      <c r="AL561" s="364"/>
      <c r="AM561" s="364"/>
      <c r="AN561" s="364"/>
      <c r="AO561" s="364"/>
      <c r="AP561" s="364"/>
      <c r="AQ561" s="365"/>
    </row>
    <row r="562" spans="1:43" s="58" customFormat="1" ht="13.2" customHeight="1" x14ac:dyDescent="0.3">
      <c r="A562" s="609"/>
      <c r="B562" s="610"/>
      <c r="C562" s="610"/>
      <c r="D562" s="611"/>
      <c r="E562" s="612" t="s">
        <v>385</v>
      </c>
      <c r="F562" s="613"/>
      <c r="G562" s="613"/>
      <c r="H562" s="613"/>
      <c r="I562" s="613"/>
      <c r="J562" s="613"/>
      <c r="K562" s="613"/>
      <c r="L562" s="613"/>
      <c r="M562" s="613"/>
      <c r="N562" s="614"/>
      <c r="O562" s="612" t="s">
        <v>386</v>
      </c>
      <c r="P562" s="613"/>
      <c r="Q562" s="613"/>
      <c r="R562" s="613"/>
      <c r="S562" s="613"/>
      <c r="T562" s="613"/>
      <c r="U562" s="613"/>
      <c r="V562" s="613"/>
      <c r="W562" s="613"/>
      <c r="X562" s="614"/>
      <c r="Y562" s="612" t="s">
        <v>386</v>
      </c>
      <c r="Z562" s="613"/>
      <c r="AA562" s="613"/>
      <c r="AB562" s="613"/>
      <c r="AC562" s="613"/>
      <c r="AD562" s="613"/>
      <c r="AE562" s="613"/>
      <c r="AF562" s="613"/>
      <c r="AG562" s="613"/>
      <c r="AH562" s="614"/>
      <c r="AI562" s="612" t="s">
        <v>387</v>
      </c>
      <c r="AJ562" s="613"/>
      <c r="AK562" s="613"/>
      <c r="AL562" s="613"/>
      <c r="AM562" s="613"/>
      <c r="AN562" s="613"/>
      <c r="AO562" s="613"/>
      <c r="AP562" s="613"/>
      <c r="AQ562" s="614"/>
    </row>
    <row r="563" spans="1:43" s="58" customFormat="1" ht="13.2" customHeight="1" x14ac:dyDescent="0.3">
      <c r="A563" s="375" t="s">
        <v>388</v>
      </c>
      <c r="B563" s="376"/>
      <c r="C563" s="376"/>
      <c r="D563" s="377"/>
      <c r="E563" s="433" t="s">
        <v>389</v>
      </c>
      <c r="F563" s="434"/>
      <c r="G563" s="434"/>
      <c r="H563" s="434"/>
      <c r="I563" s="434"/>
      <c r="J563" s="434"/>
      <c r="K563" s="434"/>
      <c r="L563" s="434"/>
      <c r="M563" s="434"/>
      <c r="N563" s="435"/>
      <c r="O563" s="433" t="s">
        <v>390</v>
      </c>
      <c r="P563" s="434"/>
      <c r="Q563" s="434"/>
      <c r="R563" s="434"/>
      <c r="S563" s="434"/>
      <c r="T563" s="434"/>
      <c r="U563" s="434"/>
      <c r="V563" s="434"/>
      <c r="W563" s="434"/>
      <c r="X563" s="435"/>
      <c r="Y563" s="340" t="s">
        <v>867</v>
      </c>
      <c r="Z563" s="341"/>
      <c r="AA563" s="341"/>
      <c r="AB563" s="341"/>
      <c r="AC563" s="341"/>
      <c r="AD563" s="341"/>
      <c r="AE563" s="341"/>
      <c r="AF563" s="341"/>
      <c r="AG563" s="341"/>
      <c r="AH563" s="342"/>
      <c r="AI563" s="433" t="s">
        <v>391</v>
      </c>
      <c r="AJ563" s="434"/>
      <c r="AK563" s="434"/>
      <c r="AL563" s="434"/>
      <c r="AM563" s="434"/>
      <c r="AN563" s="434"/>
      <c r="AO563" s="434"/>
      <c r="AP563" s="434"/>
      <c r="AQ563" s="435"/>
    </row>
    <row r="564" spans="1:43" s="58" customFormat="1" ht="13.2" customHeight="1" x14ac:dyDescent="0.3">
      <c r="A564" s="375" t="s">
        <v>392</v>
      </c>
      <c r="B564" s="376"/>
      <c r="C564" s="376"/>
      <c r="D564" s="377"/>
      <c r="E564" s="433" t="s">
        <v>393</v>
      </c>
      <c r="F564" s="434"/>
      <c r="G564" s="434"/>
      <c r="H564" s="434"/>
      <c r="I564" s="434"/>
      <c r="J564" s="434"/>
      <c r="K564" s="434"/>
      <c r="L564" s="434"/>
      <c r="M564" s="434"/>
      <c r="N564" s="435"/>
      <c r="O564" s="433" t="s">
        <v>394</v>
      </c>
      <c r="P564" s="434"/>
      <c r="Q564" s="434"/>
      <c r="R564" s="434"/>
      <c r="S564" s="434"/>
      <c r="T564" s="434"/>
      <c r="U564" s="434"/>
      <c r="V564" s="434"/>
      <c r="W564" s="434"/>
      <c r="X564" s="435"/>
      <c r="Y564" s="433" t="s">
        <v>395</v>
      </c>
      <c r="Z564" s="434"/>
      <c r="AA564" s="434"/>
      <c r="AB564" s="434"/>
      <c r="AC564" s="434"/>
      <c r="AD564" s="434"/>
      <c r="AE564" s="434"/>
      <c r="AF564" s="434"/>
      <c r="AG564" s="434"/>
      <c r="AH564" s="435"/>
      <c r="AI564" s="433" t="s">
        <v>396</v>
      </c>
      <c r="AJ564" s="434"/>
      <c r="AK564" s="434"/>
      <c r="AL564" s="434"/>
      <c r="AM564" s="434"/>
      <c r="AN564" s="434"/>
      <c r="AO564" s="434"/>
      <c r="AP564" s="434"/>
      <c r="AQ564" s="435"/>
    </row>
    <row r="565" spans="1:43" s="58" customFormat="1" ht="13.2" customHeight="1" x14ac:dyDescent="0.3">
      <c r="A565" s="345" t="s">
        <v>397</v>
      </c>
      <c r="B565" s="346"/>
      <c r="C565" s="346"/>
      <c r="D565" s="347"/>
      <c r="E565" s="618"/>
      <c r="F565" s="619"/>
      <c r="G565" s="619"/>
      <c r="H565" s="619"/>
      <c r="I565" s="619"/>
      <c r="J565" s="619"/>
      <c r="K565" s="619"/>
      <c r="L565" s="619"/>
      <c r="M565" s="619"/>
      <c r="N565" s="620"/>
      <c r="O565" s="618"/>
      <c r="P565" s="619"/>
      <c r="Q565" s="619"/>
      <c r="R565" s="619"/>
      <c r="S565" s="619"/>
      <c r="T565" s="619"/>
      <c r="U565" s="619"/>
      <c r="V565" s="619"/>
      <c r="W565" s="619"/>
      <c r="X565" s="620"/>
      <c r="Y565" s="618"/>
      <c r="Z565" s="619"/>
      <c r="AA565" s="619"/>
      <c r="AB565" s="619"/>
      <c r="AC565" s="619"/>
      <c r="AD565" s="619"/>
      <c r="AE565" s="619"/>
      <c r="AF565" s="619"/>
      <c r="AG565" s="619"/>
      <c r="AH565" s="620"/>
      <c r="AI565" s="618"/>
      <c r="AJ565" s="619"/>
      <c r="AK565" s="619"/>
      <c r="AL565" s="619"/>
      <c r="AM565" s="619"/>
      <c r="AN565" s="619"/>
      <c r="AO565" s="619"/>
      <c r="AP565" s="619"/>
      <c r="AQ565" s="620"/>
    </row>
    <row r="566" spans="1:43" s="58" customFormat="1" ht="13.2" customHeight="1" x14ac:dyDescent="0.3">
      <c r="A566" s="348"/>
      <c r="B566" s="349"/>
      <c r="C566" s="349"/>
      <c r="D566" s="350"/>
      <c r="E566" s="621"/>
      <c r="F566" s="622"/>
      <c r="G566" s="622"/>
      <c r="H566" s="622"/>
      <c r="I566" s="622"/>
      <c r="J566" s="622"/>
      <c r="K566" s="622"/>
      <c r="L566" s="622"/>
      <c r="M566" s="622"/>
      <c r="N566" s="623"/>
      <c r="O566" s="621"/>
      <c r="P566" s="622"/>
      <c r="Q566" s="622"/>
      <c r="R566" s="622"/>
      <c r="S566" s="622"/>
      <c r="T566" s="622"/>
      <c r="U566" s="622"/>
      <c r="V566" s="622"/>
      <c r="W566" s="622"/>
      <c r="X566" s="623"/>
      <c r="Y566" s="621"/>
      <c r="Z566" s="622"/>
      <c r="AA566" s="622"/>
      <c r="AB566" s="622"/>
      <c r="AC566" s="622"/>
      <c r="AD566" s="622"/>
      <c r="AE566" s="622"/>
      <c r="AF566" s="622"/>
      <c r="AG566" s="622"/>
      <c r="AH566" s="623"/>
      <c r="AI566" s="621"/>
      <c r="AJ566" s="622"/>
      <c r="AK566" s="622"/>
      <c r="AL566" s="622"/>
      <c r="AM566" s="622"/>
      <c r="AN566" s="622"/>
      <c r="AO566" s="622"/>
      <c r="AP566" s="622"/>
      <c r="AQ566" s="623"/>
    </row>
    <row r="567" spans="1:43" s="58" customFormat="1" ht="13.2" customHeight="1" x14ac:dyDescent="0.3">
      <c r="A567" s="351"/>
      <c r="B567" s="352"/>
      <c r="C567" s="352"/>
      <c r="D567" s="353"/>
      <c r="E567" s="624"/>
      <c r="F567" s="625"/>
      <c r="G567" s="625"/>
      <c r="H567" s="625"/>
      <c r="I567" s="625"/>
      <c r="J567" s="625"/>
      <c r="K567" s="625"/>
      <c r="L567" s="625"/>
      <c r="M567" s="625"/>
      <c r="N567" s="626"/>
      <c r="O567" s="624"/>
      <c r="P567" s="625"/>
      <c r="Q567" s="625"/>
      <c r="R567" s="625"/>
      <c r="S567" s="625"/>
      <c r="T567" s="625"/>
      <c r="U567" s="625"/>
      <c r="V567" s="625"/>
      <c r="W567" s="625"/>
      <c r="X567" s="626"/>
      <c r="Y567" s="624"/>
      <c r="Z567" s="625"/>
      <c r="AA567" s="625"/>
      <c r="AB567" s="625"/>
      <c r="AC567" s="625"/>
      <c r="AD567" s="625"/>
      <c r="AE567" s="625"/>
      <c r="AF567" s="625"/>
      <c r="AG567" s="625"/>
      <c r="AH567" s="626"/>
      <c r="AI567" s="624"/>
      <c r="AJ567" s="625"/>
      <c r="AK567" s="625"/>
      <c r="AL567" s="625"/>
      <c r="AM567" s="625"/>
      <c r="AN567" s="625"/>
      <c r="AO567" s="625"/>
      <c r="AP567" s="625"/>
      <c r="AQ567" s="626"/>
    </row>
    <row r="568" spans="1:43" s="58" customFormat="1" x14ac:dyDescent="0.3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  <c r="AI568" s="20"/>
      <c r="AJ568" s="20"/>
      <c r="AK568" s="20"/>
      <c r="AL568" s="20"/>
      <c r="AM568" s="20"/>
      <c r="AN568" s="20"/>
      <c r="AO568" s="20"/>
      <c r="AP568" s="20"/>
      <c r="AQ568" s="20"/>
    </row>
    <row r="569" spans="1:43" s="58" customFormat="1" x14ac:dyDescent="0.3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20"/>
      <c r="AL569" s="20"/>
      <c r="AM569" s="20"/>
      <c r="AN569" s="20"/>
      <c r="AO569" s="20"/>
      <c r="AP569" s="20"/>
      <c r="AQ569" s="20"/>
    </row>
    <row r="570" spans="1:43" s="58" customFormat="1" x14ac:dyDescent="0.3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  <c r="AI570" s="20"/>
      <c r="AJ570" s="20"/>
      <c r="AK570" s="20"/>
      <c r="AL570" s="20"/>
      <c r="AM570" s="20"/>
      <c r="AN570" s="20"/>
      <c r="AO570" s="20"/>
      <c r="AP570" s="20"/>
      <c r="AQ570" s="20"/>
    </row>
    <row r="571" spans="1:43" s="58" customFormat="1" ht="18.600000000000001" customHeight="1" x14ac:dyDescent="0.3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  <c r="AI571" s="20"/>
      <c r="AJ571" s="20"/>
      <c r="AK571" s="20"/>
      <c r="AL571" s="20"/>
      <c r="AM571" s="20"/>
      <c r="AN571" s="20"/>
      <c r="AO571" s="20"/>
      <c r="AP571" s="20"/>
      <c r="AQ571" s="20"/>
    </row>
    <row r="572" spans="1:43" s="58" customFormat="1" x14ac:dyDescent="0.3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  <c r="AI572" s="20"/>
      <c r="AJ572" s="20"/>
      <c r="AK572" s="20"/>
      <c r="AL572" s="20"/>
      <c r="AM572" s="20"/>
      <c r="AN572" s="20"/>
      <c r="AO572" s="20"/>
      <c r="AP572" s="20"/>
      <c r="AQ572" s="20"/>
    </row>
  </sheetData>
  <mergeCells count="3034">
    <mergeCell ref="A47:U61"/>
    <mergeCell ref="V47:AQ61"/>
    <mergeCell ref="A62:U62"/>
    <mergeCell ref="V62:AQ62"/>
    <mergeCell ref="A31:F31"/>
    <mergeCell ref="G31:V31"/>
    <mergeCell ref="W31:AB31"/>
    <mergeCell ref="AC31:AH31"/>
    <mergeCell ref="AI31:AQ31"/>
    <mergeCell ref="N507:R507"/>
    <mergeCell ref="S507:V507"/>
    <mergeCell ref="W507:Z507"/>
    <mergeCell ref="AA507:AD507"/>
    <mergeCell ref="AE507:AH507"/>
    <mergeCell ref="AI507:AL507"/>
    <mergeCell ref="AM507:AQ507"/>
    <mergeCell ref="A509:AL509"/>
    <mergeCell ref="AM509:AQ509"/>
    <mergeCell ref="N508:R508"/>
    <mergeCell ref="S508:V508"/>
    <mergeCell ref="W508:Z508"/>
    <mergeCell ref="AA508:AD508"/>
    <mergeCell ref="AE508:AH508"/>
    <mergeCell ref="AI508:AL508"/>
    <mergeCell ref="AM508:AQ508"/>
    <mergeCell ref="A500:D508"/>
    <mergeCell ref="E500:M508"/>
    <mergeCell ref="AI503:AL503"/>
    <mergeCell ref="AM503:AQ503"/>
    <mergeCell ref="N504:R504"/>
    <mergeCell ref="S504:V504"/>
    <mergeCell ref="W504:Z504"/>
    <mergeCell ref="N506:R506"/>
    <mergeCell ref="S506:V506"/>
    <mergeCell ref="W506:Z506"/>
    <mergeCell ref="AA506:AD506"/>
    <mergeCell ref="AE506:AH506"/>
    <mergeCell ref="AI506:AL506"/>
    <mergeCell ref="AM506:AQ506"/>
    <mergeCell ref="A536:D558"/>
    <mergeCell ref="E536:M558"/>
    <mergeCell ref="N543:R543"/>
    <mergeCell ref="S543:V543"/>
    <mergeCell ref="W543:Z543"/>
    <mergeCell ref="AA543:AD543"/>
    <mergeCell ref="AE543:AH543"/>
    <mergeCell ref="AI543:AL543"/>
    <mergeCell ref="AM543:AQ543"/>
    <mergeCell ref="A510:D520"/>
    <mergeCell ref="E510:M520"/>
    <mergeCell ref="AE552:AH552"/>
    <mergeCell ref="AI552:AL552"/>
    <mergeCell ref="N555:R555"/>
    <mergeCell ref="S555:V555"/>
    <mergeCell ref="W555:Z555"/>
    <mergeCell ref="AM540:AQ540"/>
    <mergeCell ref="N541:R541"/>
    <mergeCell ref="S541:V541"/>
    <mergeCell ref="W541:Z541"/>
    <mergeCell ref="AA541:AD541"/>
    <mergeCell ref="AE541:AH541"/>
    <mergeCell ref="AI541:AL541"/>
    <mergeCell ref="AM541:AQ541"/>
    <mergeCell ref="N542:R542"/>
    <mergeCell ref="AA501:AD501"/>
    <mergeCell ref="AE501:AH501"/>
    <mergeCell ref="AI501:AL501"/>
    <mergeCell ref="AM501:AQ501"/>
    <mergeCell ref="N502:R502"/>
    <mergeCell ref="S502:V502"/>
    <mergeCell ref="W502:Z502"/>
    <mergeCell ref="AA502:AD502"/>
    <mergeCell ref="AE502:AH502"/>
    <mergeCell ref="AI502:AL502"/>
    <mergeCell ref="AM502:AQ502"/>
    <mergeCell ref="N505:R505"/>
    <mergeCell ref="S505:V505"/>
    <mergeCell ref="W505:Z505"/>
    <mergeCell ref="AA505:AD505"/>
    <mergeCell ref="AE505:AH505"/>
    <mergeCell ref="AI505:AL505"/>
    <mergeCell ref="AM505:AQ505"/>
    <mergeCell ref="AA504:AD504"/>
    <mergeCell ref="AE504:AH504"/>
    <mergeCell ref="AI504:AL504"/>
    <mergeCell ref="AM504:AQ504"/>
    <mergeCell ref="S542:V542"/>
    <mergeCell ref="W542:Z542"/>
    <mergeCell ref="AA542:AD542"/>
    <mergeCell ref="AE542:AH542"/>
    <mergeCell ref="AI542:AL542"/>
    <mergeCell ref="AM542:AQ542"/>
    <mergeCell ref="N538:R538"/>
    <mergeCell ref="S538:V538"/>
    <mergeCell ref="W538:Z538"/>
    <mergeCell ref="AA538:AD538"/>
    <mergeCell ref="AE538:AH538"/>
    <mergeCell ref="AI538:AL538"/>
    <mergeCell ref="A116:D129"/>
    <mergeCell ref="E116:M129"/>
    <mergeCell ref="N536:R536"/>
    <mergeCell ref="S536:V536"/>
    <mergeCell ref="W536:Z536"/>
    <mergeCell ref="AA536:AD536"/>
    <mergeCell ref="AE536:AH536"/>
    <mergeCell ref="AI536:AL536"/>
    <mergeCell ref="AM536:AQ536"/>
    <mergeCell ref="N537:R537"/>
    <mergeCell ref="S537:V537"/>
    <mergeCell ref="W537:Z537"/>
    <mergeCell ref="AA537:AD537"/>
    <mergeCell ref="AE537:AH537"/>
    <mergeCell ref="AI537:AL537"/>
    <mergeCell ref="AM537:AQ537"/>
    <mergeCell ref="E284:M311"/>
    <mergeCell ref="A284:D311"/>
    <mergeCell ref="E327:M344"/>
    <mergeCell ref="A327:D344"/>
    <mergeCell ref="A450:AL450"/>
    <mergeCell ref="AM450:AQ450"/>
    <mergeCell ref="A449:AL449"/>
    <mergeCell ref="AM449:AQ449"/>
    <mergeCell ref="A403:D430"/>
    <mergeCell ref="E403:M430"/>
    <mergeCell ref="N503:R503"/>
    <mergeCell ref="S503:V503"/>
    <mergeCell ref="W503:Z503"/>
    <mergeCell ref="AA503:AD503"/>
    <mergeCell ref="AE503:AH503"/>
    <mergeCell ref="AI517:AL517"/>
    <mergeCell ref="E451:M474"/>
    <mergeCell ref="A490:D497"/>
    <mergeCell ref="E490:M497"/>
    <mergeCell ref="N500:R500"/>
    <mergeCell ref="S500:V500"/>
    <mergeCell ref="W500:Z500"/>
    <mergeCell ref="AE452:AH452"/>
    <mergeCell ref="AI452:AL452"/>
    <mergeCell ref="AM452:AQ452"/>
    <mergeCell ref="N453:R453"/>
    <mergeCell ref="S453:V453"/>
    <mergeCell ref="W453:Z453"/>
    <mergeCell ref="AA453:AD453"/>
    <mergeCell ref="AE453:AH453"/>
    <mergeCell ref="AI453:AL453"/>
    <mergeCell ref="AM453:AQ453"/>
    <mergeCell ref="W455:Z455"/>
    <mergeCell ref="AA455:AD455"/>
    <mergeCell ref="AE455:AH455"/>
    <mergeCell ref="W422:Z422"/>
    <mergeCell ref="A353:D353"/>
    <mergeCell ref="E353:N353"/>
    <mergeCell ref="O353:X353"/>
    <mergeCell ref="Y353:AH353"/>
    <mergeCell ref="AE513:AH513"/>
    <mergeCell ref="AI513:AL513"/>
    <mergeCell ref="AM513:AQ513"/>
    <mergeCell ref="N514:R514"/>
    <mergeCell ref="S514:V514"/>
    <mergeCell ref="W514:Z514"/>
    <mergeCell ref="AM538:AQ538"/>
    <mergeCell ref="N539:R539"/>
    <mergeCell ref="S539:V539"/>
    <mergeCell ref="W539:Z539"/>
    <mergeCell ref="AA539:AD539"/>
    <mergeCell ref="AE539:AH539"/>
    <mergeCell ref="AI539:AL539"/>
    <mergeCell ref="AM539:AQ539"/>
    <mergeCell ref="AA514:AD514"/>
    <mergeCell ref="AE514:AH514"/>
    <mergeCell ref="AI514:AL514"/>
    <mergeCell ref="AM514:AQ514"/>
    <mergeCell ref="N515:R515"/>
    <mergeCell ref="S515:V515"/>
    <mergeCell ref="W515:Z515"/>
    <mergeCell ref="AA515:AD515"/>
    <mergeCell ref="AE515:AH515"/>
    <mergeCell ref="AI515:AL515"/>
    <mergeCell ref="AM515:AQ515"/>
    <mergeCell ref="A446:D448"/>
    <mergeCell ref="E446:M448"/>
    <mergeCell ref="A451:D474"/>
    <mergeCell ref="N540:R540"/>
    <mergeCell ref="S540:V540"/>
    <mergeCell ref="W540:Z540"/>
    <mergeCell ref="AA540:AD540"/>
    <mergeCell ref="AE540:AH540"/>
    <mergeCell ref="AI540:AL540"/>
    <mergeCell ref="N516:R516"/>
    <mergeCell ref="S516:V516"/>
    <mergeCell ref="W516:Z516"/>
    <mergeCell ref="AA516:AD516"/>
    <mergeCell ref="AE516:AH516"/>
    <mergeCell ref="AI516:AL516"/>
    <mergeCell ref="AM516:AQ516"/>
    <mergeCell ref="N517:R517"/>
    <mergeCell ref="S517:V517"/>
    <mergeCell ref="W517:Z517"/>
    <mergeCell ref="AA517:AD517"/>
    <mergeCell ref="AE517:AH517"/>
    <mergeCell ref="AE518:AH518"/>
    <mergeCell ref="AI518:AL518"/>
    <mergeCell ref="AM518:AQ518"/>
    <mergeCell ref="E522:X522"/>
    <mergeCell ref="Y522:AQ522"/>
    <mergeCell ref="AI526:AQ528"/>
    <mergeCell ref="AM517:AQ517"/>
    <mergeCell ref="N518:R518"/>
    <mergeCell ref="S518:V518"/>
    <mergeCell ref="W518:Z518"/>
    <mergeCell ref="AA518:AD518"/>
    <mergeCell ref="A559:AL559"/>
    <mergeCell ref="AM559:AQ559"/>
    <mergeCell ref="A560:AL560"/>
    <mergeCell ref="AM560:AQ560"/>
    <mergeCell ref="A563:D563"/>
    <mergeCell ref="E563:N563"/>
    <mergeCell ref="O563:X563"/>
    <mergeCell ref="Y563:AH563"/>
    <mergeCell ref="AI563:AQ563"/>
    <mergeCell ref="A564:D564"/>
    <mergeCell ref="E564:N564"/>
    <mergeCell ref="O564:X564"/>
    <mergeCell ref="Y564:AH564"/>
    <mergeCell ref="AI564:AQ564"/>
    <mergeCell ref="W558:Z558"/>
    <mergeCell ref="AA558:AD558"/>
    <mergeCell ref="AE558:AH558"/>
    <mergeCell ref="AI558:AL558"/>
    <mergeCell ref="AM558:AQ558"/>
    <mergeCell ref="Y562:AH562"/>
    <mergeCell ref="AI562:AQ562"/>
    <mergeCell ref="N558:R558"/>
    <mergeCell ref="S558:V558"/>
    <mergeCell ref="AA555:AD555"/>
    <mergeCell ref="AE555:AH555"/>
    <mergeCell ref="AI555:AL555"/>
    <mergeCell ref="AM555:AQ555"/>
    <mergeCell ref="A565:D567"/>
    <mergeCell ref="E565:N567"/>
    <mergeCell ref="O565:X567"/>
    <mergeCell ref="Y565:AH567"/>
    <mergeCell ref="AI565:AQ567"/>
    <mergeCell ref="N548:R548"/>
    <mergeCell ref="S548:V548"/>
    <mergeCell ref="W548:Z548"/>
    <mergeCell ref="AA548:AD548"/>
    <mergeCell ref="AE548:AH548"/>
    <mergeCell ref="AI548:AL548"/>
    <mergeCell ref="N549:R549"/>
    <mergeCell ref="S549:V549"/>
    <mergeCell ref="W549:Z549"/>
    <mergeCell ref="AA549:AD549"/>
    <mergeCell ref="AE549:AH549"/>
    <mergeCell ref="AI549:AL549"/>
    <mergeCell ref="AM549:AQ549"/>
    <mergeCell ref="N550:R550"/>
    <mergeCell ref="S550:V550"/>
    <mergeCell ref="W550:Z550"/>
    <mergeCell ref="AA550:AD550"/>
    <mergeCell ref="A561:D561"/>
    <mergeCell ref="E561:X561"/>
    <mergeCell ref="Y561:AQ561"/>
    <mergeCell ref="A562:D562"/>
    <mergeCell ref="E562:N562"/>
    <mergeCell ref="O562:X562"/>
    <mergeCell ref="N556:R556"/>
    <mergeCell ref="S556:V556"/>
    <mergeCell ref="W556:Z556"/>
    <mergeCell ref="AA556:AD556"/>
    <mergeCell ref="AE556:AH556"/>
    <mergeCell ref="AI556:AL556"/>
    <mergeCell ref="AM556:AQ556"/>
    <mergeCell ref="N557:R557"/>
    <mergeCell ref="S557:V557"/>
    <mergeCell ref="W557:Z557"/>
    <mergeCell ref="AA557:AD557"/>
    <mergeCell ref="AE557:AH557"/>
    <mergeCell ref="AI557:AL557"/>
    <mergeCell ref="AM557:AQ557"/>
    <mergeCell ref="AM552:AQ552"/>
    <mergeCell ref="AM548:AQ548"/>
    <mergeCell ref="N553:R553"/>
    <mergeCell ref="S553:V553"/>
    <mergeCell ref="W553:Z553"/>
    <mergeCell ref="AA553:AD553"/>
    <mergeCell ref="AE553:AH553"/>
    <mergeCell ref="AI553:AL553"/>
    <mergeCell ref="AM553:AQ553"/>
    <mergeCell ref="N554:R554"/>
    <mergeCell ref="S554:V554"/>
    <mergeCell ref="W554:Z554"/>
    <mergeCell ref="AA554:AD554"/>
    <mergeCell ref="AE554:AH554"/>
    <mergeCell ref="AI554:AL554"/>
    <mergeCell ref="AM554:AQ554"/>
    <mergeCell ref="AE550:AH550"/>
    <mergeCell ref="AI550:AL550"/>
    <mergeCell ref="AM550:AQ550"/>
    <mergeCell ref="N551:R551"/>
    <mergeCell ref="S551:V551"/>
    <mergeCell ref="W551:Z551"/>
    <mergeCell ref="AA551:AD551"/>
    <mergeCell ref="AE551:AH551"/>
    <mergeCell ref="AI551:AL551"/>
    <mergeCell ref="AM551:AQ551"/>
    <mergeCell ref="N552:R552"/>
    <mergeCell ref="S552:V552"/>
    <mergeCell ref="W552:Z552"/>
    <mergeCell ref="AA552:AD552"/>
    <mergeCell ref="E535:M535"/>
    <mergeCell ref="A529:H530"/>
    <mergeCell ref="I529:AG530"/>
    <mergeCell ref="AH529:AQ530"/>
    <mergeCell ref="N519:R519"/>
    <mergeCell ref="S519:V519"/>
    <mergeCell ref="W519:Z519"/>
    <mergeCell ref="AA519:AD519"/>
    <mergeCell ref="AE519:AH519"/>
    <mergeCell ref="AI519:AL519"/>
    <mergeCell ref="AM519:AQ519"/>
    <mergeCell ref="N520:R520"/>
    <mergeCell ref="S520:V520"/>
    <mergeCell ref="W520:Z520"/>
    <mergeCell ref="AA520:AD520"/>
    <mergeCell ref="AE520:AH520"/>
    <mergeCell ref="AI520:AL520"/>
    <mergeCell ref="AM520:AQ520"/>
    <mergeCell ref="N545:R545"/>
    <mergeCell ref="S545:V545"/>
    <mergeCell ref="W294:Z294"/>
    <mergeCell ref="AA294:AD294"/>
    <mergeCell ref="AE294:AH294"/>
    <mergeCell ref="AI294:AL294"/>
    <mergeCell ref="AM294:AQ294"/>
    <mergeCell ref="N295:R295"/>
    <mergeCell ref="N510:R510"/>
    <mergeCell ref="S510:V510"/>
    <mergeCell ref="W510:Z510"/>
    <mergeCell ref="AA510:AD510"/>
    <mergeCell ref="AE510:AH510"/>
    <mergeCell ref="AI510:AL510"/>
    <mergeCell ref="AM510:AQ510"/>
    <mergeCell ref="N511:R511"/>
    <mergeCell ref="S511:V511"/>
    <mergeCell ref="W511:Z511"/>
    <mergeCell ref="AA511:AD511"/>
    <mergeCell ref="AE511:AH511"/>
    <mergeCell ref="AI511:AL511"/>
    <mergeCell ref="AM511:AQ511"/>
    <mergeCell ref="S295:V295"/>
    <mergeCell ref="W295:Z295"/>
    <mergeCell ref="AE296:AH296"/>
    <mergeCell ref="AI296:AL296"/>
    <mergeCell ref="AM296:AQ296"/>
    <mergeCell ref="AA500:AD500"/>
    <mergeCell ref="AE500:AH500"/>
    <mergeCell ref="AI500:AL500"/>
    <mergeCell ref="AM500:AQ500"/>
    <mergeCell ref="N501:R501"/>
    <mergeCell ref="S501:V501"/>
    <mergeCell ref="W501:Z501"/>
    <mergeCell ref="AE286:AH286"/>
    <mergeCell ref="AI286:AL286"/>
    <mergeCell ref="AM286:AQ286"/>
    <mergeCell ref="N89:R89"/>
    <mergeCell ref="S89:V89"/>
    <mergeCell ref="AI231:AL231"/>
    <mergeCell ref="AA284:AD284"/>
    <mergeCell ref="N292:R292"/>
    <mergeCell ref="S292:V292"/>
    <mergeCell ref="W292:Z292"/>
    <mergeCell ref="AA292:AD292"/>
    <mergeCell ref="AE292:AH292"/>
    <mergeCell ref="AI292:AL292"/>
    <mergeCell ref="AM292:AQ292"/>
    <mergeCell ref="N289:R289"/>
    <mergeCell ref="S289:V289"/>
    <mergeCell ref="W289:Z289"/>
    <mergeCell ref="AA289:AD289"/>
    <mergeCell ref="N287:R287"/>
    <mergeCell ref="S287:V287"/>
    <mergeCell ref="W287:Z287"/>
    <mergeCell ref="AA287:AD287"/>
    <mergeCell ref="AE287:AH287"/>
    <mergeCell ref="AI287:AL287"/>
    <mergeCell ref="AM287:AQ287"/>
    <mergeCell ref="N288:R288"/>
    <mergeCell ref="S288:V288"/>
    <mergeCell ref="W288:Z288"/>
    <mergeCell ref="AA288:AD288"/>
    <mergeCell ref="AE288:AH288"/>
    <mergeCell ref="AI288:AL288"/>
    <mergeCell ref="AM288:AQ288"/>
    <mergeCell ref="N290:R290"/>
    <mergeCell ref="S290:V290"/>
    <mergeCell ref="W290:Z290"/>
    <mergeCell ref="AA290:AD290"/>
    <mergeCell ref="AE290:AH290"/>
    <mergeCell ref="AI290:AL290"/>
    <mergeCell ref="AM290:AQ290"/>
    <mergeCell ref="N291:R291"/>
    <mergeCell ref="S291:V291"/>
    <mergeCell ref="W291:Z291"/>
    <mergeCell ref="AA291:AD291"/>
    <mergeCell ref="AE291:AH291"/>
    <mergeCell ref="AE289:AH289"/>
    <mergeCell ref="AI289:AL289"/>
    <mergeCell ref="AM289:AQ289"/>
    <mergeCell ref="AI291:AL291"/>
    <mergeCell ref="AM291:AQ291"/>
    <mergeCell ref="A150:D150"/>
    <mergeCell ref="E150:X150"/>
    <mergeCell ref="Y150:AQ150"/>
    <mergeCell ref="A154:D156"/>
    <mergeCell ref="E154:N156"/>
    <mergeCell ref="O154:X156"/>
    <mergeCell ref="Y154:AH156"/>
    <mergeCell ref="AI154:AQ156"/>
    <mergeCell ref="A277:H278"/>
    <mergeCell ref="I277:AG278"/>
    <mergeCell ref="AH277:AQ278"/>
    <mergeCell ref="A152:D152"/>
    <mergeCell ref="AB243:AC243"/>
    <mergeCell ref="W89:Z89"/>
    <mergeCell ref="AA89:AD89"/>
    <mergeCell ref="AE89:AH89"/>
    <mergeCell ref="AI89:AL89"/>
    <mergeCell ref="AM89:AQ89"/>
    <mergeCell ref="A244:C244"/>
    <mergeCell ref="S250:V250"/>
    <mergeCell ref="W250:Z250"/>
    <mergeCell ref="AA250:AD250"/>
    <mergeCell ref="AE227:AH227"/>
    <mergeCell ref="AM230:AQ230"/>
    <mergeCell ref="A153:D153"/>
    <mergeCell ref="E153:N153"/>
    <mergeCell ref="O153:X153"/>
    <mergeCell ref="AA165:AD165"/>
    <mergeCell ref="AE165:AH165"/>
    <mergeCell ref="AI165:AL165"/>
    <mergeCell ref="AM165:AQ165"/>
    <mergeCell ref="N166:R166"/>
    <mergeCell ref="AI283:AL283"/>
    <mergeCell ref="AM283:AQ283"/>
    <mergeCell ref="E152:N152"/>
    <mergeCell ref="O152:X152"/>
    <mergeCell ref="Y152:AH152"/>
    <mergeCell ref="Y153:AH153"/>
    <mergeCell ref="AI153:AQ153"/>
    <mergeCell ref="AE250:AH250"/>
    <mergeCell ref="AI250:AL250"/>
    <mergeCell ref="AM250:AQ250"/>
    <mergeCell ref="AI246:AL246"/>
    <mergeCell ref="AM246:AQ246"/>
    <mergeCell ref="N247:R247"/>
    <mergeCell ref="S247:V247"/>
    <mergeCell ref="W247:Z247"/>
    <mergeCell ref="AA247:AD247"/>
    <mergeCell ref="AD243:AF243"/>
    <mergeCell ref="AJ243:AK243"/>
    <mergeCell ref="AL243:AM243"/>
    <mergeCell ref="AN243:AQ243"/>
    <mergeCell ref="D244:Q244"/>
    <mergeCell ref="AB244:AP244"/>
    <mergeCell ref="A246:D246"/>
    <mergeCell ref="E246:M246"/>
    <mergeCell ref="N246:R246"/>
    <mergeCell ref="S246:V246"/>
    <mergeCell ref="W246:Z246"/>
    <mergeCell ref="AA246:AD246"/>
    <mergeCell ref="AE246:AH246"/>
    <mergeCell ref="AI152:AQ152"/>
    <mergeCell ref="N250:R250"/>
    <mergeCell ref="W166:Z166"/>
    <mergeCell ref="AE83:AH83"/>
    <mergeCell ref="AI83:AL83"/>
    <mergeCell ref="AM83:AQ83"/>
    <mergeCell ref="N84:R84"/>
    <mergeCell ref="S84:V84"/>
    <mergeCell ref="W84:Z84"/>
    <mergeCell ref="AA84:AD84"/>
    <mergeCell ref="AE84:AH84"/>
    <mergeCell ref="AI84:AL84"/>
    <mergeCell ref="AM84:AQ84"/>
    <mergeCell ref="A99:AL99"/>
    <mergeCell ref="AM99:AQ99"/>
    <mergeCell ref="AI293:AL293"/>
    <mergeCell ref="AM293:AQ293"/>
    <mergeCell ref="N294:R294"/>
    <mergeCell ref="S294:V294"/>
    <mergeCell ref="N90:R90"/>
    <mergeCell ref="S90:V90"/>
    <mergeCell ref="W90:Z90"/>
    <mergeCell ref="AA90:AD90"/>
    <mergeCell ref="AE90:AH90"/>
    <mergeCell ref="AI90:AL90"/>
    <mergeCell ref="AM90:AQ90"/>
    <mergeCell ref="N91:R91"/>
    <mergeCell ref="S91:V91"/>
    <mergeCell ref="W91:Z91"/>
    <mergeCell ref="AA91:AD91"/>
    <mergeCell ref="AM284:AQ284"/>
    <mergeCell ref="N285:R285"/>
    <mergeCell ref="S285:V285"/>
    <mergeCell ref="W285:Z285"/>
    <mergeCell ref="AA285:AD285"/>
    <mergeCell ref="N85:R85"/>
    <mergeCell ref="S85:V85"/>
    <mergeCell ref="W85:Z85"/>
    <mergeCell ref="AA85:AD85"/>
    <mergeCell ref="AE85:AH85"/>
    <mergeCell ref="AI85:AL85"/>
    <mergeCell ref="AM85:AQ85"/>
    <mergeCell ref="A82:D85"/>
    <mergeCell ref="W296:Z296"/>
    <mergeCell ref="A279:C279"/>
    <mergeCell ref="D279:AI279"/>
    <mergeCell ref="AJ279:AL279"/>
    <mergeCell ref="AM279:AP279"/>
    <mergeCell ref="A280:C280"/>
    <mergeCell ref="D280:Q280"/>
    <mergeCell ref="R280:X280"/>
    <mergeCell ref="Y280:Z280"/>
    <mergeCell ref="E82:M85"/>
    <mergeCell ref="A86:AL86"/>
    <mergeCell ref="AA82:AD82"/>
    <mergeCell ref="AE82:AH82"/>
    <mergeCell ref="AI82:AL82"/>
    <mergeCell ref="AM82:AQ82"/>
    <mergeCell ref="N83:R83"/>
    <mergeCell ref="S83:V83"/>
    <mergeCell ref="AE91:AH91"/>
    <mergeCell ref="AI91:AL91"/>
    <mergeCell ref="AM91:AQ91"/>
    <mergeCell ref="N284:R284"/>
    <mergeCell ref="AE284:AH284"/>
    <mergeCell ref="W83:Z83"/>
    <mergeCell ref="AA83:AD83"/>
    <mergeCell ref="A356:D358"/>
    <mergeCell ref="E356:N358"/>
    <mergeCell ref="O356:X358"/>
    <mergeCell ref="Y356:AH358"/>
    <mergeCell ref="AI356:AQ358"/>
    <mergeCell ref="A354:D354"/>
    <mergeCell ref="E354:N354"/>
    <mergeCell ref="O354:X354"/>
    <mergeCell ref="Y354:AH354"/>
    <mergeCell ref="AI354:AQ354"/>
    <mergeCell ref="A355:D355"/>
    <mergeCell ref="E355:N355"/>
    <mergeCell ref="O355:X355"/>
    <mergeCell ref="Y355:AH355"/>
    <mergeCell ref="AI355:AQ355"/>
    <mergeCell ref="A352:D352"/>
    <mergeCell ref="N341:R341"/>
    <mergeCell ref="S341:V341"/>
    <mergeCell ref="W341:Z341"/>
    <mergeCell ref="AA341:AD341"/>
    <mergeCell ref="N342:R342"/>
    <mergeCell ref="S342:V342"/>
    <mergeCell ref="W342:Z342"/>
    <mergeCell ref="S343:V343"/>
    <mergeCell ref="A345:AL345"/>
    <mergeCell ref="AM345:AQ345"/>
    <mergeCell ref="N343:R343"/>
    <mergeCell ref="AM347:AQ347"/>
    <mergeCell ref="A346:AL346"/>
    <mergeCell ref="AM346:AQ346"/>
    <mergeCell ref="N347:R347"/>
    <mergeCell ref="S347:V347"/>
    <mergeCell ref="AA295:AD295"/>
    <mergeCell ref="AE295:AH295"/>
    <mergeCell ref="AI295:AL295"/>
    <mergeCell ref="AM295:AQ295"/>
    <mergeCell ref="N296:R296"/>
    <mergeCell ref="S296:V296"/>
    <mergeCell ref="AB280:AC280"/>
    <mergeCell ref="AD280:AF280"/>
    <mergeCell ref="N293:R293"/>
    <mergeCell ref="S293:V293"/>
    <mergeCell ref="W293:Z293"/>
    <mergeCell ref="AA296:AD296"/>
    <mergeCell ref="AM299:AQ299"/>
    <mergeCell ref="A283:D283"/>
    <mergeCell ref="E283:M283"/>
    <mergeCell ref="N283:R283"/>
    <mergeCell ref="S283:V283"/>
    <mergeCell ref="W283:Z283"/>
    <mergeCell ref="AA283:AD283"/>
    <mergeCell ref="AJ280:AK280"/>
    <mergeCell ref="AL280:AM280"/>
    <mergeCell ref="AN280:AQ280"/>
    <mergeCell ref="N286:R286"/>
    <mergeCell ref="S286:V286"/>
    <mergeCell ref="W286:Z286"/>
    <mergeCell ref="AA286:AD286"/>
    <mergeCell ref="S284:V284"/>
    <mergeCell ref="W284:Z284"/>
    <mergeCell ref="AI284:AL284"/>
    <mergeCell ref="AE285:AH285"/>
    <mergeCell ref="AI285:AL285"/>
    <mergeCell ref="AM285:AQ285"/>
    <mergeCell ref="AA166:AD166"/>
    <mergeCell ref="N254:R254"/>
    <mergeCell ref="S254:V254"/>
    <mergeCell ref="N257:R257"/>
    <mergeCell ref="S257:V257"/>
    <mergeCell ref="A281:C281"/>
    <mergeCell ref="D281:Q281"/>
    <mergeCell ref="AB281:AP281"/>
    <mergeCell ref="AA293:AD293"/>
    <mergeCell ref="AE293:AH293"/>
    <mergeCell ref="AI144:AL144"/>
    <mergeCell ref="AM144:AQ144"/>
    <mergeCell ref="N145:R145"/>
    <mergeCell ref="S145:V145"/>
    <mergeCell ref="W145:Z145"/>
    <mergeCell ref="A151:D151"/>
    <mergeCell ref="E151:N151"/>
    <mergeCell ref="O151:X151"/>
    <mergeCell ref="Y151:AH151"/>
    <mergeCell ref="AI151:AQ151"/>
    <mergeCell ref="AI229:AL229"/>
    <mergeCell ref="AM229:AQ229"/>
    <mergeCell ref="N229:R229"/>
    <mergeCell ref="S229:V229"/>
    <mergeCell ref="W229:Z229"/>
    <mergeCell ref="AA229:AD229"/>
    <mergeCell ref="AE229:AH229"/>
    <mergeCell ref="AE230:AH230"/>
    <mergeCell ref="N230:R230"/>
    <mergeCell ref="S230:V230"/>
    <mergeCell ref="AE283:AH283"/>
    <mergeCell ref="W230:Z230"/>
    <mergeCell ref="AA230:AD230"/>
    <mergeCell ref="AI230:AL230"/>
    <mergeCell ref="AI104:AQ104"/>
    <mergeCell ref="N231:R231"/>
    <mergeCell ref="S231:V231"/>
    <mergeCell ref="W231:Z231"/>
    <mergeCell ref="AA231:AD231"/>
    <mergeCell ref="AE231:AH231"/>
    <mergeCell ref="N226:R226"/>
    <mergeCell ref="S226:V226"/>
    <mergeCell ref="W226:Z226"/>
    <mergeCell ref="AA226:AD226"/>
    <mergeCell ref="AE226:AH226"/>
    <mergeCell ref="AI226:AL226"/>
    <mergeCell ref="AM226:AQ226"/>
    <mergeCell ref="AM231:AQ231"/>
    <mergeCell ref="AI147:AL147"/>
    <mergeCell ref="AM147:AQ147"/>
    <mergeCell ref="N148:R148"/>
    <mergeCell ref="S148:V148"/>
    <mergeCell ref="W148:Z148"/>
    <mergeCell ref="AA147:AD147"/>
    <mergeCell ref="N146:R146"/>
    <mergeCell ref="S146:V146"/>
    <mergeCell ref="AE121:AH121"/>
    <mergeCell ref="W146:Z146"/>
    <mergeCell ref="AA146:AD146"/>
    <mergeCell ref="AE146:AH146"/>
    <mergeCell ref="W144:Z144"/>
    <mergeCell ref="AE147:AH147"/>
    <mergeCell ref="AE148:AH148"/>
    <mergeCell ref="AI148:AL148"/>
    <mergeCell ref="AM149:AQ149"/>
    <mergeCell ref="A149:AL149"/>
    <mergeCell ref="S135:V135"/>
    <mergeCell ref="S137:V137"/>
    <mergeCell ref="W137:Z137"/>
    <mergeCell ref="AA137:AD137"/>
    <mergeCell ref="AE137:AH137"/>
    <mergeCell ref="N119:R119"/>
    <mergeCell ref="S119:V119"/>
    <mergeCell ref="S134:V134"/>
    <mergeCell ref="W134:Z134"/>
    <mergeCell ref="AM137:AQ137"/>
    <mergeCell ref="S141:V141"/>
    <mergeCell ref="W141:Z141"/>
    <mergeCell ref="AA141:AD141"/>
    <mergeCell ref="AE141:AH141"/>
    <mergeCell ref="AI141:AL141"/>
    <mergeCell ref="AM141:AQ141"/>
    <mergeCell ref="AM148:AQ148"/>
    <mergeCell ref="W132:Z132"/>
    <mergeCell ref="AA132:AD132"/>
    <mergeCell ref="AE132:AH132"/>
    <mergeCell ref="AE125:AH125"/>
    <mergeCell ref="N127:R127"/>
    <mergeCell ref="S127:V127"/>
    <mergeCell ref="W129:Z129"/>
    <mergeCell ref="AA129:AD129"/>
    <mergeCell ref="AE129:AH129"/>
    <mergeCell ref="AI146:AL146"/>
    <mergeCell ref="AM146:AQ146"/>
    <mergeCell ref="N147:R147"/>
    <mergeCell ref="S147:V147"/>
    <mergeCell ref="A115:D115"/>
    <mergeCell ref="N115:R115"/>
    <mergeCell ref="S115:V115"/>
    <mergeCell ref="W115:Z115"/>
    <mergeCell ref="AA115:AD115"/>
    <mergeCell ref="AE115:AH115"/>
    <mergeCell ref="AJ112:AK112"/>
    <mergeCell ref="AL112:AM112"/>
    <mergeCell ref="AN112:AQ112"/>
    <mergeCell ref="S126:V126"/>
    <mergeCell ref="W126:Z126"/>
    <mergeCell ref="AA126:AD126"/>
    <mergeCell ref="AE126:AH126"/>
    <mergeCell ref="AI126:AL126"/>
    <mergeCell ref="AM126:AQ126"/>
    <mergeCell ref="S129:V129"/>
    <mergeCell ref="AM132:AQ132"/>
    <mergeCell ref="W131:Z131"/>
    <mergeCell ref="AA131:AD131"/>
    <mergeCell ref="AE131:AH131"/>
    <mergeCell ref="AI115:AL115"/>
    <mergeCell ref="AM115:AQ115"/>
    <mergeCell ref="A130:AL130"/>
    <mergeCell ref="AM130:AQ130"/>
    <mergeCell ref="A113:C113"/>
    <mergeCell ref="AI132:AL132"/>
    <mergeCell ref="N131:R131"/>
    <mergeCell ref="S131:V131"/>
    <mergeCell ref="AM127:AQ127"/>
    <mergeCell ref="N128:R128"/>
    <mergeCell ref="S128:V128"/>
    <mergeCell ref="AE118:AH118"/>
    <mergeCell ref="E115:M115"/>
    <mergeCell ref="W127:Z127"/>
    <mergeCell ref="AA127:AD127"/>
    <mergeCell ref="AE127:AH127"/>
    <mergeCell ref="AI122:AL122"/>
    <mergeCell ref="AM122:AQ122"/>
    <mergeCell ref="N121:R121"/>
    <mergeCell ref="S121:V121"/>
    <mergeCell ref="W121:Z121"/>
    <mergeCell ref="AI116:AL116"/>
    <mergeCell ref="AI119:AL119"/>
    <mergeCell ref="AM119:AQ119"/>
    <mergeCell ref="S116:V116"/>
    <mergeCell ref="W116:Z116"/>
    <mergeCell ref="AA116:AD116"/>
    <mergeCell ref="AE116:AH116"/>
    <mergeCell ref="AI118:AL118"/>
    <mergeCell ref="AM116:AQ116"/>
    <mergeCell ref="N117:R117"/>
    <mergeCell ref="S117:V117"/>
    <mergeCell ref="W117:Z117"/>
    <mergeCell ref="AA117:AD117"/>
    <mergeCell ref="AE117:AH117"/>
    <mergeCell ref="W119:Z119"/>
    <mergeCell ref="AA119:AD119"/>
    <mergeCell ref="AE119:AH119"/>
    <mergeCell ref="AI127:AL127"/>
    <mergeCell ref="N122:R122"/>
    <mergeCell ref="S122:V122"/>
    <mergeCell ref="AA122:AD122"/>
    <mergeCell ref="AE122:AH122"/>
    <mergeCell ref="AA125:AD125"/>
    <mergeCell ref="W147:Z147"/>
    <mergeCell ref="AA145:AD145"/>
    <mergeCell ref="AE145:AH145"/>
    <mergeCell ref="AI145:AL145"/>
    <mergeCell ref="AA144:AD144"/>
    <mergeCell ref="AE144:AH144"/>
    <mergeCell ref="AM145:AQ145"/>
    <mergeCell ref="N144:R144"/>
    <mergeCell ref="S144:V144"/>
    <mergeCell ref="AI131:AL131"/>
    <mergeCell ref="AM131:AQ131"/>
    <mergeCell ref="AI129:AL129"/>
    <mergeCell ref="AM129:AQ129"/>
    <mergeCell ref="N135:R135"/>
    <mergeCell ref="E103:N103"/>
    <mergeCell ref="O103:X103"/>
    <mergeCell ref="AB113:AP113"/>
    <mergeCell ref="D113:Q113"/>
    <mergeCell ref="W120:Z120"/>
    <mergeCell ref="AA120:AD120"/>
    <mergeCell ref="AA121:AD121"/>
    <mergeCell ref="AE120:AH120"/>
    <mergeCell ref="AI120:AL120"/>
    <mergeCell ref="AM120:AQ120"/>
    <mergeCell ref="AI121:AL121"/>
    <mergeCell ref="AM121:AQ121"/>
    <mergeCell ref="N134:R134"/>
    <mergeCell ref="N142:R142"/>
    <mergeCell ref="S142:V142"/>
    <mergeCell ref="W142:Z142"/>
    <mergeCell ref="AA142:AD142"/>
    <mergeCell ref="AE142:AH142"/>
    <mergeCell ref="A112:C112"/>
    <mergeCell ref="D112:Q112"/>
    <mergeCell ref="R112:X112"/>
    <mergeCell ref="Y112:Z112"/>
    <mergeCell ref="AB112:AC112"/>
    <mergeCell ref="AD112:AF112"/>
    <mergeCell ref="A109:H110"/>
    <mergeCell ref="I109:AG110"/>
    <mergeCell ref="AH109:AQ110"/>
    <mergeCell ref="A111:C111"/>
    <mergeCell ref="D111:AI111"/>
    <mergeCell ref="AJ111:AL111"/>
    <mergeCell ref="AM111:AP111"/>
    <mergeCell ref="Y103:AH103"/>
    <mergeCell ref="AI103:AQ103"/>
    <mergeCell ref="A104:D104"/>
    <mergeCell ref="E104:N104"/>
    <mergeCell ref="A106:D108"/>
    <mergeCell ref="O104:X104"/>
    <mergeCell ref="O105:X105"/>
    <mergeCell ref="Y105:AH105"/>
    <mergeCell ref="AI105:AQ105"/>
    <mergeCell ref="E106:N108"/>
    <mergeCell ref="O106:X108"/>
    <mergeCell ref="Y106:AH108"/>
    <mergeCell ref="AI106:AQ108"/>
    <mergeCell ref="A103:D103"/>
    <mergeCell ref="Y104:AH104"/>
    <mergeCell ref="W82:Z82"/>
    <mergeCell ref="N297:R297"/>
    <mergeCell ref="S297:V297"/>
    <mergeCell ref="W297:Z297"/>
    <mergeCell ref="AA297:AD297"/>
    <mergeCell ref="N298:R298"/>
    <mergeCell ref="S298:V298"/>
    <mergeCell ref="W298:Z298"/>
    <mergeCell ref="AA298:AD298"/>
    <mergeCell ref="AE298:AH298"/>
    <mergeCell ref="A88:AL88"/>
    <mergeCell ref="AM88:AQ88"/>
    <mergeCell ref="AE297:AH297"/>
    <mergeCell ref="AI297:AL297"/>
    <mergeCell ref="AM297:AQ297"/>
    <mergeCell ref="A87:D87"/>
    <mergeCell ref="AI298:AL298"/>
    <mergeCell ref="AE95:AH95"/>
    <mergeCell ref="AI95:AL95"/>
    <mergeCell ref="AM95:AQ95"/>
    <mergeCell ref="N95:R95"/>
    <mergeCell ref="S95:V95"/>
    <mergeCell ref="W95:Z95"/>
    <mergeCell ref="AA95:AD95"/>
    <mergeCell ref="N93:R93"/>
    <mergeCell ref="S93:V93"/>
    <mergeCell ref="AI93:AL93"/>
    <mergeCell ref="AM92:AQ92"/>
    <mergeCell ref="A102:D102"/>
    <mergeCell ref="E102:X102"/>
    <mergeCell ref="A105:D105"/>
    <mergeCell ref="E105:N105"/>
    <mergeCell ref="A76:D76"/>
    <mergeCell ref="E76:M76"/>
    <mergeCell ref="N76:R76"/>
    <mergeCell ref="S76:V76"/>
    <mergeCell ref="W76:Z76"/>
    <mergeCell ref="AA76:AD76"/>
    <mergeCell ref="AJ73:AK73"/>
    <mergeCell ref="AL73:AM73"/>
    <mergeCell ref="AN73:AQ73"/>
    <mergeCell ref="A74:C74"/>
    <mergeCell ref="D74:Q74"/>
    <mergeCell ref="AB74:AP74"/>
    <mergeCell ref="E87:M87"/>
    <mergeCell ref="AI87:AL87"/>
    <mergeCell ref="AM87:AQ87"/>
    <mergeCell ref="A73:C73"/>
    <mergeCell ref="D73:Q73"/>
    <mergeCell ref="R73:X73"/>
    <mergeCell ref="Y73:Z73"/>
    <mergeCell ref="AB73:AC73"/>
    <mergeCell ref="AD73:AF73"/>
    <mergeCell ref="AE76:AH76"/>
    <mergeCell ref="AI76:AL76"/>
    <mergeCell ref="AM76:AQ76"/>
    <mergeCell ref="N87:R87"/>
    <mergeCell ref="S87:V87"/>
    <mergeCell ref="W87:Z87"/>
    <mergeCell ref="AA87:AD87"/>
    <mergeCell ref="AE87:AH87"/>
    <mergeCell ref="AM86:AQ86"/>
    <mergeCell ref="N82:R82"/>
    <mergeCell ref="S82:V82"/>
    <mergeCell ref="A67:D69"/>
    <mergeCell ref="E67:N69"/>
    <mergeCell ref="O67:X69"/>
    <mergeCell ref="Y67:AH69"/>
    <mergeCell ref="AI67:AQ69"/>
    <mergeCell ref="A65:D65"/>
    <mergeCell ref="E65:N65"/>
    <mergeCell ref="O65:X65"/>
    <mergeCell ref="Y65:AH65"/>
    <mergeCell ref="AI65:AQ65"/>
    <mergeCell ref="A66:D66"/>
    <mergeCell ref="E66:N66"/>
    <mergeCell ref="O66:X66"/>
    <mergeCell ref="Y66:AH66"/>
    <mergeCell ref="AI66:AQ66"/>
    <mergeCell ref="A72:C72"/>
    <mergeCell ref="D72:AI72"/>
    <mergeCell ref="AJ72:AL72"/>
    <mergeCell ref="AM72:AP72"/>
    <mergeCell ref="A70:H71"/>
    <mergeCell ref="I70:AG71"/>
    <mergeCell ref="AH70:AQ71"/>
    <mergeCell ref="A77:D80"/>
    <mergeCell ref="E77:M80"/>
    <mergeCell ref="N77:R77"/>
    <mergeCell ref="S77:V77"/>
    <mergeCell ref="W77:Z77"/>
    <mergeCell ref="AA77:AD77"/>
    <mergeCell ref="AE77:AH77"/>
    <mergeCell ref="AI77:AL77"/>
    <mergeCell ref="A32:AH32"/>
    <mergeCell ref="AI32:AQ32"/>
    <mergeCell ref="A63:D63"/>
    <mergeCell ref="E63:X63"/>
    <mergeCell ref="Y63:AQ63"/>
    <mergeCell ref="A64:D64"/>
    <mergeCell ref="E64:N64"/>
    <mergeCell ref="O64:X64"/>
    <mergeCell ref="Y64:AH64"/>
    <mergeCell ref="AI64:AQ64"/>
    <mergeCell ref="A46:AQ46"/>
    <mergeCell ref="D43:Q43"/>
    <mergeCell ref="R43:X43"/>
    <mergeCell ref="Y43:Z43"/>
    <mergeCell ref="AB43:AC43"/>
    <mergeCell ref="AD43:AF43"/>
    <mergeCell ref="AJ43:AK43"/>
    <mergeCell ref="AL43:AM43"/>
    <mergeCell ref="AN43:AQ43"/>
    <mergeCell ref="A44:C44"/>
    <mergeCell ref="O34:X34"/>
    <mergeCell ref="Y34:AH34"/>
    <mergeCell ref="AI34:AQ34"/>
    <mergeCell ref="A35:D35"/>
    <mergeCell ref="AC12:AH12"/>
    <mergeCell ref="A13:F13"/>
    <mergeCell ref="G13:V13"/>
    <mergeCell ref="W13:AB13"/>
    <mergeCell ref="AC13:AH13"/>
    <mergeCell ref="A28:F28"/>
    <mergeCell ref="G28:V28"/>
    <mergeCell ref="W28:AB28"/>
    <mergeCell ref="AC28:AH28"/>
    <mergeCell ref="AI28:AQ28"/>
    <mergeCell ref="A29:F29"/>
    <mergeCell ref="G29:V29"/>
    <mergeCell ref="W29:AB29"/>
    <mergeCell ref="AC29:AH29"/>
    <mergeCell ref="AI29:AQ29"/>
    <mergeCell ref="A26:F26"/>
    <mergeCell ref="G26:V26"/>
    <mergeCell ref="W26:AB26"/>
    <mergeCell ref="AC26:AH26"/>
    <mergeCell ref="AI26:AQ26"/>
    <mergeCell ref="A27:F27"/>
    <mergeCell ref="G27:V27"/>
    <mergeCell ref="W27:AB27"/>
    <mergeCell ref="AC27:AH27"/>
    <mergeCell ref="AI27:AQ27"/>
    <mergeCell ref="A24:F24"/>
    <mergeCell ref="G24:V24"/>
    <mergeCell ref="AC25:AH25"/>
    <mergeCell ref="AI25:AQ25"/>
    <mergeCell ref="A22:F22"/>
    <mergeCell ref="G22:V22"/>
    <mergeCell ref="W22:AB22"/>
    <mergeCell ref="AI30:AQ30"/>
    <mergeCell ref="AI13:AQ13"/>
    <mergeCell ref="A21:F21"/>
    <mergeCell ref="G21:V21"/>
    <mergeCell ref="W21:AB21"/>
    <mergeCell ref="AC21:AH21"/>
    <mergeCell ref="AI21:AQ21"/>
    <mergeCell ref="AC20:AH20"/>
    <mergeCell ref="AI20:AQ20"/>
    <mergeCell ref="A14:F14"/>
    <mergeCell ref="G14:V14"/>
    <mergeCell ref="W14:AB14"/>
    <mergeCell ref="AC14:AH14"/>
    <mergeCell ref="AI14:AQ14"/>
    <mergeCell ref="A15:F15"/>
    <mergeCell ref="G15:V15"/>
    <mergeCell ref="W15:AB15"/>
    <mergeCell ref="AC15:AH15"/>
    <mergeCell ref="AI15:AQ15"/>
    <mergeCell ref="A16:F16"/>
    <mergeCell ref="G16:V16"/>
    <mergeCell ref="W16:AB16"/>
    <mergeCell ref="AC16:AH16"/>
    <mergeCell ref="AI16:AQ16"/>
    <mergeCell ref="AC8:AH8"/>
    <mergeCell ref="AI8:AQ8"/>
    <mergeCell ref="A11:F11"/>
    <mergeCell ref="G11:V11"/>
    <mergeCell ref="AJ4:AK4"/>
    <mergeCell ref="AL4:AM4"/>
    <mergeCell ref="AN4:AQ4"/>
    <mergeCell ref="A5:C5"/>
    <mergeCell ref="D5:Q5"/>
    <mergeCell ref="AB5:AP5"/>
    <mergeCell ref="A4:C4"/>
    <mergeCell ref="D4:Q4"/>
    <mergeCell ref="R4:X4"/>
    <mergeCell ref="Y4:Z4"/>
    <mergeCell ref="AB4:AC4"/>
    <mergeCell ref="AD4:AF4"/>
    <mergeCell ref="A9:F9"/>
    <mergeCell ref="G9:V9"/>
    <mergeCell ref="W9:AB9"/>
    <mergeCell ref="AC9:AH9"/>
    <mergeCell ref="AI317:AQ319"/>
    <mergeCell ref="G12:V12"/>
    <mergeCell ref="AI12:AQ12"/>
    <mergeCell ref="A12:F12"/>
    <mergeCell ref="W12:AB12"/>
    <mergeCell ref="A1:H2"/>
    <mergeCell ref="I1:AG2"/>
    <mergeCell ref="AH1:AQ2"/>
    <mergeCell ref="A3:C3"/>
    <mergeCell ref="D3:AI3"/>
    <mergeCell ref="AJ3:AL3"/>
    <mergeCell ref="AM3:AP3"/>
    <mergeCell ref="A7:F7"/>
    <mergeCell ref="G7:V7"/>
    <mergeCell ref="W7:AB7"/>
    <mergeCell ref="AC7:AH7"/>
    <mergeCell ref="AI7:AQ7"/>
    <mergeCell ref="A10:F10"/>
    <mergeCell ref="G10:V10"/>
    <mergeCell ref="W10:AB10"/>
    <mergeCell ref="AC10:AH10"/>
    <mergeCell ref="AI10:AQ10"/>
    <mergeCell ref="A8:F8"/>
    <mergeCell ref="G8:V8"/>
    <mergeCell ref="W8:AB8"/>
    <mergeCell ref="AI9:AQ9"/>
    <mergeCell ref="W11:AB11"/>
    <mergeCell ref="AC11:AH11"/>
    <mergeCell ref="AI11:AQ11"/>
    <mergeCell ref="AI92:AL92"/>
    <mergeCell ref="W93:Z93"/>
    <mergeCell ref="AI137:AL137"/>
    <mergeCell ref="N301:R301"/>
    <mergeCell ref="S301:V301"/>
    <mergeCell ref="W301:Z301"/>
    <mergeCell ref="AA301:AD301"/>
    <mergeCell ref="AE301:AH301"/>
    <mergeCell ref="AI301:AL301"/>
    <mergeCell ref="N123:R123"/>
    <mergeCell ref="S123:V123"/>
    <mergeCell ref="W123:Z123"/>
    <mergeCell ref="AA123:AD123"/>
    <mergeCell ref="AE123:AH123"/>
    <mergeCell ref="AI123:AL123"/>
    <mergeCell ref="AM123:AQ123"/>
    <mergeCell ref="N124:R124"/>
    <mergeCell ref="AI140:AL140"/>
    <mergeCell ref="AM140:AQ140"/>
    <mergeCell ref="N141:R141"/>
    <mergeCell ref="AM298:AQ298"/>
    <mergeCell ref="N299:R299"/>
    <mergeCell ref="S299:V299"/>
    <mergeCell ref="W299:Z299"/>
    <mergeCell ref="AA299:AD299"/>
    <mergeCell ref="AE299:AH299"/>
    <mergeCell ref="AI299:AL299"/>
    <mergeCell ref="A138:AL138"/>
    <mergeCell ref="AM138:AQ138"/>
    <mergeCell ref="A131:D137"/>
    <mergeCell ref="E131:M137"/>
    <mergeCell ref="A139:D148"/>
    <mergeCell ref="E139:M148"/>
    <mergeCell ref="W135:Z135"/>
    <mergeCell ref="N137:R137"/>
    <mergeCell ref="A322:C322"/>
    <mergeCell ref="AM342:AQ342"/>
    <mergeCell ref="Y323:Z323"/>
    <mergeCell ref="AB323:AC323"/>
    <mergeCell ref="AD323:AF323"/>
    <mergeCell ref="A320:H321"/>
    <mergeCell ref="Y314:AH314"/>
    <mergeCell ref="AI314:AQ314"/>
    <mergeCell ref="A316:D316"/>
    <mergeCell ref="E316:N316"/>
    <mergeCell ref="W332:Z332"/>
    <mergeCell ref="O316:X316"/>
    <mergeCell ref="Y316:AH316"/>
    <mergeCell ref="A313:D313"/>
    <mergeCell ref="E313:X313"/>
    <mergeCell ref="AE341:AH341"/>
    <mergeCell ref="AI341:AL341"/>
    <mergeCell ref="AM341:AQ341"/>
    <mergeCell ref="I320:AG321"/>
    <mergeCell ref="AI326:AL326"/>
    <mergeCell ref="Y315:AH315"/>
    <mergeCell ref="AI315:AQ315"/>
    <mergeCell ref="A317:D319"/>
    <mergeCell ref="E317:N319"/>
    <mergeCell ref="O317:X319"/>
    <mergeCell ref="AA342:AD342"/>
    <mergeCell ref="AE342:AH342"/>
    <mergeCell ref="AI342:AL342"/>
    <mergeCell ref="AM326:AQ326"/>
    <mergeCell ref="AE326:AH326"/>
    <mergeCell ref="E326:M326"/>
    <mergeCell ref="N326:R326"/>
    <mergeCell ref="A315:D315"/>
    <mergeCell ref="E315:N315"/>
    <mergeCell ref="O315:X315"/>
    <mergeCell ref="W128:Z128"/>
    <mergeCell ref="AA128:AD128"/>
    <mergeCell ref="AE128:AH128"/>
    <mergeCell ref="AI128:AL128"/>
    <mergeCell ref="AM128:AQ128"/>
    <mergeCell ref="N129:R129"/>
    <mergeCell ref="AA135:AD135"/>
    <mergeCell ref="AE135:AH135"/>
    <mergeCell ref="AI135:AL135"/>
    <mergeCell ref="AM135:AQ135"/>
    <mergeCell ref="N136:R136"/>
    <mergeCell ref="S136:V136"/>
    <mergeCell ref="W136:Z136"/>
    <mergeCell ref="AA136:AD136"/>
    <mergeCell ref="AE136:AH136"/>
    <mergeCell ref="AI136:AL136"/>
    <mergeCell ref="AM136:AQ136"/>
    <mergeCell ref="AA134:AD134"/>
    <mergeCell ref="AE134:AH134"/>
    <mergeCell ref="AI134:AL134"/>
    <mergeCell ref="AM134:AQ134"/>
    <mergeCell ref="A314:D314"/>
    <mergeCell ref="E314:N314"/>
    <mergeCell ref="O314:X314"/>
    <mergeCell ref="N132:R132"/>
    <mergeCell ref="S132:V132"/>
    <mergeCell ref="W140:Z140"/>
    <mergeCell ref="AA140:AD140"/>
    <mergeCell ref="AE140:AH140"/>
    <mergeCell ref="W326:Z326"/>
    <mergeCell ref="AA326:AD326"/>
    <mergeCell ref="AJ323:AK323"/>
    <mergeCell ref="AL323:AM323"/>
    <mergeCell ref="W92:Z92"/>
    <mergeCell ref="AA92:AD92"/>
    <mergeCell ref="AE92:AH92"/>
    <mergeCell ref="S94:V94"/>
    <mergeCell ref="W94:Z94"/>
    <mergeCell ref="AA94:AD94"/>
    <mergeCell ref="AE94:AH94"/>
    <mergeCell ref="AI94:AL94"/>
    <mergeCell ref="AM94:AQ94"/>
    <mergeCell ref="N96:R96"/>
    <mergeCell ref="S96:V96"/>
    <mergeCell ref="W96:Z96"/>
    <mergeCell ref="AA96:AD96"/>
    <mergeCell ref="AE96:AH96"/>
    <mergeCell ref="AI96:AL96"/>
    <mergeCell ref="AM96:AQ96"/>
    <mergeCell ref="N97:R97"/>
    <mergeCell ref="S97:V97"/>
    <mergeCell ref="W97:Z97"/>
    <mergeCell ref="AA97:AD97"/>
    <mergeCell ref="AE97:AH97"/>
    <mergeCell ref="AI97:AL97"/>
    <mergeCell ref="AM97:AQ97"/>
    <mergeCell ref="AA93:AD93"/>
    <mergeCell ref="AE93:AH93"/>
    <mergeCell ref="AM93:AQ93"/>
    <mergeCell ref="N94:R94"/>
    <mergeCell ref="N126:R126"/>
    <mergeCell ref="N98:R98"/>
    <mergeCell ref="S98:V98"/>
    <mergeCell ref="W98:Z98"/>
    <mergeCell ref="AA98:AD98"/>
    <mergeCell ref="AE98:AH98"/>
    <mergeCell ref="AI98:AL98"/>
    <mergeCell ref="AM98:AQ98"/>
    <mergeCell ref="A100:D100"/>
    <mergeCell ref="E100:M100"/>
    <mergeCell ref="N100:R100"/>
    <mergeCell ref="S100:V100"/>
    <mergeCell ref="W100:Z100"/>
    <mergeCell ref="AA100:AD100"/>
    <mergeCell ref="AE100:AH100"/>
    <mergeCell ref="AI100:AL100"/>
    <mergeCell ref="AM100:AQ100"/>
    <mergeCell ref="A89:D98"/>
    <mergeCell ref="E89:M98"/>
    <mergeCell ref="N92:R92"/>
    <mergeCell ref="S92:V92"/>
    <mergeCell ref="A101:AL101"/>
    <mergeCell ref="AM101:AQ101"/>
    <mergeCell ref="N133:R133"/>
    <mergeCell ref="S133:V133"/>
    <mergeCell ref="W133:Z133"/>
    <mergeCell ref="AA133:AD133"/>
    <mergeCell ref="AE133:AH133"/>
    <mergeCell ref="AI133:AL133"/>
    <mergeCell ref="AM133:AQ133"/>
    <mergeCell ref="S124:V124"/>
    <mergeCell ref="W124:Z124"/>
    <mergeCell ref="AA124:AD124"/>
    <mergeCell ref="AE124:AH124"/>
    <mergeCell ref="AI124:AL124"/>
    <mergeCell ref="AM124:AQ124"/>
    <mergeCell ref="N125:R125"/>
    <mergeCell ref="S125:V125"/>
    <mergeCell ref="W125:Z125"/>
    <mergeCell ref="AI125:AL125"/>
    <mergeCell ref="AM125:AQ125"/>
    <mergeCell ref="Y102:AQ102"/>
    <mergeCell ref="N118:R118"/>
    <mergeCell ref="S118:V118"/>
    <mergeCell ref="W118:Z118"/>
    <mergeCell ref="AA118:AD118"/>
    <mergeCell ref="AI117:AL117"/>
    <mergeCell ref="AM117:AQ117"/>
    <mergeCell ref="N116:R116"/>
    <mergeCell ref="W122:Z122"/>
    <mergeCell ref="AM118:AQ118"/>
    <mergeCell ref="N120:R120"/>
    <mergeCell ref="S120:V120"/>
    <mergeCell ref="AI142:AL142"/>
    <mergeCell ref="AM142:AQ142"/>
    <mergeCell ref="N143:R143"/>
    <mergeCell ref="S143:V143"/>
    <mergeCell ref="W143:Z143"/>
    <mergeCell ref="AA143:AD143"/>
    <mergeCell ref="AE143:AH143"/>
    <mergeCell ref="AI143:AL143"/>
    <mergeCell ref="AM143:AQ143"/>
    <mergeCell ref="N139:R139"/>
    <mergeCell ref="S139:V139"/>
    <mergeCell ref="W139:Z139"/>
    <mergeCell ref="AA139:AD139"/>
    <mergeCell ref="AE139:AH139"/>
    <mergeCell ref="AI139:AL139"/>
    <mergeCell ref="AM139:AQ139"/>
    <mergeCell ref="N140:R140"/>
    <mergeCell ref="S140:V140"/>
    <mergeCell ref="AM301:AQ301"/>
    <mergeCell ref="AI300:AL300"/>
    <mergeCell ref="AM300:AQ300"/>
    <mergeCell ref="N300:R300"/>
    <mergeCell ref="S300:V300"/>
    <mergeCell ref="W300:Z300"/>
    <mergeCell ref="AA300:AD300"/>
    <mergeCell ref="AE300:AH300"/>
    <mergeCell ref="AA148:AD148"/>
    <mergeCell ref="AM253:AQ253"/>
    <mergeCell ref="S261:V261"/>
    <mergeCell ref="W261:Z261"/>
    <mergeCell ref="AA261:AD261"/>
    <mergeCell ref="AE261:AH261"/>
    <mergeCell ref="AI261:AL261"/>
    <mergeCell ref="AM261:AQ261"/>
    <mergeCell ref="AM254:AQ254"/>
    <mergeCell ref="AM255:AQ255"/>
    <mergeCell ref="AI254:AL254"/>
    <mergeCell ref="N255:R255"/>
    <mergeCell ref="S255:V255"/>
    <mergeCell ref="W255:Z255"/>
    <mergeCell ref="AA255:AD255"/>
    <mergeCell ref="AE255:AH255"/>
    <mergeCell ref="AI255:AL255"/>
    <mergeCell ref="N256:R256"/>
    <mergeCell ref="S256:V256"/>
    <mergeCell ref="W256:Z256"/>
    <mergeCell ref="AA256:AD256"/>
    <mergeCell ref="AE256:AH256"/>
    <mergeCell ref="AI256:AL256"/>
    <mergeCell ref="AM256:AQ256"/>
    <mergeCell ref="N302:R302"/>
    <mergeCell ref="S302:V302"/>
    <mergeCell ref="W302:Z302"/>
    <mergeCell ref="AA302:AD302"/>
    <mergeCell ref="AE302:AH302"/>
    <mergeCell ref="AI302:AL302"/>
    <mergeCell ref="AM302:AQ302"/>
    <mergeCell ref="N303:R303"/>
    <mergeCell ref="S303:V303"/>
    <mergeCell ref="W303:Z303"/>
    <mergeCell ref="AA303:AD303"/>
    <mergeCell ref="AE303:AH303"/>
    <mergeCell ref="AI303:AL303"/>
    <mergeCell ref="AM303:AQ303"/>
    <mergeCell ref="N304:R304"/>
    <mergeCell ref="S304:V304"/>
    <mergeCell ref="W304:Z304"/>
    <mergeCell ref="AA304:AD304"/>
    <mergeCell ref="AE304:AH304"/>
    <mergeCell ref="AI304:AL304"/>
    <mergeCell ref="AM304:AQ304"/>
    <mergeCell ref="W309:Z309"/>
    <mergeCell ref="AA309:AD309"/>
    <mergeCell ref="AE309:AH309"/>
    <mergeCell ref="AI309:AL309"/>
    <mergeCell ref="AM309:AQ309"/>
    <mergeCell ref="N310:R310"/>
    <mergeCell ref="S310:V310"/>
    <mergeCell ref="W310:Z310"/>
    <mergeCell ref="AA310:AD310"/>
    <mergeCell ref="N308:R308"/>
    <mergeCell ref="S308:V308"/>
    <mergeCell ref="W308:Z308"/>
    <mergeCell ref="AA308:AD308"/>
    <mergeCell ref="AE308:AH308"/>
    <mergeCell ref="AI308:AL308"/>
    <mergeCell ref="AM308:AQ308"/>
    <mergeCell ref="N309:R309"/>
    <mergeCell ref="S309:V309"/>
    <mergeCell ref="AE310:AH310"/>
    <mergeCell ref="AI310:AL310"/>
    <mergeCell ref="AM310:AQ310"/>
    <mergeCell ref="N305:R305"/>
    <mergeCell ref="S305:V305"/>
    <mergeCell ref="W305:Z305"/>
    <mergeCell ref="AA305:AD305"/>
    <mergeCell ref="AE305:AH305"/>
    <mergeCell ref="AI305:AL305"/>
    <mergeCell ref="AM305:AQ305"/>
    <mergeCell ref="N306:R306"/>
    <mergeCell ref="S306:V306"/>
    <mergeCell ref="W306:Z306"/>
    <mergeCell ref="AA306:AD306"/>
    <mergeCell ref="AE306:AH306"/>
    <mergeCell ref="AI306:AL306"/>
    <mergeCell ref="AM306:AQ306"/>
    <mergeCell ref="N307:R307"/>
    <mergeCell ref="S307:V307"/>
    <mergeCell ref="W307:Z307"/>
    <mergeCell ref="AA307:AD307"/>
    <mergeCell ref="AE307:AH307"/>
    <mergeCell ref="AI307:AL307"/>
    <mergeCell ref="AM307:AQ307"/>
    <mergeCell ref="N311:R311"/>
    <mergeCell ref="S311:V311"/>
    <mergeCell ref="W311:Z311"/>
    <mergeCell ref="AA311:AD311"/>
    <mergeCell ref="AE311:AH311"/>
    <mergeCell ref="AI311:AL311"/>
    <mergeCell ref="AM311:AQ311"/>
    <mergeCell ref="N327:R327"/>
    <mergeCell ref="S327:V327"/>
    <mergeCell ref="W327:Z327"/>
    <mergeCell ref="AA327:AD327"/>
    <mergeCell ref="AE327:AH327"/>
    <mergeCell ref="AI327:AL327"/>
    <mergeCell ref="AM327:AQ327"/>
    <mergeCell ref="Y313:AQ313"/>
    <mergeCell ref="Y317:AH319"/>
    <mergeCell ref="AI316:AQ316"/>
    <mergeCell ref="AB324:AP324"/>
    <mergeCell ref="D322:AI322"/>
    <mergeCell ref="AJ322:AL322"/>
    <mergeCell ref="AM322:AP322"/>
    <mergeCell ref="AN323:AQ323"/>
    <mergeCell ref="AH320:AQ321"/>
    <mergeCell ref="A312:AL312"/>
    <mergeCell ref="AM312:AQ312"/>
    <mergeCell ref="S326:V326"/>
    <mergeCell ref="R323:X323"/>
    <mergeCell ref="A326:D326"/>
    <mergeCell ref="A324:C324"/>
    <mergeCell ref="D324:Q324"/>
    <mergeCell ref="A323:C323"/>
    <mergeCell ref="D323:Q323"/>
    <mergeCell ref="N328:R328"/>
    <mergeCell ref="S328:V328"/>
    <mergeCell ref="W328:Z328"/>
    <mergeCell ref="AA328:AD328"/>
    <mergeCell ref="AE328:AH328"/>
    <mergeCell ref="AI328:AL328"/>
    <mergeCell ref="AM328:AQ328"/>
    <mergeCell ref="N329:R329"/>
    <mergeCell ref="S329:V329"/>
    <mergeCell ref="W329:Z329"/>
    <mergeCell ref="AA329:AD329"/>
    <mergeCell ref="AE329:AH329"/>
    <mergeCell ref="AI329:AL329"/>
    <mergeCell ref="AM329:AQ329"/>
    <mergeCell ref="N330:R330"/>
    <mergeCell ref="S330:V330"/>
    <mergeCell ref="W330:Z330"/>
    <mergeCell ref="AA330:AD330"/>
    <mergeCell ref="AE330:AH330"/>
    <mergeCell ref="AI330:AL330"/>
    <mergeCell ref="AM330:AQ330"/>
    <mergeCell ref="N331:R331"/>
    <mergeCell ref="S331:V331"/>
    <mergeCell ref="W331:Z331"/>
    <mergeCell ref="AA331:AD331"/>
    <mergeCell ref="AE331:AH331"/>
    <mergeCell ref="AI331:AL331"/>
    <mergeCell ref="AM331:AQ331"/>
    <mergeCell ref="N332:R332"/>
    <mergeCell ref="S332:V332"/>
    <mergeCell ref="AA332:AD332"/>
    <mergeCell ref="AE332:AH332"/>
    <mergeCell ref="AI332:AL332"/>
    <mergeCell ref="AM332:AQ332"/>
    <mergeCell ref="N337:R337"/>
    <mergeCell ref="S337:V337"/>
    <mergeCell ref="W337:Z337"/>
    <mergeCell ref="AA337:AD337"/>
    <mergeCell ref="AE337:AH337"/>
    <mergeCell ref="AI337:AL337"/>
    <mergeCell ref="AM337:AQ337"/>
    <mergeCell ref="AE336:AH336"/>
    <mergeCell ref="AI336:AL336"/>
    <mergeCell ref="AM336:AQ336"/>
    <mergeCell ref="N338:R338"/>
    <mergeCell ref="S338:V338"/>
    <mergeCell ref="W338:Z338"/>
    <mergeCell ref="AA338:AD338"/>
    <mergeCell ref="AE338:AH338"/>
    <mergeCell ref="AI338:AL338"/>
    <mergeCell ref="AM338:AQ338"/>
    <mergeCell ref="AI333:AL333"/>
    <mergeCell ref="AM333:AQ333"/>
    <mergeCell ref="N334:R334"/>
    <mergeCell ref="S334:V334"/>
    <mergeCell ref="W334:Z334"/>
    <mergeCell ref="AA334:AD334"/>
    <mergeCell ref="AE334:AH334"/>
    <mergeCell ref="AI334:AL334"/>
    <mergeCell ref="AM334:AQ334"/>
    <mergeCell ref="N335:R335"/>
    <mergeCell ref="S335:V335"/>
    <mergeCell ref="W335:Z335"/>
    <mergeCell ref="AA335:AD335"/>
    <mergeCell ref="AE335:AH335"/>
    <mergeCell ref="AI335:AL335"/>
    <mergeCell ref="AM335:AQ335"/>
    <mergeCell ref="N333:R333"/>
    <mergeCell ref="S333:V333"/>
    <mergeCell ref="W333:Z333"/>
    <mergeCell ref="AA333:AD333"/>
    <mergeCell ref="AE333:AH333"/>
    <mergeCell ref="N336:R336"/>
    <mergeCell ref="S336:V336"/>
    <mergeCell ref="W336:Z336"/>
    <mergeCell ref="AA336:AD336"/>
    <mergeCell ref="W347:Z347"/>
    <mergeCell ref="AA347:AD347"/>
    <mergeCell ref="AE347:AH347"/>
    <mergeCell ref="AI347:AL347"/>
    <mergeCell ref="N348:R348"/>
    <mergeCell ref="S348:V348"/>
    <mergeCell ref="W348:Z348"/>
    <mergeCell ref="AA348:AD348"/>
    <mergeCell ref="AE348:AH348"/>
    <mergeCell ref="AI348:AL348"/>
    <mergeCell ref="AM348:AQ348"/>
    <mergeCell ref="W340:Z340"/>
    <mergeCell ref="AA340:AD340"/>
    <mergeCell ref="AE340:AH340"/>
    <mergeCell ref="AI340:AL340"/>
    <mergeCell ref="AM340:AQ340"/>
    <mergeCell ref="N344:R344"/>
    <mergeCell ref="S344:V344"/>
    <mergeCell ref="W344:Z344"/>
    <mergeCell ref="AA344:AD344"/>
    <mergeCell ref="AE344:AH344"/>
    <mergeCell ref="AI344:AL344"/>
    <mergeCell ref="AM344:AQ344"/>
    <mergeCell ref="W343:Z343"/>
    <mergeCell ref="AA343:AD343"/>
    <mergeCell ref="AE343:AH343"/>
    <mergeCell ref="AI343:AL343"/>
    <mergeCell ref="AM343:AQ343"/>
    <mergeCell ref="N349:R349"/>
    <mergeCell ref="S349:V349"/>
    <mergeCell ref="W349:Z349"/>
    <mergeCell ref="AA349:AD349"/>
    <mergeCell ref="AE349:AH349"/>
    <mergeCell ref="AI349:AL349"/>
    <mergeCell ref="AM349:AQ349"/>
    <mergeCell ref="N339:R339"/>
    <mergeCell ref="S339:V339"/>
    <mergeCell ref="W339:Z339"/>
    <mergeCell ref="AA339:AD339"/>
    <mergeCell ref="AE339:AH339"/>
    <mergeCell ref="AI339:AL339"/>
    <mergeCell ref="AM339:AQ339"/>
    <mergeCell ref="N340:R340"/>
    <mergeCell ref="S340:V340"/>
    <mergeCell ref="AI402:AL402"/>
    <mergeCell ref="AM402:AQ402"/>
    <mergeCell ref="N350:R350"/>
    <mergeCell ref="S350:V350"/>
    <mergeCell ref="W350:Z350"/>
    <mergeCell ref="AA350:AD350"/>
    <mergeCell ref="AE350:AH350"/>
    <mergeCell ref="AI350:AL350"/>
    <mergeCell ref="AM350:AQ350"/>
    <mergeCell ref="A351:AL351"/>
    <mergeCell ref="AM351:AQ351"/>
    <mergeCell ref="E347:M350"/>
    <mergeCell ref="A347:D350"/>
    <mergeCell ref="A396:H397"/>
    <mergeCell ref="I396:AG397"/>
    <mergeCell ref="AH396:AQ397"/>
    <mergeCell ref="E352:X352"/>
    <mergeCell ref="Y352:AQ352"/>
    <mergeCell ref="N420:R420"/>
    <mergeCell ref="S420:V420"/>
    <mergeCell ref="W420:Z420"/>
    <mergeCell ref="AA420:AD420"/>
    <mergeCell ref="AE420:AH420"/>
    <mergeCell ref="AI420:AL420"/>
    <mergeCell ref="AM420:AQ420"/>
    <mergeCell ref="N418:R418"/>
    <mergeCell ref="S418:V418"/>
    <mergeCell ref="W418:Z418"/>
    <mergeCell ref="AA418:AD418"/>
    <mergeCell ref="AE418:AH418"/>
    <mergeCell ref="AI418:AL418"/>
    <mergeCell ref="AM418:AQ418"/>
    <mergeCell ref="N419:R419"/>
    <mergeCell ref="S419:V419"/>
    <mergeCell ref="AI353:AQ353"/>
    <mergeCell ref="N417:R417"/>
    <mergeCell ref="S417:V417"/>
    <mergeCell ref="W417:Z417"/>
    <mergeCell ref="AA417:AD417"/>
    <mergeCell ref="AE417:AH417"/>
    <mergeCell ref="AI417:AL417"/>
    <mergeCell ref="AM417:AQ417"/>
    <mergeCell ref="N403:R403"/>
    <mergeCell ref="S403:V403"/>
    <mergeCell ref="W403:Z403"/>
    <mergeCell ref="AA403:AD403"/>
    <mergeCell ref="AE403:AH403"/>
    <mergeCell ref="AI403:AL403"/>
    <mergeCell ref="A363:C363"/>
    <mergeCell ref="D363:Q363"/>
    <mergeCell ref="AB363:AP363"/>
    <mergeCell ref="A365:D365"/>
    <mergeCell ref="E365:M365"/>
    <mergeCell ref="N365:R365"/>
    <mergeCell ref="S365:V365"/>
    <mergeCell ref="W365:Z365"/>
    <mergeCell ref="AA365:AD365"/>
    <mergeCell ref="AE365:AH365"/>
    <mergeCell ref="AI365:AL365"/>
    <mergeCell ref="AM365:AQ365"/>
    <mergeCell ref="A366:D387"/>
    <mergeCell ref="E366:M387"/>
    <mergeCell ref="A398:C398"/>
    <mergeCell ref="D398:AI398"/>
    <mergeCell ref="AJ398:AL398"/>
    <mergeCell ref="AM398:AP398"/>
    <mergeCell ref="A388:AL388"/>
    <mergeCell ref="N366:R366"/>
    <mergeCell ref="S366:V366"/>
    <mergeCell ref="W366:Z366"/>
    <mergeCell ref="AA366:AD366"/>
    <mergeCell ref="AE366:AH366"/>
    <mergeCell ref="AI366:AL366"/>
    <mergeCell ref="AM366:AQ366"/>
    <mergeCell ref="N367:R367"/>
    <mergeCell ref="S367:V367"/>
    <mergeCell ref="W367:Z367"/>
    <mergeCell ref="AA367:AD367"/>
    <mergeCell ref="AE367:AH367"/>
    <mergeCell ref="AI367:AL367"/>
    <mergeCell ref="AA422:AD422"/>
    <mergeCell ref="AE422:AH422"/>
    <mergeCell ref="AI422:AL422"/>
    <mergeCell ref="AM422:AQ422"/>
    <mergeCell ref="N421:R421"/>
    <mergeCell ref="S421:V421"/>
    <mergeCell ref="A399:C399"/>
    <mergeCell ref="D399:Q399"/>
    <mergeCell ref="R399:X399"/>
    <mergeCell ref="Y399:Z399"/>
    <mergeCell ref="AB399:AC399"/>
    <mergeCell ref="AD399:AF399"/>
    <mergeCell ref="AJ399:AK399"/>
    <mergeCell ref="AL399:AM399"/>
    <mergeCell ref="AN399:AQ399"/>
    <mergeCell ref="A400:C400"/>
    <mergeCell ref="D400:Q400"/>
    <mergeCell ref="AB400:AP400"/>
    <mergeCell ref="A402:D402"/>
    <mergeCell ref="E402:M402"/>
    <mergeCell ref="N402:R402"/>
    <mergeCell ref="S402:V402"/>
    <mergeCell ref="W402:Z402"/>
    <mergeCell ref="AA402:AD402"/>
    <mergeCell ref="AE402:AH402"/>
    <mergeCell ref="AM403:AQ403"/>
    <mergeCell ref="N404:R404"/>
    <mergeCell ref="S404:V404"/>
    <mergeCell ref="W404:Z404"/>
    <mergeCell ref="AA404:AD404"/>
    <mergeCell ref="AE404:AH404"/>
    <mergeCell ref="AI404:AL404"/>
    <mergeCell ref="AE427:AH427"/>
    <mergeCell ref="AI427:AL427"/>
    <mergeCell ref="AM427:AQ427"/>
    <mergeCell ref="N428:R428"/>
    <mergeCell ref="S428:V428"/>
    <mergeCell ref="W428:Z428"/>
    <mergeCell ref="AA428:AD428"/>
    <mergeCell ref="AE428:AH428"/>
    <mergeCell ref="AI428:AL428"/>
    <mergeCell ref="AM428:AQ428"/>
    <mergeCell ref="N423:R423"/>
    <mergeCell ref="S423:V423"/>
    <mergeCell ref="W423:Z423"/>
    <mergeCell ref="AA423:AD423"/>
    <mergeCell ref="AE423:AH423"/>
    <mergeCell ref="AI423:AL423"/>
    <mergeCell ref="AM423:AQ423"/>
    <mergeCell ref="N424:R424"/>
    <mergeCell ref="S424:V424"/>
    <mergeCell ref="W424:Z424"/>
    <mergeCell ref="AA424:AD424"/>
    <mergeCell ref="AE425:AH425"/>
    <mergeCell ref="AI425:AL425"/>
    <mergeCell ref="AM425:AQ425"/>
    <mergeCell ref="N426:R426"/>
    <mergeCell ref="N411:R411"/>
    <mergeCell ref="S411:V411"/>
    <mergeCell ref="W411:Z411"/>
    <mergeCell ref="AA411:AD411"/>
    <mergeCell ref="AE411:AH411"/>
    <mergeCell ref="AI411:AL411"/>
    <mergeCell ref="AM411:AQ411"/>
    <mergeCell ref="AM404:AQ404"/>
    <mergeCell ref="N405:R405"/>
    <mergeCell ref="S405:V405"/>
    <mergeCell ref="W405:Z405"/>
    <mergeCell ref="AA405:AD405"/>
    <mergeCell ref="AE405:AH405"/>
    <mergeCell ref="AI405:AL405"/>
    <mergeCell ref="AM405:AQ405"/>
    <mergeCell ref="N406:R406"/>
    <mergeCell ref="S406:V406"/>
    <mergeCell ref="W406:Z406"/>
    <mergeCell ref="AA406:AD406"/>
    <mergeCell ref="AE406:AH406"/>
    <mergeCell ref="AI406:AL406"/>
    <mergeCell ref="AM406:AQ406"/>
    <mergeCell ref="N407:R407"/>
    <mergeCell ref="S407:V407"/>
    <mergeCell ref="W407:Z407"/>
    <mergeCell ref="AA407:AD407"/>
    <mergeCell ref="AE407:AH407"/>
    <mergeCell ref="AI407:AL407"/>
    <mergeCell ref="AM407:AQ407"/>
    <mergeCell ref="N410:R410"/>
    <mergeCell ref="S410:V410"/>
    <mergeCell ref="W410:Z410"/>
    <mergeCell ref="AA410:AD410"/>
    <mergeCell ref="AE410:AH410"/>
    <mergeCell ref="N408:R408"/>
    <mergeCell ref="S408:V408"/>
    <mergeCell ref="W408:Z408"/>
    <mergeCell ref="AA408:AD408"/>
    <mergeCell ref="AE408:AH408"/>
    <mergeCell ref="AI408:AL408"/>
    <mergeCell ref="AM408:AQ408"/>
    <mergeCell ref="N409:R409"/>
    <mergeCell ref="S409:V409"/>
    <mergeCell ref="W409:Z409"/>
    <mergeCell ref="AA409:AD409"/>
    <mergeCell ref="AE409:AH409"/>
    <mergeCell ref="AI409:AL409"/>
    <mergeCell ref="AM409:AQ409"/>
    <mergeCell ref="AI410:AL410"/>
    <mergeCell ref="AM410:AQ410"/>
    <mergeCell ref="N412:R412"/>
    <mergeCell ref="S412:V412"/>
    <mergeCell ref="W412:Z412"/>
    <mergeCell ref="AA412:AD412"/>
    <mergeCell ref="AE412:AH412"/>
    <mergeCell ref="AI412:AL412"/>
    <mergeCell ref="AM412:AQ412"/>
    <mergeCell ref="AM414:AQ414"/>
    <mergeCell ref="W413:Z413"/>
    <mergeCell ref="AA413:AD413"/>
    <mergeCell ref="AE413:AH413"/>
    <mergeCell ref="AI413:AL413"/>
    <mergeCell ref="AM413:AQ413"/>
    <mergeCell ref="N414:R414"/>
    <mergeCell ref="S426:V426"/>
    <mergeCell ref="W426:Z426"/>
    <mergeCell ref="AA426:AD426"/>
    <mergeCell ref="AE426:AH426"/>
    <mergeCell ref="AI426:AL426"/>
    <mergeCell ref="AM426:AQ426"/>
    <mergeCell ref="W419:Z419"/>
    <mergeCell ref="AA419:AD419"/>
    <mergeCell ref="AE419:AH419"/>
    <mergeCell ref="AI419:AL419"/>
    <mergeCell ref="AM419:AQ419"/>
    <mergeCell ref="W421:Z421"/>
    <mergeCell ref="AA421:AD421"/>
    <mergeCell ref="AE421:AH421"/>
    <mergeCell ref="AI421:AL421"/>
    <mergeCell ref="AM421:AQ421"/>
    <mergeCell ref="N422:R422"/>
    <mergeCell ref="S422:V422"/>
    <mergeCell ref="N415:R415"/>
    <mergeCell ref="S415:V415"/>
    <mergeCell ref="W415:Z415"/>
    <mergeCell ref="AA415:AD415"/>
    <mergeCell ref="AE415:AH415"/>
    <mergeCell ref="AI415:AL415"/>
    <mergeCell ref="AM415:AQ415"/>
    <mergeCell ref="A435:D435"/>
    <mergeCell ref="E435:N435"/>
    <mergeCell ref="O435:X435"/>
    <mergeCell ref="Y435:AH435"/>
    <mergeCell ref="AI435:AQ435"/>
    <mergeCell ref="N416:R416"/>
    <mergeCell ref="S416:V416"/>
    <mergeCell ref="W416:Z416"/>
    <mergeCell ref="AA416:AD416"/>
    <mergeCell ref="AE416:AH416"/>
    <mergeCell ref="N430:R430"/>
    <mergeCell ref="S430:V430"/>
    <mergeCell ref="W430:Z430"/>
    <mergeCell ref="AA430:AD430"/>
    <mergeCell ref="AE430:AH430"/>
    <mergeCell ref="AI430:AL430"/>
    <mergeCell ref="AM430:AQ430"/>
    <mergeCell ref="N429:R429"/>
    <mergeCell ref="S429:V429"/>
    <mergeCell ref="W429:Z429"/>
    <mergeCell ref="AA429:AD429"/>
    <mergeCell ref="AE429:AH429"/>
    <mergeCell ref="AI429:AL429"/>
    <mergeCell ref="AM429:AQ429"/>
    <mergeCell ref="AE424:AH424"/>
    <mergeCell ref="A436:D438"/>
    <mergeCell ref="E436:N438"/>
    <mergeCell ref="O436:X438"/>
    <mergeCell ref="Y436:AH438"/>
    <mergeCell ref="AI436:AQ438"/>
    <mergeCell ref="AI416:AL416"/>
    <mergeCell ref="AM416:AQ416"/>
    <mergeCell ref="A431:AL431"/>
    <mergeCell ref="AM431:AQ431"/>
    <mergeCell ref="A432:D432"/>
    <mergeCell ref="E432:X432"/>
    <mergeCell ref="Y432:AQ432"/>
    <mergeCell ref="A433:D433"/>
    <mergeCell ref="E433:N433"/>
    <mergeCell ref="O433:X433"/>
    <mergeCell ref="Y433:AH433"/>
    <mergeCell ref="AI433:AQ433"/>
    <mergeCell ref="A434:D434"/>
    <mergeCell ref="E434:N434"/>
    <mergeCell ref="O434:X434"/>
    <mergeCell ref="Y434:AH434"/>
    <mergeCell ref="AI434:AQ434"/>
    <mergeCell ref="AI424:AL424"/>
    <mergeCell ref="AM424:AQ424"/>
    <mergeCell ref="N425:R425"/>
    <mergeCell ref="S425:V425"/>
    <mergeCell ref="W425:Z425"/>
    <mergeCell ref="AA425:AD425"/>
    <mergeCell ref="N427:R427"/>
    <mergeCell ref="S427:V427"/>
    <mergeCell ref="W427:Z427"/>
    <mergeCell ref="AA427:AD427"/>
    <mergeCell ref="S445:V445"/>
    <mergeCell ref="W445:Z445"/>
    <mergeCell ref="AA445:AD445"/>
    <mergeCell ref="AE445:AH445"/>
    <mergeCell ref="AI445:AL445"/>
    <mergeCell ref="AM445:AQ445"/>
    <mergeCell ref="AM448:AQ448"/>
    <mergeCell ref="N413:R413"/>
    <mergeCell ref="S413:V413"/>
    <mergeCell ref="S414:V414"/>
    <mergeCell ref="W414:Z414"/>
    <mergeCell ref="AA414:AD414"/>
    <mergeCell ref="AE414:AH414"/>
    <mergeCell ref="AI414:AL414"/>
    <mergeCell ref="N454:R454"/>
    <mergeCell ref="S454:V454"/>
    <mergeCell ref="W454:Z454"/>
    <mergeCell ref="AA454:AD454"/>
    <mergeCell ref="AE454:AH454"/>
    <mergeCell ref="AI454:AL454"/>
    <mergeCell ref="AM454:AQ454"/>
    <mergeCell ref="N451:R451"/>
    <mergeCell ref="S451:V451"/>
    <mergeCell ref="W451:Z451"/>
    <mergeCell ref="AA451:AD451"/>
    <mergeCell ref="AE451:AH451"/>
    <mergeCell ref="AI451:AL451"/>
    <mergeCell ref="AM451:AQ451"/>
    <mergeCell ref="N452:R452"/>
    <mergeCell ref="S452:V452"/>
    <mergeCell ref="W452:Z452"/>
    <mergeCell ref="AA452:AD452"/>
    <mergeCell ref="AI455:AL455"/>
    <mergeCell ref="AM455:AQ455"/>
    <mergeCell ref="N456:R456"/>
    <mergeCell ref="S456:V456"/>
    <mergeCell ref="W456:Z456"/>
    <mergeCell ref="AA456:AD456"/>
    <mergeCell ref="AE456:AH456"/>
    <mergeCell ref="AI456:AL456"/>
    <mergeCell ref="AM456:AQ456"/>
    <mergeCell ref="N455:R455"/>
    <mergeCell ref="S455:V455"/>
    <mergeCell ref="N457:R457"/>
    <mergeCell ref="S457:V457"/>
    <mergeCell ref="W457:Z457"/>
    <mergeCell ref="AA457:AD457"/>
    <mergeCell ref="AE457:AH457"/>
    <mergeCell ref="AI457:AL457"/>
    <mergeCell ref="AM457:AQ457"/>
    <mergeCell ref="N458:R458"/>
    <mergeCell ref="S458:V458"/>
    <mergeCell ref="W458:Z458"/>
    <mergeCell ref="AA458:AD458"/>
    <mergeCell ref="AE458:AH458"/>
    <mergeCell ref="AI458:AL458"/>
    <mergeCell ref="AM458:AQ458"/>
    <mergeCell ref="N459:R459"/>
    <mergeCell ref="S459:V459"/>
    <mergeCell ref="W459:Z459"/>
    <mergeCell ref="AA459:AD459"/>
    <mergeCell ref="AE459:AH459"/>
    <mergeCell ref="AI459:AL459"/>
    <mergeCell ref="AM459:AQ459"/>
    <mergeCell ref="AE465:AH465"/>
    <mergeCell ref="AI465:AL465"/>
    <mergeCell ref="AM465:AQ465"/>
    <mergeCell ref="AA468:AD468"/>
    <mergeCell ref="AE468:AH468"/>
    <mergeCell ref="N460:R460"/>
    <mergeCell ref="S460:V460"/>
    <mergeCell ref="W460:Z460"/>
    <mergeCell ref="AA460:AD460"/>
    <mergeCell ref="AE460:AH460"/>
    <mergeCell ref="AI460:AL460"/>
    <mergeCell ref="AM460:AQ460"/>
    <mergeCell ref="N461:R461"/>
    <mergeCell ref="S461:V461"/>
    <mergeCell ref="W461:Z461"/>
    <mergeCell ref="AA461:AD461"/>
    <mergeCell ref="AE461:AH461"/>
    <mergeCell ref="AI461:AL461"/>
    <mergeCell ref="AM461:AQ461"/>
    <mergeCell ref="N462:R462"/>
    <mergeCell ref="S462:V462"/>
    <mergeCell ref="W462:Z462"/>
    <mergeCell ref="AA462:AD462"/>
    <mergeCell ref="AE462:AH462"/>
    <mergeCell ref="AI462:AL462"/>
    <mergeCell ref="AM462:AQ462"/>
    <mergeCell ref="AE490:AH490"/>
    <mergeCell ref="AI490:AL490"/>
    <mergeCell ref="AM490:AQ490"/>
    <mergeCell ref="W492:Z492"/>
    <mergeCell ref="AA492:AD492"/>
    <mergeCell ref="AE492:AH492"/>
    <mergeCell ref="AI468:AL468"/>
    <mergeCell ref="AM468:AQ468"/>
    <mergeCell ref="N469:R469"/>
    <mergeCell ref="S469:V469"/>
    <mergeCell ref="W469:Z469"/>
    <mergeCell ref="AA469:AD469"/>
    <mergeCell ref="AE469:AH469"/>
    <mergeCell ref="AI469:AL469"/>
    <mergeCell ref="N463:R463"/>
    <mergeCell ref="S463:V463"/>
    <mergeCell ref="W463:Z463"/>
    <mergeCell ref="AA463:AD463"/>
    <mergeCell ref="AE463:AH463"/>
    <mergeCell ref="AI463:AL463"/>
    <mergeCell ref="AM463:AQ463"/>
    <mergeCell ref="N464:R464"/>
    <mergeCell ref="S464:V464"/>
    <mergeCell ref="W464:Z464"/>
    <mergeCell ref="AA464:AD464"/>
    <mergeCell ref="AE464:AH464"/>
    <mergeCell ref="AI464:AL464"/>
    <mergeCell ref="AM464:AQ464"/>
    <mergeCell ref="N465:R465"/>
    <mergeCell ref="S465:V465"/>
    <mergeCell ref="W465:Z465"/>
    <mergeCell ref="AA465:AD465"/>
    <mergeCell ref="A475:AL475"/>
    <mergeCell ref="AM469:AQ469"/>
    <mergeCell ref="S466:V466"/>
    <mergeCell ref="W466:Z466"/>
    <mergeCell ref="AA466:AD466"/>
    <mergeCell ref="AE466:AH466"/>
    <mergeCell ref="AI466:AL466"/>
    <mergeCell ref="AM466:AQ466"/>
    <mergeCell ref="AM492:AQ492"/>
    <mergeCell ref="N493:R493"/>
    <mergeCell ref="S493:V493"/>
    <mergeCell ref="W493:Z493"/>
    <mergeCell ref="AA493:AD493"/>
    <mergeCell ref="AE493:AH493"/>
    <mergeCell ref="AI493:AL493"/>
    <mergeCell ref="AM493:AQ493"/>
    <mergeCell ref="N473:R473"/>
    <mergeCell ref="S473:V473"/>
    <mergeCell ref="W473:Z473"/>
    <mergeCell ref="AA473:AD473"/>
    <mergeCell ref="AE473:AH473"/>
    <mergeCell ref="AI473:AL473"/>
    <mergeCell ref="AM473:AQ473"/>
    <mergeCell ref="N474:R474"/>
    <mergeCell ref="S474:V474"/>
    <mergeCell ref="W474:Z474"/>
    <mergeCell ref="AA474:AD474"/>
    <mergeCell ref="AE474:AH474"/>
    <mergeCell ref="AI474:AL474"/>
    <mergeCell ref="AM474:AQ474"/>
    <mergeCell ref="N490:R490"/>
    <mergeCell ref="S490:V490"/>
    <mergeCell ref="A391:D391"/>
    <mergeCell ref="E391:N391"/>
    <mergeCell ref="O391:X391"/>
    <mergeCell ref="Y391:AH391"/>
    <mergeCell ref="AI391:AQ391"/>
    <mergeCell ref="A392:D392"/>
    <mergeCell ref="E392:N392"/>
    <mergeCell ref="O392:X392"/>
    <mergeCell ref="Y392:AH392"/>
    <mergeCell ref="AI392:AQ392"/>
    <mergeCell ref="A393:D395"/>
    <mergeCell ref="E393:N395"/>
    <mergeCell ref="O393:X395"/>
    <mergeCell ref="Y393:AH395"/>
    <mergeCell ref="AI393:AQ395"/>
    <mergeCell ref="AE448:AH448"/>
    <mergeCell ref="AI448:AL448"/>
    <mergeCell ref="A442:C442"/>
    <mergeCell ref="D442:Q442"/>
    <mergeCell ref="R442:X442"/>
    <mergeCell ref="Y442:Z442"/>
    <mergeCell ref="AB442:AC442"/>
    <mergeCell ref="AD442:AF442"/>
    <mergeCell ref="AJ442:AK442"/>
    <mergeCell ref="AL442:AM442"/>
    <mergeCell ref="AN442:AQ442"/>
    <mergeCell ref="A443:C443"/>
    <mergeCell ref="D443:Q443"/>
    <mergeCell ref="AB443:AP443"/>
    <mergeCell ref="A445:D445"/>
    <mergeCell ref="E445:M445"/>
    <mergeCell ref="N445:R445"/>
    <mergeCell ref="AA447:AD447"/>
    <mergeCell ref="AE447:AH447"/>
    <mergeCell ref="AI447:AL447"/>
    <mergeCell ref="AM447:AQ447"/>
    <mergeCell ref="N448:R448"/>
    <mergeCell ref="S448:V448"/>
    <mergeCell ref="W448:Z448"/>
    <mergeCell ref="AA448:AD448"/>
    <mergeCell ref="S470:V470"/>
    <mergeCell ref="A476:D476"/>
    <mergeCell ref="E476:X476"/>
    <mergeCell ref="Y476:AQ476"/>
    <mergeCell ref="A477:D477"/>
    <mergeCell ref="E477:N477"/>
    <mergeCell ref="O477:X477"/>
    <mergeCell ref="Y477:AH477"/>
    <mergeCell ref="AI477:AQ477"/>
    <mergeCell ref="AE472:AH472"/>
    <mergeCell ref="AI472:AL472"/>
    <mergeCell ref="AM472:AQ472"/>
    <mergeCell ref="N467:R467"/>
    <mergeCell ref="S467:V467"/>
    <mergeCell ref="W467:Z467"/>
    <mergeCell ref="AA467:AD467"/>
    <mergeCell ref="AE467:AH467"/>
    <mergeCell ref="AI467:AL467"/>
    <mergeCell ref="AM467:AQ467"/>
    <mergeCell ref="N468:R468"/>
    <mergeCell ref="S468:V468"/>
    <mergeCell ref="W468:Z468"/>
    <mergeCell ref="N470:R470"/>
    <mergeCell ref="N466:R466"/>
    <mergeCell ref="AE471:AH471"/>
    <mergeCell ref="AI471:AL471"/>
    <mergeCell ref="AM471:AQ471"/>
    <mergeCell ref="N472:R472"/>
    <mergeCell ref="S472:V472"/>
    <mergeCell ref="AE489:AH489"/>
    <mergeCell ref="AM491:AQ491"/>
    <mergeCell ref="W470:Z470"/>
    <mergeCell ref="AA470:AD470"/>
    <mergeCell ref="AE470:AH470"/>
    <mergeCell ref="E479:N479"/>
    <mergeCell ref="O479:X479"/>
    <mergeCell ref="Y479:AH479"/>
    <mergeCell ref="AI479:AQ479"/>
    <mergeCell ref="E480:N482"/>
    <mergeCell ref="O480:X482"/>
    <mergeCell ref="Y480:AH482"/>
    <mergeCell ref="AI480:AQ482"/>
    <mergeCell ref="A483:H484"/>
    <mergeCell ref="I483:AG484"/>
    <mergeCell ref="AH483:AQ484"/>
    <mergeCell ref="A485:C485"/>
    <mergeCell ref="D485:AI485"/>
    <mergeCell ref="AJ485:AL485"/>
    <mergeCell ref="AM485:AP485"/>
    <mergeCell ref="W472:Z472"/>
    <mergeCell ref="AA472:AD472"/>
    <mergeCell ref="A478:D478"/>
    <mergeCell ref="E478:N478"/>
    <mergeCell ref="O478:X478"/>
    <mergeCell ref="Y478:AH478"/>
    <mergeCell ref="AI478:AQ478"/>
    <mergeCell ref="AM475:AQ475"/>
    <mergeCell ref="A439:H440"/>
    <mergeCell ref="I439:AG440"/>
    <mergeCell ref="AH439:AQ440"/>
    <mergeCell ref="A441:C441"/>
    <mergeCell ref="D441:AI441"/>
    <mergeCell ref="AJ441:AL441"/>
    <mergeCell ref="AM441:AP441"/>
    <mergeCell ref="N491:R491"/>
    <mergeCell ref="S491:V491"/>
    <mergeCell ref="W491:Z491"/>
    <mergeCell ref="AA491:AD491"/>
    <mergeCell ref="AE491:AH491"/>
    <mergeCell ref="AI491:AL491"/>
    <mergeCell ref="A479:D479"/>
    <mergeCell ref="A480:D482"/>
    <mergeCell ref="N446:R446"/>
    <mergeCell ref="S446:V446"/>
    <mergeCell ref="W446:Z446"/>
    <mergeCell ref="AA446:AD446"/>
    <mergeCell ref="AE446:AH446"/>
    <mergeCell ref="AI446:AL446"/>
    <mergeCell ref="AM446:AQ446"/>
    <mergeCell ref="N447:R447"/>
    <mergeCell ref="S447:V447"/>
    <mergeCell ref="W447:Z447"/>
    <mergeCell ref="AI470:AL470"/>
    <mergeCell ref="AM470:AQ470"/>
    <mergeCell ref="N471:R471"/>
    <mergeCell ref="S471:V471"/>
    <mergeCell ref="W471:Z471"/>
    <mergeCell ref="AA471:AD471"/>
    <mergeCell ref="A486:C486"/>
    <mergeCell ref="D486:Q486"/>
    <mergeCell ref="R486:X486"/>
    <mergeCell ref="Y486:Z486"/>
    <mergeCell ref="AB486:AC486"/>
    <mergeCell ref="AD486:AF486"/>
    <mergeCell ref="AJ486:AK486"/>
    <mergeCell ref="AL486:AM486"/>
    <mergeCell ref="AN486:AQ486"/>
    <mergeCell ref="A487:C487"/>
    <mergeCell ref="D487:Q487"/>
    <mergeCell ref="AB487:AP487"/>
    <mergeCell ref="AI489:AL489"/>
    <mergeCell ref="AM489:AQ489"/>
    <mergeCell ref="N494:R494"/>
    <mergeCell ref="S494:V494"/>
    <mergeCell ref="W494:Z494"/>
    <mergeCell ref="AA494:AD494"/>
    <mergeCell ref="AE494:AH494"/>
    <mergeCell ref="AI494:AL494"/>
    <mergeCell ref="AM494:AQ494"/>
    <mergeCell ref="N492:R492"/>
    <mergeCell ref="S492:V492"/>
    <mergeCell ref="A489:D489"/>
    <mergeCell ref="E489:M489"/>
    <mergeCell ref="N489:R489"/>
    <mergeCell ref="S489:V489"/>
    <mergeCell ref="W489:Z489"/>
    <mergeCell ref="AA489:AD489"/>
    <mergeCell ref="AI492:AL492"/>
    <mergeCell ref="W490:Z490"/>
    <mergeCell ref="AA490:AD490"/>
    <mergeCell ref="N495:R495"/>
    <mergeCell ref="S495:V495"/>
    <mergeCell ref="W495:Z495"/>
    <mergeCell ref="AA495:AD495"/>
    <mergeCell ref="AE495:AH495"/>
    <mergeCell ref="AI495:AL495"/>
    <mergeCell ref="AM495:AQ495"/>
    <mergeCell ref="N497:R497"/>
    <mergeCell ref="S497:V497"/>
    <mergeCell ref="W497:Z497"/>
    <mergeCell ref="AA497:AD497"/>
    <mergeCell ref="AE497:AH497"/>
    <mergeCell ref="AI497:AL497"/>
    <mergeCell ref="AM497:AQ497"/>
    <mergeCell ref="N496:R496"/>
    <mergeCell ref="S496:V496"/>
    <mergeCell ref="W496:Z496"/>
    <mergeCell ref="AA496:AD496"/>
    <mergeCell ref="AE496:AH496"/>
    <mergeCell ref="AI496:AL496"/>
    <mergeCell ref="AM496:AQ496"/>
    <mergeCell ref="N512:R512"/>
    <mergeCell ref="S512:V512"/>
    <mergeCell ref="W512:Z512"/>
    <mergeCell ref="AA512:AD512"/>
    <mergeCell ref="AE512:AH512"/>
    <mergeCell ref="AI512:AL512"/>
    <mergeCell ref="AM512:AQ512"/>
    <mergeCell ref="N513:R513"/>
    <mergeCell ref="S513:V513"/>
    <mergeCell ref="W513:Z513"/>
    <mergeCell ref="AA513:AD513"/>
    <mergeCell ref="N544:R544"/>
    <mergeCell ref="S544:V544"/>
    <mergeCell ref="W544:Z544"/>
    <mergeCell ref="AA544:AD544"/>
    <mergeCell ref="AE544:AH544"/>
    <mergeCell ref="AI544:AL544"/>
    <mergeCell ref="AM544:AQ544"/>
    <mergeCell ref="N535:R535"/>
    <mergeCell ref="S535:V535"/>
    <mergeCell ref="W535:Z535"/>
    <mergeCell ref="AA535:AD535"/>
    <mergeCell ref="AE535:AH535"/>
    <mergeCell ref="AI535:AL535"/>
    <mergeCell ref="AM535:AQ535"/>
    <mergeCell ref="D531:AI531"/>
    <mergeCell ref="AJ531:AL531"/>
    <mergeCell ref="AM531:AP531"/>
    <mergeCell ref="D532:Q532"/>
    <mergeCell ref="A521:AL521"/>
    <mergeCell ref="AM521:AQ521"/>
    <mergeCell ref="A522:D522"/>
    <mergeCell ref="W545:Z545"/>
    <mergeCell ref="AA545:AD545"/>
    <mergeCell ref="AE545:AH545"/>
    <mergeCell ref="AI545:AL545"/>
    <mergeCell ref="AM545:AQ545"/>
    <mergeCell ref="N546:R546"/>
    <mergeCell ref="S546:V546"/>
    <mergeCell ref="W546:Z546"/>
    <mergeCell ref="AA546:AD546"/>
    <mergeCell ref="AE546:AH546"/>
    <mergeCell ref="AI546:AL546"/>
    <mergeCell ref="AM546:AQ546"/>
    <mergeCell ref="N547:R547"/>
    <mergeCell ref="S547:V547"/>
    <mergeCell ref="W547:Z547"/>
    <mergeCell ref="AA547:AD547"/>
    <mergeCell ref="AE547:AH547"/>
    <mergeCell ref="AI547:AL547"/>
    <mergeCell ref="AM547:AQ547"/>
    <mergeCell ref="A531:C531"/>
    <mergeCell ref="A532:C532"/>
    <mergeCell ref="R532:X532"/>
    <mergeCell ref="Y532:Z532"/>
    <mergeCell ref="AB532:AC532"/>
    <mergeCell ref="AD532:AF532"/>
    <mergeCell ref="AJ532:AK532"/>
    <mergeCell ref="AL532:AM532"/>
    <mergeCell ref="AN532:AQ532"/>
    <mergeCell ref="A533:C533"/>
    <mergeCell ref="D533:Q533"/>
    <mergeCell ref="AB533:AP533"/>
    <mergeCell ref="A535:D535"/>
    <mergeCell ref="A523:D523"/>
    <mergeCell ref="E523:N523"/>
    <mergeCell ref="O523:X523"/>
    <mergeCell ref="Y523:AH523"/>
    <mergeCell ref="AI523:AQ523"/>
    <mergeCell ref="A524:D524"/>
    <mergeCell ref="E524:N524"/>
    <mergeCell ref="O524:X524"/>
    <mergeCell ref="Y524:AH524"/>
    <mergeCell ref="AI524:AQ524"/>
    <mergeCell ref="A525:D525"/>
    <mergeCell ref="E525:N525"/>
    <mergeCell ref="O525:X525"/>
    <mergeCell ref="Y525:AH525"/>
    <mergeCell ref="AI525:AQ525"/>
    <mergeCell ref="A526:D528"/>
    <mergeCell ref="E526:N528"/>
    <mergeCell ref="O526:X528"/>
    <mergeCell ref="Y526:AH528"/>
    <mergeCell ref="A498:AL498"/>
    <mergeCell ref="AM498:AQ498"/>
    <mergeCell ref="A499:AL499"/>
    <mergeCell ref="AM499:AQ499"/>
    <mergeCell ref="AM77:AQ77"/>
    <mergeCell ref="N78:R78"/>
    <mergeCell ref="S78:V78"/>
    <mergeCell ref="W78:Z78"/>
    <mergeCell ref="AA78:AD78"/>
    <mergeCell ref="AE78:AH78"/>
    <mergeCell ref="AI78:AL78"/>
    <mergeCell ref="AM78:AQ78"/>
    <mergeCell ref="N79:R79"/>
    <mergeCell ref="S79:V79"/>
    <mergeCell ref="W79:Z79"/>
    <mergeCell ref="AA79:AD79"/>
    <mergeCell ref="AE79:AH79"/>
    <mergeCell ref="AI79:AL79"/>
    <mergeCell ref="AM79:AQ79"/>
    <mergeCell ref="N80:R80"/>
    <mergeCell ref="S80:V80"/>
    <mergeCell ref="W80:Z80"/>
    <mergeCell ref="AA80:AD80"/>
    <mergeCell ref="AE80:AH80"/>
    <mergeCell ref="AI80:AL80"/>
    <mergeCell ref="AM80:AQ80"/>
    <mergeCell ref="A81:AL81"/>
    <mergeCell ref="AM81:AQ81"/>
    <mergeCell ref="A359:H360"/>
    <mergeCell ref="I359:AG360"/>
    <mergeCell ref="AH359:AQ360"/>
    <mergeCell ref="A361:C361"/>
    <mergeCell ref="D361:AI361"/>
    <mergeCell ref="AJ361:AL361"/>
    <mergeCell ref="AM361:AP361"/>
    <mergeCell ref="A362:C362"/>
    <mergeCell ref="D362:Q362"/>
    <mergeCell ref="R362:X362"/>
    <mergeCell ref="Y362:Z362"/>
    <mergeCell ref="AB362:AC362"/>
    <mergeCell ref="AD362:AF362"/>
    <mergeCell ref="AJ362:AK362"/>
    <mergeCell ref="AL362:AM362"/>
    <mergeCell ref="AN362:AQ362"/>
    <mergeCell ref="A240:H241"/>
    <mergeCell ref="I240:AG241"/>
    <mergeCell ref="AH240:AQ241"/>
    <mergeCell ref="A242:C242"/>
    <mergeCell ref="D242:AI242"/>
    <mergeCell ref="AJ242:AL242"/>
    <mergeCell ref="AM242:AP242"/>
    <mergeCell ref="A243:C243"/>
    <mergeCell ref="D243:Q243"/>
    <mergeCell ref="R243:X243"/>
    <mergeCell ref="Y243:Z243"/>
    <mergeCell ref="AE247:AH247"/>
    <mergeCell ref="AI247:AL247"/>
    <mergeCell ref="AM247:AQ247"/>
    <mergeCell ref="N248:R248"/>
    <mergeCell ref="S248:V248"/>
    <mergeCell ref="W248:Z248"/>
    <mergeCell ref="W254:Z254"/>
    <mergeCell ref="AA254:AD254"/>
    <mergeCell ref="AE254:AH254"/>
    <mergeCell ref="AM367:AQ367"/>
    <mergeCell ref="N368:R368"/>
    <mergeCell ref="S368:V368"/>
    <mergeCell ref="W368:Z368"/>
    <mergeCell ref="AA368:AD368"/>
    <mergeCell ref="AE368:AH368"/>
    <mergeCell ref="AI368:AL368"/>
    <mergeCell ref="AM368:AQ368"/>
    <mergeCell ref="N369:R369"/>
    <mergeCell ref="S369:V369"/>
    <mergeCell ref="W369:Z369"/>
    <mergeCell ref="AA369:AD369"/>
    <mergeCell ref="AE369:AH369"/>
    <mergeCell ref="AI369:AL369"/>
    <mergeCell ref="AM369:AQ369"/>
    <mergeCell ref="N370:R370"/>
    <mergeCell ref="S370:V370"/>
    <mergeCell ref="W370:Z370"/>
    <mergeCell ref="AA370:AD370"/>
    <mergeCell ref="AE370:AH370"/>
    <mergeCell ref="AI370:AL370"/>
    <mergeCell ref="AM370:AQ370"/>
    <mergeCell ref="N371:R371"/>
    <mergeCell ref="S371:V371"/>
    <mergeCell ref="W371:Z371"/>
    <mergeCell ref="AA371:AD371"/>
    <mergeCell ref="AE371:AH371"/>
    <mergeCell ref="AI371:AL371"/>
    <mergeCell ref="AM371:AQ371"/>
    <mergeCell ref="N372:R372"/>
    <mergeCell ref="S372:V372"/>
    <mergeCell ref="W372:Z372"/>
    <mergeCell ref="AA372:AD372"/>
    <mergeCell ref="AE372:AH372"/>
    <mergeCell ref="AI372:AL372"/>
    <mergeCell ref="AM372:AQ372"/>
    <mergeCell ref="N373:R373"/>
    <mergeCell ref="S373:V373"/>
    <mergeCell ref="W373:Z373"/>
    <mergeCell ref="AA373:AD373"/>
    <mergeCell ref="AE373:AH373"/>
    <mergeCell ref="AI373:AL373"/>
    <mergeCell ref="AM373:AQ373"/>
    <mergeCell ref="N374:R374"/>
    <mergeCell ref="S374:V374"/>
    <mergeCell ref="W374:Z374"/>
    <mergeCell ref="AA374:AD374"/>
    <mergeCell ref="AE374:AH374"/>
    <mergeCell ref="AI374:AL374"/>
    <mergeCell ref="AM374:AQ374"/>
    <mergeCell ref="N375:R375"/>
    <mergeCell ref="S375:V375"/>
    <mergeCell ref="W375:Z375"/>
    <mergeCell ref="AA375:AD375"/>
    <mergeCell ref="AE375:AH375"/>
    <mergeCell ref="AI375:AL375"/>
    <mergeCell ref="AM375:AQ375"/>
    <mergeCell ref="N376:R376"/>
    <mergeCell ref="S376:V376"/>
    <mergeCell ref="W376:Z376"/>
    <mergeCell ref="AA376:AD376"/>
    <mergeCell ref="AE376:AH376"/>
    <mergeCell ref="AI376:AL376"/>
    <mergeCell ref="AM376:AQ376"/>
    <mergeCell ref="N377:R377"/>
    <mergeCell ref="S377:V377"/>
    <mergeCell ref="W377:Z377"/>
    <mergeCell ref="AA377:AD377"/>
    <mergeCell ref="AE377:AH377"/>
    <mergeCell ref="AI377:AL377"/>
    <mergeCell ref="AM377:AQ377"/>
    <mergeCell ref="N378:R378"/>
    <mergeCell ref="S378:V378"/>
    <mergeCell ref="W378:Z378"/>
    <mergeCell ref="AA378:AD378"/>
    <mergeCell ref="AE378:AH378"/>
    <mergeCell ref="AI378:AL378"/>
    <mergeCell ref="AM378:AQ378"/>
    <mergeCell ref="N379:R379"/>
    <mergeCell ref="S379:V379"/>
    <mergeCell ref="W379:Z379"/>
    <mergeCell ref="AA379:AD379"/>
    <mergeCell ref="AE379:AH379"/>
    <mergeCell ref="AI379:AL379"/>
    <mergeCell ref="AM379:AQ379"/>
    <mergeCell ref="N380:R380"/>
    <mergeCell ref="S380:V380"/>
    <mergeCell ref="W380:Z380"/>
    <mergeCell ref="AA380:AD380"/>
    <mergeCell ref="AE380:AH380"/>
    <mergeCell ref="AI380:AL380"/>
    <mergeCell ref="AM380:AQ380"/>
    <mergeCell ref="W386:Z386"/>
    <mergeCell ref="AA386:AD386"/>
    <mergeCell ref="AE386:AH386"/>
    <mergeCell ref="AI386:AL386"/>
    <mergeCell ref="AM386:AQ386"/>
    <mergeCell ref="N381:R381"/>
    <mergeCell ref="S381:V381"/>
    <mergeCell ref="W381:Z381"/>
    <mergeCell ref="AA381:AD381"/>
    <mergeCell ref="AE381:AH381"/>
    <mergeCell ref="AI381:AL381"/>
    <mergeCell ref="AM381:AQ381"/>
    <mergeCell ref="N382:R382"/>
    <mergeCell ref="S382:V382"/>
    <mergeCell ref="W382:Z382"/>
    <mergeCell ref="AA382:AD382"/>
    <mergeCell ref="AE382:AH382"/>
    <mergeCell ref="AI382:AL382"/>
    <mergeCell ref="AM382:AQ382"/>
    <mergeCell ref="N383:R383"/>
    <mergeCell ref="S383:V383"/>
    <mergeCell ref="W383:Z383"/>
    <mergeCell ref="AA383:AD383"/>
    <mergeCell ref="AE383:AH383"/>
    <mergeCell ref="AI383:AL383"/>
    <mergeCell ref="AM383:AQ383"/>
    <mergeCell ref="AM388:AQ388"/>
    <mergeCell ref="A389:D389"/>
    <mergeCell ref="E389:X389"/>
    <mergeCell ref="Y389:AQ389"/>
    <mergeCell ref="A390:D390"/>
    <mergeCell ref="E390:N390"/>
    <mergeCell ref="O390:X390"/>
    <mergeCell ref="Y390:AH390"/>
    <mergeCell ref="AI390:AQ390"/>
    <mergeCell ref="N387:R387"/>
    <mergeCell ref="S387:V387"/>
    <mergeCell ref="W387:Z387"/>
    <mergeCell ref="AA387:AD387"/>
    <mergeCell ref="AE387:AH387"/>
    <mergeCell ref="AI387:AL387"/>
    <mergeCell ref="AM387:AQ387"/>
    <mergeCell ref="N384:R384"/>
    <mergeCell ref="S384:V384"/>
    <mergeCell ref="W384:Z384"/>
    <mergeCell ref="AA384:AD384"/>
    <mergeCell ref="AE384:AH384"/>
    <mergeCell ref="AI384:AL384"/>
    <mergeCell ref="AM384:AQ384"/>
    <mergeCell ref="N385:R385"/>
    <mergeCell ref="S385:V385"/>
    <mergeCell ref="W385:Z385"/>
    <mergeCell ref="AA385:AD385"/>
    <mergeCell ref="AE385:AH385"/>
    <mergeCell ref="AI385:AL385"/>
    <mergeCell ref="AM385:AQ385"/>
    <mergeCell ref="N386:R386"/>
    <mergeCell ref="S386:V386"/>
    <mergeCell ref="AA248:AD248"/>
    <mergeCell ref="AE248:AH248"/>
    <mergeCell ref="AI248:AL248"/>
    <mergeCell ref="AM248:AQ248"/>
    <mergeCell ref="N249:R249"/>
    <mergeCell ref="S249:V249"/>
    <mergeCell ref="W249:Z249"/>
    <mergeCell ref="AA249:AD249"/>
    <mergeCell ref="AE249:AH249"/>
    <mergeCell ref="AI249:AL249"/>
    <mergeCell ref="AM249:AQ249"/>
    <mergeCell ref="N251:R251"/>
    <mergeCell ref="S251:V251"/>
    <mergeCell ref="W251:Z251"/>
    <mergeCell ref="AA251:AD251"/>
    <mergeCell ref="AE251:AH251"/>
    <mergeCell ref="AI251:AL251"/>
    <mergeCell ref="AM251:AQ251"/>
    <mergeCell ref="N252:R252"/>
    <mergeCell ref="S252:V252"/>
    <mergeCell ref="W252:Z252"/>
    <mergeCell ref="AA252:AD252"/>
    <mergeCell ref="AE252:AH252"/>
    <mergeCell ref="AI252:AL252"/>
    <mergeCell ref="AM252:AQ252"/>
    <mergeCell ref="N253:R253"/>
    <mergeCell ref="S253:V253"/>
    <mergeCell ref="W253:Z253"/>
    <mergeCell ref="AA253:AD253"/>
    <mergeCell ref="AE253:AH253"/>
    <mergeCell ref="AI253:AL253"/>
    <mergeCell ref="W257:Z257"/>
    <mergeCell ref="AA257:AD257"/>
    <mergeCell ref="AE257:AH257"/>
    <mergeCell ref="AM262:AQ262"/>
    <mergeCell ref="N263:R263"/>
    <mergeCell ref="S263:V263"/>
    <mergeCell ref="W263:Z263"/>
    <mergeCell ref="AA263:AD263"/>
    <mergeCell ref="AE263:AH263"/>
    <mergeCell ref="AI263:AL263"/>
    <mergeCell ref="AM263:AQ263"/>
    <mergeCell ref="N264:R264"/>
    <mergeCell ref="S264:V264"/>
    <mergeCell ref="W264:Z264"/>
    <mergeCell ref="AA264:AD264"/>
    <mergeCell ref="AE264:AH264"/>
    <mergeCell ref="AI264:AL264"/>
    <mergeCell ref="AM264:AQ264"/>
    <mergeCell ref="AI257:AL257"/>
    <mergeCell ref="AM257:AQ257"/>
    <mergeCell ref="N258:R258"/>
    <mergeCell ref="S258:V258"/>
    <mergeCell ref="W258:Z258"/>
    <mergeCell ref="AA258:AD258"/>
    <mergeCell ref="AE258:AH258"/>
    <mergeCell ref="AI258:AL258"/>
    <mergeCell ref="AM258:AQ258"/>
    <mergeCell ref="N260:R260"/>
    <mergeCell ref="S260:V260"/>
    <mergeCell ref="W260:Z260"/>
    <mergeCell ref="AA260:AD260"/>
    <mergeCell ref="AE260:AH260"/>
    <mergeCell ref="AI260:AL260"/>
    <mergeCell ref="AM260:AQ260"/>
    <mergeCell ref="N261:R261"/>
    <mergeCell ref="Y273:AH273"/>
    <mergeCell ref="AI273:AQ273"/>
    <mergeCell ref="N268:R268"/>
    <mergeCell ref="S268:V268"/>
    <mergeCell ref="W268:Z268"/>
    <mergeCell ref="AA268:AD268"/>
    <mergeCell ref="AE268:AH268"/>
    <mergeCell ref="AI268:AL268"/>
    <mergeCell ref="AM268:AQ268"/>
    <mergeCell ref="N265:R265"/>
    <mergeCell ref="S265:V265"/>
    <mergeCell ref="W265:Z265"/>
    <mergeCell ref="AA265:AD265"/>
    <mergeCell ref="AE265:AH265"/>
    <mergeCell ref="AI265:AL265"/>
    <mergeCell ref="AM265:AQ265"/>
    <mergeCell ref="N266:R266"/>
    <mergeCell ref="S266:V266"/>
    <mergeCell ref="W266:Z266"/>
    <mergeCell ref="AA266:AD266"/>
    <mergeCell ref="AE266:AH266"/>
    <mergeCell ref="AI266:AL266"/>
    <mergeCell ref="AM266:AQ266"/>
    <mergeCell ref="N267:R267"/>
    <mergeCell ref="S267:V267"/>
    <mergeCell ref="W267:Z267"/>
    <mergeCell ref="AA267:AD267"/>
    <mergeCell ref="AE267:AH267"/>
    <mergeCell ref="AI267:AL267"/>
    <mergeCell ref="AM267:AQ267"/>
    <mergeCell ref="A274:D276"/>
    <mergeCell ref="E274:N276"/>
    <mergeCell ref="O274:X276"/>
    <mergeCell ref="Y274:AH276"/>
    <mergeCell ref="AI274:AQ276"/>
    <mergeCell ref="E247:M258"/>
    <mergeCell ref="A247:D258"/>
    <mergeCell ref="A259:AL259"/>
    <mergeCell ref="AM259:AQ259"/>
    <mergeCell ref="A260:D261"/>
    <mergeCell ref="E260:M261"/>
    <mergeCell ref="A262:AL262"/>
    <mergeCell ref="A269:AL269"/>
    <mergeCell ref="AM269:AQ269"/>
    <mergeCell ref="A263:D268"/>
    <mergeCell ref="E263:M268"/>
    <mergeCell ref="A270:D270"/>
    <mergeCell ref="E270:X270"/>
    <mergeCell ref="Y270:AQ270"/>
    <mergeCell ref="A271:D271"/>
    <mergeCell ref="E271:N271"/>
    <mergeCell ref="O271:X271"/>
    <mergeCell ref="Y271:AH271"/>
    <mergeCell ref="AI271:AQ271"/>
    <mergeCell ref="A272:D272"/>
    <mergeCell ref="E272:N272"/>
    <mergeCell ref="O272:X272"/>
    <mergeCell ref="Y272:AH272"/>
    <mergeCell ref="AI272:AQ272"/>
    <mergeCell ref="A273:D273"/>
    <mergeCell ref="E273:N273"/>
    <mergeCell ref="O273:X273"/>
    <mergeCell ref="A157:H158"/>
    <mergeCell ref="I157:AG158"/>
    <mergeCell ref="AH157:AQ158"/>
    <mergeCell ref="A159:C159"/>
    <mergeCell ref="D159:AI159"/>
    <mergeCell ref="AJ159:AL159"/>
    <mergeCell ref="AM159:AP159"/>
    <mergeCell ref="A160:C160"/>
    <mergeCell ref="D160:Q160"/>
    <mergeCell ref="R160:X160"/>
    <mergeCell ref="Y160:Z160"/>
    <mergeCell ref="AB160:AC160"/>
    <mergeCell ref="AD160:AF160"/>
    <mergeCell ref="AJ160:AK160"/>
    <mergeCell ref="AL160:AM160"/>
    <mergeCell ref="AN160:AQ160"/>
    <mergeCell ref="A161:C161"/>
    <mergeCell ref="D161:Q161"/>
    <mergeCell ref="AB161:AP161"/>
    <mergeCell ref="A163:D163"/>
    <mergeCell ref="E163:M163"/>
    <mergeCell ref="N163:R163"/>
    <mergeCell ref="S163:V163"/>
    <mergeCell ref="W163:Z163"/>
    <mergeCell ref="AA163:AD163"/>
    <mergeCell ref="AE163:AH163"/>
    <mergeCell ref="AI163:AL163"/>
    <mergeCell ref="AM163:AQ163"/>
    <mergeCell ref="A164:D177"/>
    <mergeCell ref="S165:V165"/>
    <mergeCell ref="W165:Z165"/>
    <mergeCell ref="N168:R168"/>
    <mergeCell ref="S168:V168"/>
    <mergeCell ref="W168:Z168"/>
    <mergeCell ref="N171:R171"/>
    <mergeCell ref="S171:V171"/>
    <mergeCell ref="W171:Z171"/>
    <mergeCell ref="AA171:AD171"/>
    <mergeCell ref="AE171:AH171"/>
    <mergeCell ref="AI171:AL171"/>
    <mergeCell ref="AM171:AQ171"/>
    <mergeCell ref="AE166:AH166"/>
    <mergeCell ref="AI166:AL166"/>
    <mergeCell ref="AM166:AQ166"/>
    <mergeCell ref="N167:R167"/>
    <mergeCell ref="S167:V167"/>
    <mergeCell ref="W167:Z167"/>
    <mergeCell ref="AA167:AD167"/>
    <mergeCell ref="AE167:AH167"/>
    <mergeCell ref="AI167:AL167"/>
    <mergeCell ref="AM167:AQ167"/>
    <mergeCell ref="AA168:AD168"/>
    <mergeCell ref="AE168:AH168"/>
    <mergeCell ref="AI168:AL168"/>
    <mergeCell ref="AM168:AQ168"/>
    <mergeCell ref="N169:R169"/>
    <mergeCell ref="S169:V169"/>
    <mergeCell ref="W169:Z169"/>
    <mergeCell ref="AA169:AD169"/>
    <mergeCell ref="AE169:AH169"/>
    <mergeCell ref="AI169:AL169"/>
    <mergeCell ref="AM169:AQ169"/>
    <mergeCell ref="S166:V166"/>
    <mergeCell ref="W175:Z175"/>
    <mergeCell ref="AA175:AD175"/>
    <mergeCell ref="AE176:AH176"/>
    <mergeCell ref="AI176:AL176"/>
    <mergeCell ref="AM176:AQ176"/>
    <mergeCell ref="N177:R177"/>
    <mergeCell ref="S177:V177"/>
    <mergeCell ref="W177:Z177"/>
    <mergeCell ref="AA177:AD177"/>
    <mergeCell ref="N170:R170"/>
    <mergeCell ref="S170:V170"/>
    <mergeCell ref="W170:Z170"/>
    <mergeCell ref="AA170:AD170"/>
    <mergeCell ref="AE170:AH170"/>
    <mergeCell ref="AI170:AL170"/>
    <mergeCell ref="AM170:AQ170"/>
    <mergeCell ref="AM172:AQ172"/>
    <mergeCell ref="A178:AL178"/>
    <mergeCell ref="AM178:AQ178"/>
    <mergeCell ref="N179:R179"/>
    <mergeCell ref="S179:V179"/>
    <mergeCell ref="W179:Z179"/>
    <mergeCell ref="AA179:AD179"/>
    <mergeCell ref="AE179:AH179"/>
    <mergeCell ref="AI179:AL179"/>
    <mergeCell ref="AM179:AQ179"/>
    <mergeCell ref="N180:R180"/>
    <mergeCell ref="S180:V180"/>
    <mergeCell ref="W180:Z180"/>
    <mergeCell ref="AA180:AD180"/>
    <mergeCell ref="AE180:AH180"/>
    <mergeCell ref="AI180:AL180"/>
    <mergeCell ref="AM180:AQ180"/>
    <mergeCell ref="N173:R173"/>
    <mergeCell ref="S173:V173"/>
    <mergeCell ref="W173:Z173"/>
    <mergeCell ref="AA173:AD173"/>
    <mergeCell ref="AE173:AH173"/>
    <mergeCell ref="AI173:AL173"/>
    <mergeCell ref="AM173:AQ173"/>
    <mergeCell ref="N174:R174"/>
    <mergeCell ref="S174:V174"/>
    <mergeCell ref="W174:Z174"/>
    <mergeCell ref="AA174:AD174"/>
    <mergeCell ref="AE174:AH174"/>
    <mergeCell ref="AI174:AL174"/>
    <mergeCell ref="AM174:AQ174"/>
    <mergeCell ref="N175:R175"/>
    <mergeCell ref="S175:V175"/>
    <mergeCell ref="N181:R181"/>
    <mergeCell ref="S181:V181"/>
    <mergeCell ref="W181:Z181"/>
    <mergeCell ref="AA181:AD181"/>
    <mergeCell ref="AE181:AH181"/>
    <mergeCell ref="AI181:AL181"/>
    <mergeCell ref="AM181:AQ181"/>
    <mergeCell ref="E164:M177"/>
    <mergeCell ref="N164:R164"/>
    <mergeCell ref="S164:V164"/>
    <mergeCell ref="W164:Z164"/>
    <mergeCell ref="AA164:AD164"/>
    <mergeCell ref="AE164:AH164"/>
    <mergeCell ref="AI164:AL164"/>
    <mergeCell ref="AM164:AQ164"/>
    <mergeCell ref="N165:R165"/>
    <mergeCell ref="AE175:AH175"/>
    <mergeCell ref="AI175:AL175"/>
    <mergeCell ref="AM175:AQ175"/>
    <mergeCell ref="N176:R176"/>
    <mergeCell ref="S176:V176"/>
    <mergeCell ref="W176:Z176"/>
    <mergeCell ref="AA176:AD176"/>
    <mergeCell ref="AE177:AH177"/>
    <mergeCell ref="AI177:AL177"/>
    <mergeCell ref="AM177:AQ177"/>
    <mergeCell ref="N172:R172"/>
    <mergeCell ref="S172:V172"/>
    <mergeCell ref="W172:Z172"/>
    <mergeCell ref="AA172:AD172"/>
    <mergeCell ref="AE172:AH172"/>
    <mergeCell ref="AI172:AL172"/>
    <mergeCell ref="N182:R182"/>
    <mergeCell ref="S182:V182"/>
    <mergeCell ref="W182:Z182"/>
    <mergeCell ref="AA182:AD182"/>
    <mergeCell ref="AE182:AH182"/>
    <mergeCell ref="AI182:AL182"/>
    <mergeCell ref="AM182:AQ182"/>
    <mergeCell ref="N183:R183"/>
    <mergeCell ref="S183:V183"/>
    <mergeCell ref="W183:Z183"/>
    <mergeCell ref="AA183:AD183"/>
    <mergeCell ref="AE183:AH183"/>
    <mergeCell ref="AI183:AL183"/>
    <mergeCell ref="AM183:AQ183"/>
    <mergeCell ref="N184:R184"/>
    <mergeCell ref="S184:V184"/>
    <mergeCell ref="W184:Z184"/>
    <mergeCell ref="AA184:AD184"/>
    <mergeCell ref="AE184:AH184"/>
    <mergeCell ref="AI184:AL184"/>
    <mergeCell ref="AM184:AQ184"/>
    <mergeCell ref="N185:R185"/>
    <mergeCell ref="S185:V185"/>
    <mergeCell ref="W185:Z185"/>
    <mergeCell ref="AA185:AD185"/>
    <mergeCell ref="AE185:AH185"/>
    <mergeCell ref="AI185:AL185"/>
    <mergeCell ref="AM185:AQ185"/>
    <mergeCell ref="N186:R186"/>
    <mergeCell ref="S186:V186"/>
    <mergeCell ref="W186:Z186"/>
    <mergeCell ref="AA186:AD186"/>
    <mergeCell ref="AE186:AH186"/>
    <mergeCell ref="AI186:AL186"/>
    <mergeCell ref="AM186:AQ186"/>
    <mergeCell ref="AM192:AQ192"/>
    <mergeCell ref="N193:R193"/>
    <mergeCell ref="S193:V193"/>
    <mergeCell ref="W193:Z193"/>
    <mergeCell ref="AA193:AD193"/>
    <mergeCell ref="AE193:AH193"/>
    <mergeCell ref="AI193:AL193"/>
    <mergeCell ref="AM193:AQ193"/>
    <mergeCell ref="N188:R188"/>
    <mergeCell ref="S188:V188"/>
    <mergeCell ref="W188:Z188"/>
    <mergeCell ref="AA188:AD188"/>
    <mergeCell ref="AE188:AH188"/>
    <mergeCell ref="AI188:AL188"/>
    <mergeCell ref="AM188:AQ188"/>
    <mergeCell ref="N189:R189"/>
    <mergeCell ref="S189:V189"/>
    <mergeCell ref="W189:Z189"/>
    <mergeCell ref="AA189:AD189"/>
    <mergeCell ref="AE189:AH189"/>
    <mergeCell ref="AI189:AL189"/>
    <mergeCell ref="AM189:AQ189"/>
    <mergeCell ref="A195:D195"/>
    <mergeCell ref="E195:X195"/>
    <mergeCell ref="Y195:AQ195"/>
    <mergeCell ref="AI196:AQ196"/>
    <mergeCell ref="A197:D197"/>
    <mergeCell ref="E197:N197"/>
    <mergeCell ref="O197:X197"/>
    <mergeCell ref="Y197:AH197"/>
    <mergeCell ref="AI197:AQ197"/>
    <mergeCell ref="A198:D198"/>
    <mergeCell ref="E198:N198"/>
    <mergeCell ref="O198:X198"/>
    <mergeCell ref="Y198:AH198"/>
    <mergeCell ref="AI198:AQ198"/>
    <mergeCell ref="E193:M193"/>
    <mergeCell ref="E191:M191"/>
    <mergeCell ref="A196:D196"/>
    <mergeCell ref="E196:N196"/>
    <mergeCell ref="O196:X196"/>
    <mergeCell ref="Y196:AH196"/>
    <mergeCell ref="A199:D201"/>
    <mergeCell ref="E199:N201"/>
    <mergeCell ref="O199:X201"/>
    <mergeCell ref="Y199:AH201"/>
    <mergeCell ref="AI199:AQ201"/>
    <mergeCell ref="AM194:AQ194"/>
    <mergeCell ref="A202:H203"/>
    <mergeCell ref="I202:AG203"/>
    <mergeCell ref="AH202:AQ203"/>
    <mergeCell ref="A204:C204"/>
    <mergeCell ref="D204:AI204"/>
    <mergeCell ref="AJ204:AL204"/>
    <mergeCell ref="AM204:AP204"/>
    <mergeCell ref="A187:AL187"/>
    <mergeCell ref="AM187:AQ187"/>
    <mergeCell ref="A179:D186"/>
    <mergeCell ref="E179:M186"/>
    <mergeCell ref="AM191:AQ191"/>
    <mergeCell ref="AI191:AL191"/>
    <mergeCell ref="AE191:AH191"/>
    <mergeCell ref="AA191:AD191"/>
    <mergeCell ref="W191:Z191"/>
    <mergeCell ref="S191:V191"/>
    <mergeCell ref="N191:R191"/>
    <mergeCell ref="A190:AL190"/>
    <mergeCell ref="AM190:AQ190"/>
    <mergeCell ref="A188:D189"/>
    <mergeCell ref="E188:M189"/>
    <mergeCell ref="A192:AL192"/>
    <mergeCell ref="A194:AL194"/>
    <mergeCell ref="A193:D193"/>
    <mergeCell ref="A191:D191"/>
    <mergeCell ref="A205:C205"/>
    <mergeCell ref="D205:Q205"/>
    <mergeCell ref="R205:X205"/>
    <mergeCell ref="Y205:Z205"/>
    <mergeCell ref="AB205:AC205"/>
    <mergeCell ref="AD205:AF205"/>
    <mergeCell ref="AJ205:AK205"/>
    <mergeCell ref="AL205:AM205"/>
    <mergeCell ref="AN205:AQ205"/>
    <mergeCell ref="A206:C206"/>
    <mergeCell ref="D206:Q206"/>
    <mergeCell ref="AB206:AP206"/>
    <mergeCell ref="A208:D208"/>
    <mergeCell ref="E208:M208"/>
    <mergeCell ref="N208:R208"/>
    <mergeCell ref="S208:V208"/>
    <mergeCell ref="W208:Z208"/>
    <mergeCell ref="AA208:AD208"/>
    <mergeCell ref="AE208:AH208"/>
    <mergeCell ref="AI208:AL208"/>
    <mergeCell ref="AM208:AQ208"/>
    <mergeCell ref="N209:R209"/>
    <mergeCell ref="S209:V209"/>
    <mergeCell ref="W209:Z209"/>
    <mergeCell ref="AA209:AD209"/>
    <mergeCell ref="AE209:AH209"/>
    <mergeCell ref="AI209:AL209"/>
    <mergeCell ref="AM209:AQ209"/>
    <mergeCell ref="N210:R210"/>
    <mergeCell ref="S210:V210"/>
    <mergeCell ref="W210:Z210"/>
    <mergeCell ref="AA210:AD210"/>
    <mergeCell ref="AE210:AH210"/>
    <mergeCell ref="AI210:AL210"/>
    <mergeCell ref="AM210:AQ210"/>
    <mergeCell ref="N211:R211"/>
    <mergeCell ref="S211:V211"/>
    <mergeCell ref="W211:Z211"/>
    <mergeCell ref="AA211:AD211"/>
    <mergeCell ref="AE211:AH211"/>
    <mergeCell ref="AI211:AL211"/>
    <mergeCell ref="AM211:AQ211"/>
    <mergeCell ref="N212:R212"/>
    <mergeCell ref="S212:V212"/>
    <mergeCell ref="W212:Z212"/>
    <mergeCell ref="AA212:AD212"/>
    <mergeCell ref="AE212:AH212"/>
    <mergeCell ref="AI212:AL212"/>
    <mergeCell ref="AM212:AQ212"/>
    <mergeCell ref="N213:R213"/>
    <mergeCell ref="S213:V213"/>
    <mergeCell ref="W213:Z213"/>
    <mergeCell ref="AA213:AD213"/>
    <mergeCell ref="AE213:AH213"/>
    <mergeCell ref="AI213:AL213"/>
    <mergeCell ref="AM213:AQ213"/>
    <mergeCell ref="N214:R214"/>
    <mergeCell ref="S214:V214"/>
    <mergeCell ref="W214:Z214"/>
    <mergeCell ref="AA214:AD214"/>
    <mergeCell ref="AE214:AH214"/>
    <mergeCell ref="AI214:AL214"/>
    <mergeCell ref="AM214:AQ214"/>
    <mergeCell ref="N215:R215"/>
    <mergeCell ref="S215:V215"/>
    <mergeCell ref="W215:Z215"/>
    <mergeCell ref="AA215:AD215"/>
    <mergeCell ref="AE215:AH215"/>
    <mergeCell ref="AI215:AL215"/>
    <mergeCell ref="AM215:AQ215"/>
    <mergeCell ref="N216:R216"/>
    <mergeCell ref="S216:V216"/>
    <mergeCell ref="W216:Z216"/>
    <mergeCell ref="AA216:AD216"/>
    <mergeCell ref="AE216:AH216"/>
    <mergeCell ref="AI216:AL216"/>
    <mergeCell ref="AM216:AQ216"/>
    <mergeCell ref="N217:R217"/>
    <mergeCell ref="S217:V217"/>
    <mergeCell ref="W217:Z217"/>
    <mergeCell ref="AA217:AD217"/>
    <mergeCell ref="AE217:AH217"/>
    <mergeCell ref="AI217:AL217"/>
    <mergeCell ref="AM217:AQ217"/>
    <mergeCell ref="AA222:AD222"/>
    <mergeCell ref="AE222:AH222"/>
    <mergeCell ref="AI222:AL222"/>
    <mergeCell ref="AM222:AQ222"/>
    <mergeCell ref="N223:R223"/>
    <mergeCell ref="S223:V223"/>
    <mergeCell ref="W223:Z223"/>
    <mergeCell ref="AA223:AD223"/>
    <mergeCell ref="AE223:AH223"/>
    <mergeCell ref="AI223:AL223"/>
    <mergeCell ref="AM223:AQ223"/>
    <mergeCell ref="N218:R218"/>
    <mergeCell ref="S218:V218"/>
    <mergeCell ref="W218:Z218"/>
    <mergeCell ref="AA218:AD218"/>
    <mergeCell ref="AE218:AH218"/>
    <mergeCell ref="AI218:AL218"/>
    <mergeCell ref="AM218:AQ218"/>
    <mergeCell ref="N219:R219"/>
    <mergeCell ref="S219:V219"/>
    <mergeCell ref="W219:Z219"/>
    <mergeCell ref="AA219:AD219"/>
    <mergeCell ref="AE219:AH219"/>
    <mergeCell ref="AI219:AL219"/>
    <mergeCell ref="AM219:AQ219"/>
    <mergeCell ref="N220:R220"/>
    <mergeCell ref="S220:V220"/>
    <mergeCell ref="W220:Z220"/>
    <mergeCell ref="AA220:AD220"/>
    <mergeCell ref="AE220:AH220"/>
    <mergeCell ref="AI220:AL220"/>
    <mergeCell ref="AM220:AQ220"/>
    <mergeCell ref="N221:R221"/>
    <mergeCell ref="S221:V221"/>
    <mergeCell ref="W221:Z221"/>
    <mergeCell ref="AA221:AD221"/>
    <mergeCell ref="AE221:AH221"/>
    <mergeCell ref="AI221:AL221"/>
    <mergeCell ref="AM221:AQ221"/>
    <mergeCell ref="N222:R222"/>
    <mergeCell ref="S222:V222"/>
    <mergeCell ref="W222:Z222"/>
    <mergeCell ref="A237:D239"/>
    <mergeCell ref="E237:N239"/>
    <mergeCell ref="O237:X239"/>
    <mergeCell ref="Y237:AH239"/>
    <mergeCell ref="AI237:AQ239"/>
    <mergeCell ref="N224:R224"/>
    <mergeCell ref="S224:V224"/>
    <mergeCell ref="W224:Z224"/>
    <mergeCell ref="AA224:AD224"/>
    <mergeCell ref="AE224:AH224"/>
    <mergeCell ref="AI224:AL224"/>
    <mergeCell ref="AM224:AQ224"/>
    <mergeCell ref="N225:R225"/>
    <mergeCell ref="S225:V225"/>
    <mergeCell ref="W225:Z225"/>
    <mergeCell ref="AA225:AD225"/>
    <mergeCell ref="AE225:AH225"/>
    <mergeCell ref="AI225:AL225"/>
    <mergeCell ref="AM225:AQ225"/>
    <mergeCell ref="A232:AL232"/>
    <mergeCell ref="AM232:AQ232"/>
    <mergeCell ref="A233:D233"/>
    <mergeCell ref="A234:D234"/>
    <mergeCell ref="E234:N234"/>
    <mergeCell ref="O234:X234"/>
    <mergeCell ref="Y234:AH234"/>
    <mergeCell ref="AI234:AQ234"/>
    <mergeCell ref="A235:D235"/>
    <mergeCell ref="E235:N235"/>
    <mergeCell ref="O235:X235"/>
    <mergeCell ref="Y235:AH235"/>
    <mergeCell ref="AI235:AQ235"/>
    <mergeCell ref="A236:D236"/>
    <mergeCell ref="E236:N236"/>
    <mergeCell ref="O236:X236"/>
    <mergeCell ref="Y236:AH236"/>
    <mergeCell ref="AI236:AQ236"/>
    <mergeCell ref="AM228:AQ228"/>
    <mergeCell ref="N227:R227"/>
    <mergeCell ref="S227:V227"/>
    <mergeCell ref="W227:Z227"/>
    <mergeCell ref="AA227:AD227"/>
    <mergeCell ref="E233:X233"/>
    <mergeCell ref="Y233:AQ233"/>
    <mergeCell ref="AI227:AL227"/>
    <mergeCell ref="AM227:AQ227"/>
    <mergeCell ref="N228:R228"/>
    <mergeCell ref="S228:V228"/>
    <mergeCell ref="W228:Z228"/>
    <mergeCell ref="AA228:AD228"/>
    <mergeCell ref="AE228:AH228"/>
    <mergeCell ref="AI228:AL228"/>
    <mergeCell ref="A209:D231"/>
    <mergeCell ref="E209:M231"/>
    <mergeCell ref="A40:H41"/>
    <mergeCell ref="I40:AG41"/>
    <mergeCell ref="AH40:AQ41"/>
    <mergeCell ref="A42:C42"/>
    <mergeCell ref="D42:AI42"/>
    <mergeCell ref="AJ42:AL42"/>
    <mergeCell ref="AM42:AP42"/>
    <mergeCell ref="W19:AB19"/>
    <mergeCell ref="AC19:AH19"/>
    <mergeCell ref="AI19:AQ19"/>
    <mergeCell ref="A20:F20"/>
    <mergeCell ref="G20:V20"/>
    <mergeCell ref="W20:AB20"/>
    <mergeCell ref="A34:D34"/>
    <mergeCell ref="E34:N34"/>
    <mergeCell ref="W24:AB24"/>
    <mergeCell ref="AC24:AH24"/>
    <mergeCell ref="AI24:AQ24"/>
    <mergeCell ref="A25:F25"/>
    <mergeCell ref="G25:V25"/>
    <mergeCell ref="W25:AB25"/>
    <mergeCell ref="AC22:AH22"/>
    <mergeCell ref="AI22:AQ22"/>
    <mergeCell ref="A23:F23"/>
    <mergeCell ref="G23:V23"/>
    <mergeCell ref="W23:AB23"/>
    <mergeCell ref="AC23:AH23"/>
    <mergeCell ref="AI23:AQ23"/>
    <mergeCell ref="A30:F30"/>
    <mergeCell ref="G30:V30"/>
    <mergeCell ref="W30:AB30"/>
    <mergeCell ref="AC30:AH30"/>
    <mergeCell ref="A43:C43"/>
    <mergeCell ref="D44:Q44"/>
    <mergeCell ref="AB44:AP44"/>
    <mergeCell ref="A33:D33"/>
    <mergeCell ref="E33:X33"/>
    <mergeCell ref="Y33:AQ33"/>
    <mergeCell ref="A17:F17"/>
    <mergeCell ref="G17:V17"/>
    <mergeCell ref="E35:N35"/>
    <mergeCell ref="O35:X35"/>
    <mergeCell ref="Y35:AH35"/>
    <mergeCell ref="AI35:AQ35"/>
    <mergeCell ref="A36:D36"/>
    <mergeCell ref="E36:N36"/>
    <mergeCell ref="O36:X36"/>
    <mergeCell ref="Y36:AH36"/>
    <mergeCell ref="AI36:AQ36"/>
    <mergeCell ref="A37:D39"/>
    <mergeCell ref="E37:N39"/>
    <mergeCell ref="O37:X39"/>
    <mergeCell ref="Y37:AH39"/>
    <mergeCell ref="AI37:AQ39"/>
    <mergeCell ref="W17:AB17"/>
    <mergeCell ref="AC17:AH17"/>
    <mergeCell ref="AI17:AQ17"/>
    <mergeCell ref="A18:F18"/>
    <mergeCell ref="G18:V18"/>
    <mergeCell ref="W18:AB18"/>
    <mergeCell ref="AC18:AH18"/>
    <mergeCell ref="AI18:AQ18"/>
    <mergeCell ref="A19:F19"/>
    <mergeCell ref="G19:V19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  <rowBreaks count="13" manualBreakCount="13">
    <brk id="39" max="42" man="1"/>
    <brk id="69" max="16383" man="1"/>
    <brk id="108" max="16383" man="1"/>
    <brk id="156" max="42" man="1"/>
    <brk id="201" max="42" man="1"/>
    <brk id="239" max="42" man="1"/>
    <brk id="276" max="16383" man="1"/>
    <brk id="319" max="16383" man="1"/>
    <brk id="358" max="42" man="1"/>
    <brk id="395" max="42" man="1"/>
    <brk id="438" max="42" man="1"/>
    <brk id="482" max="42" man="1"/>
    <brk id="528" max="42" man="1"/>
  </row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66DDD-39BF-4482-8CC4-03DFD50A7862}">
  <sheetPr codeName="Hoja45">
    <tabColor theme="9" tint="0.79998168889431442"/>
    <pageSetUpPr fitToPage="1"/>
  </sheetPr>
  <dimension ref="A1:AR96"/>
  <sheetViews>
    <sheetView view="pageBreakPreview" topLeftCell="A70" zoomScaleNormal="100" zoomScaleSheetLayoutView="100" workbookViewId="0">
      <selection activeCell="AR71" sqref="AR71"/>
    </sheetView>
  </sheetViews>
  <sheetFormatPr baseColWidth="10" defaultColWidth="11.44140625" defaultRowHeight="14.4" x14ac:dyDescent="0.3"/>
  <cols>
    <col min="1" max="4" width="2.6640625" style="20" customWidth="1"/>
    <col min="5" max="18" width="2.5546875" style="20" customWidth="1"/>
    <col min="19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34" width="2.88671875" style="20" customWidth="1"/>
    <col min="35" max="43" width="2.33203125" style="20" customWidth="1"/>
  </cols>
  <sheetData>
    <row r="1" spans="1:44" s="20" customFormat="1" ht="22.95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4" s="20" customFormat="1" ht="29.4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4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4" s="20" customFormat="1" ht="21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>
        <v>17</v>
      </c>
      <c r="Z4" s="468"/>
      <c r="AA4" s="44"/>
      <c r="AB4" s="467" t="s">
        <v>366</v>
      </c>
      <c r="AC4" s="467"/>
      <c r="AD4" s="469" t="s">
        <v>265</v>
      </c>
      <c r="AE4" s="469"/>
      <c r="AF4" s="469"/>
      <c r="AG4" s="34" t="s">
        <v>367</v>
      </c>
      <c r="AH4" s="35"/>
      <c r="AI4" s="36"/>
      <c r="AJ4" s="491" t="s">
        <v>259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4" s="20" customFormat="1" ht="24" customHeight="1" x14ac:dyDescent="0.3">
      <c r="A5" s="460" t="s">
        <v>369</v>
      </c>
      <c r="B5" s="461"/>
      <c r="C5" s="461"/>
      <c r="D5" s="462" t="s">
        <v>260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">
        <v>266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</row>
    <row r="6" spans="1:44" s="20" customFormat="1" ht="3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4" s="20" customFormat="1" ht="37.200000000000003" customHeight="1" x14ac:dyDescent="0.3">
      <c r="A7" s="325" t="s">
        <v>409</v>
      </c>
      <c r="B7" s="326"/>
      <c r="C7" s="326"/>
      <c r="D7" s="327"/>
      <c r="E7" s="328" t="s">
        <v>399</v>
      </c>
      <c r="F7" s="328"/>
      <c r="G7" s="328"/>
      <c r="H7" s="328"/>
      <c r="I7" s="328"/>
      <c r="J7" s="328"/>
      <c r="K7" s="328"/>
      <c r="L7" s="328"/>
      <c r="M7" s="328"/>
      <c r="N7" s="325" t="s">
        <v>373</v>
      </c>
      <c r="O7" s="326"/>
      <c r="P7" s="326"/>
      <c r="Q7" s="326"/>
      <c r="R7" s="327"/>
      <c r="S7" s="325" t="s">
        <v>402</v>
      </c>
      <c r="T7" s="326"/>
      <c r="U7" s="326"/>
      <c r="V7" s="327"/>
      <c r="W7" s="325" t="s">
        <v>447</v>
      </c>
      <c r="X7" s="326"/>
      <c r="Y7" s="326"/>
      <c r="Z7" s="327"/>
      <c r="AA7" s="325" t="s">
        <v>449</v>
      </c>
      <c r="AB7" s="326"/>
      <c r="AC7" s="326"/>
      <c r="AD7" s="326"/>
      <c r="AE7" s="327"/>
      <c r="AF7" s="328" t="s">
        <v>443</v>
      </c>
      <c r="AG7" s="328"/>
      <c r="AH7" s="328"/>
      <c r="AI7" s="328"/>
      <c r="AJ7" s="328"/>
      <c r="AK7" s="328" t="s">
        <v>450</v>
      </c>
      <c r="AL7" s="328"/>
      <c r="AM7" s="328"/>
      <c r="AN7" s="328"/>
      <c r="AO7" s="328"/>
      <c r="AP7" s="328"/>
      <c r="AQ7" s="328"/>
    </row>
    <row r="8" spans="1:44" s="20" customFormat="1" ht="75" customHeight="1" x14ac:dyDescent="0.3">
      <c r="A8" s="442">
        <v>45201</v>
      </c>
      <c r="B8" s="443"/>
      <c r="C8" s="443"/>
      <c r="D8" s="444"/>
      <c r="E8" s="445" t="s">
        <v>939</v>
      </c>
      <c r="F8" s="445"/>
      <c r="G8" s="445"/>
      <c r="H8" s="445"/>
      <c r="I8" s="445"/>
      <c r="J8" s="445"/>
      <c r="K8" s="445"/>
      <c r="L8" s="445"/>
      <c r="M8" s="445"/>
      <c r="N8" s="504">
        <v>585</v>
      </c>
      <c r="O8" s="499"/>
      <c r="P8" s="499"/>
      <c r="Q8" s="499"/>
      <c r="R8" s="500"/>
      <c r="S8" s="402" t="s">
        <v>445</v>
      </c>
      <c r="T8" s="403"/>
      <c r="U8" s="403"/>
      <c r="V8" s="404"/>
      <c r="W8" s="402">
        <v>423.95</v>
      </c>
      <c r="X8" s="403"/>
      <c r="Y8" s="403"/>
      <c r="Z8" s="404"/>
      <c r="AA8" s="402">
        <f>ROUND((W8*42.12)/14.1,2)</f>
        <v>1266.44</v>
      </c>
      <c r="AB8" s="403"/>
      <c r="AC8" s="403"/>
      <c r="AD8" s="403"/>
      <c r="AE8" s="404"/>
      <c r="AF8" s="445">
        <v>-1</v>
      </c>
      <c r="AG8" s="445"/>
      <c r="AH8" s="445"/>
      <c r="AI8" s="445"/>
      <c r="AJ8" s="445"/>
      <c r="AK8" s="396">
        <f t="shared" ref="AK8:AK14" si="0">+AA8*AF8</f>
        <v>-1266.44</v>
      </c>
      <c r="AL8" s="397"/>
      <c r="AM8" s="397"/>
      <c r="AN8" s="397"/>
      <c r="AO8" s="397"/>
      <c r="AP8" s="397"/>
      <c r="AQ8" s="398"/>
      <c r="AR8" s="24"/>
    </row>
    <row r="9" spans="1:44" s="20" customFormat="1" ht="58.5" customHeight="1" x14ac:dyDescent="0.3">
      <c r="A9" s="442">
        <v>45201</v>
      </c>
      <c r="B9" s="443"/>
      <c r="C9" s="443"/>
      <c r="D9" s="444"/>
      <c r="E9" s="445" t="s">
        <v>940</v>
      </c>
      <c r="F9" s="445"/>
      <c r="G9" s="445"/>
      <c r="H9" s="445"/>
      <c r="I9" s="445"/>
      <c r="J9" s="445"/>
      <c r="K9" s="445"/>
      <c r="L9" s="445"/>
      <c r="M9" s="445"/>
      <c r="N9" s="504">
        <v>585</v>
      </c>
      <c r="O9" s="499"/>
      <c r="P9" s="499"/>
      <c r="Q9" s="499"/>
      <c r="R9" s="500"/>
      <c r="S9" s="402" t="s">
        <v>445</v>
      </c>
      <c r="T9" s="403"/>
      <c r="U9" s="403"/>
      <c r="V9" s="404"/>
      <c r="W9" s="402">
        <v>14.1</v>
      </c>
      <c r="X9" s="403"/>
      <c r="Y9" s="403"/>
      <c r="Z9" s="404"/>
      <c r="AA9" s="402">
        <v>35.39</v>
      </c>
      <c r="AB9" s="403"/>
      <c r="AC9" s="403"/>
      <c r="AD9" s="403"/>
      <c r="AE9" s="404"/>
      <c r="AF9" s="445">
        <v>-1</v>
      </c>
      <c r="AG9" s="445"/>
      <c r="AH9" s="445"/>
      <c r="AI9" s="445"/>
      <c r="AJ9" s="445"/>
      <c r="AK9" s="396">
        <f t="shared" si="0"/>
        <v>-35.39</v>
      </c>
      <c r="AL9" s="397"/>
      <c r="AM9" s="397"/>
      <c r="AN9" s="397"/>
      <c r="AO9" s="397"/>
      <c r="AP9" s="397"/>
      <c r="AQ9" s="398"/>
    </row>
    <row r="10" spans="1:44" s="20" customFormat="1" ht="48.75" customHeight="1" x14ac:dyDescent="0.3">
      <c r="A10" s="442">
        <v>45201</v>
      </c>
      <c r="B10" s="443"/>
      <c r="C10" s="443"/>
      <c r="D10" s="444"/>
      <c r="E10" s="445" t="s">
        <v>940</v>
      </c>
      <c r="F10" s="445"/>
      <c r="G10" s="445"/>
      <c r="H10" s="445"/>
      <c r="I10" s="445"/>
      <c r="J10" s="445"/>
      <c r="K10" s="445"/>
      <c r="L10" s="445"/>
      <c r="M10" s="445"/>
      <c r="N10" s="504">
        <v>585</v>
      </c>
      <c r="O10" s="499"/>
      <c r="P10" s="499"/>
      <c r="Q10" s="499"/>
      <c r="R10" s="500"/>
      <c r="S10" s="402" t="s">
        <v>445</v>
      </c>
      <c r="T10" s="403"/>
      <c r="U10" s="403"/>
      <c r="V10" s="404"/>
      <c r="W10" s="402">
        <v>1.44</v>
      </c>
      <c r="X10" s="403"/>
      <c r="Y10" s="403"/>
      <c r="Z10" s="404"/>
      <c r="AA10" s="402">
        <v>3.61</v>
      </c>
      <c r="AB10" s="403"/>
      <c r="AC10" s="403"/>
      <c r="AD10" s="403"/>
      <c r="AE10" s="404"/>
      <c r="AF10" s="445">
        <v>-43</v>
      </c>
      <c r="AG10" s="445"/>
      <c r="AH10" s="445"/>
      <c r="AI10" s="445"/>
      <c r="AJ10" s="445"/>
      <c r="AK10" s="396">
        <f t="shared" si="0"/>
        <v>-155.22999999999999</v>
      </c>
      <c r="AL10" s="397"/>
      <c r="AM10" s="397"/>
      <c r="AN10" s="397"/>
      <c r="AO10" s="397"/>
      <c r="AP10" s="397"/>
      <c r="AQ10" s="398"/>
    </row>
    <row r="11" spans="1:44" s="20" customFormat="1" ht="64.5" customHeight="1" x14ac:dyDescent="0.3">
      <c r="A11" s="442">
        <v>45265</v>
      </c>
      <c r="B11" s="443"/>
      <c r="C11" s="443"/>
      <c r="D11" s="444"/>
      <c r="E11" s="445" t="s">
        <v>941</v>
      </c>
      <c r="F11" s="445"/>
      <c r="G11" s="445"/>
      <c r="H11" s="445"/>
      <c r="I11" s="445"/>
      <c r="J11" s="445"/>
      <c r="K11" s="445"/>
      <c r="L11" s="445"/>
      <c r="M11" s="445"/>
      <c r="N11" s="504">
        <v>585</v>
      </c>
      <c r="O11" s="499"/>
      <c r="P11" s="499"/>
      <c r="Q11" s="499"/>
      <c r="R11" s="500"/>
      <c r="S11" s="402" t="s">
        <v>445</v>
      </c>
      <c r="T11" s="403"/>
      <c r="U11" s="403"/>
      <c r="V11" s="404"/>
      <c r="W11" s="402">
        <v>1.44</v>
      </c>
      <c r="X11" s="403"/>
      <c r="Y11" s="403"/>
      <c r="Z11" s="404"/>
      <c r="AA11" s="402">
        <v>3.61</v>
      </c>
      <c r="AB11" s="403"/>
      <c r="AC11" s="403"/>
      <c r="AD11" s="403"/>
      <c r="AE11" s="404"/>
      <c r="AF11" s="445">
        <f>-55</f>
        <v>-55</v>
      </c>
      <c r="AG11" s="445"/>
      <c r="AH11" s="445"/>
      <c r="AI11" s="445"/>
      <c r="AJ11" s="445"/>
      <c r="AK11" s="396">
        <f t="shared" si="0"/>
        <v>-198.54999999999998</v>
      </c>
      <c r="AL11" s="397"/>
      <c r="AM11" s="397"/>
      <c r="AN11" s="397"/>
      <c r="AO11" s="397"/>
      <c r="AP11" s="397"/>
      <c r="AQ11" s="398"/>
    </row>
    <row r="12" spans="1:44" s="20" customFormat="1" ht="101.25" customHeight="1" x14ac:dyDescent="0.3">
      <c r="A12" s="442">
        <v>45264</v>
      </c>
      <c r="B12" s="443"/>
      <c r="C12" s="443"/>
      <c r="D12" s="444"/>
      <c r="E12" s="445" t="s">
        <v>942</v>
      </c>
      <c r="F12" s="445"/>
      <c r="G12" s="445"/>
      <c r="H12" s="445"/>
      <c r="I12" s="445"/>
      <c r="J12" s="445"/>
      <c r="K12" s="445"/>
      <c r="L12" s="445"/>
      <c r="M12" s="445"/>
      <c r="N12" s="504">
        <v>0</v>
      </c>
      <c r="O12" s="499"/>
      <c r="P12" s="499"/>
      <c r="Q12" s="499"/>
      <c r="R12" s="500"/>
      <c r="S12" s="402" t="s">
        <v>445</v>
      </c>
      <c r="T12" s="403"/>
      <c r="U12" s="403"/>
      <c r="V12" s="404"/>
      <c r="W12" s="402">
        <f>709.51-423.95</f>
        <v>285.56</v>
      </c>
      <c r="X12" s="403"/>
      <c r="Y12" s="403"/>
      <c r="Z12" s="404"/>
      <c r="AA12" s="402">
        <f>ROUND((W12*42.12)/14.1,2)</f>
        <v>853.03</v>
      </c>
      <c r="AB12" s="403"/>
      <c r="AC12" s="403"/>
      <c r="AD12" s="403"/>
      <c r="AE12" s="404"/>
      <c r="AF12" s="445">
        <v>-1</v>
      </c>
      <c r="AG12" s="445"/>
      <c r="AH12" s="445"/>
      <c r="AI12" s="445"/>
      <c r="AJ12" s="445"/>
      <c r="AK12" s="396">
        <f t="shared" si="0"/>
        <v>-853.03</v>
      </c>
      <c r="AL12" s="397"/>
      <c r="AM12" s="397"/>
      <c r="AN12" s="397"/>
      <c r="AO12" s="397"/>
      <c r="AP12" s="397"/>
      <c r="AQ12" s="398"/>
    </row>
    <row r="13" spans="1:44" s="20" customFormat="1" ht="147.75" customHeight="1" x14ac:dyDescent="0.3">
      <c r="A13" s="442">
        <v>45338</v>
      </c>
      <c r="B13" s="443"/>
      <c r="C13" s="443"/>
      <c r="D13" s="444"/>
      <c r="E13" s="445" t="s">
        <v>943</v>
      </c>
      <c r="F13" s="445"/>
      <c r="G13" s="445"/>
      <c r="H13" s="445"/>
      <c r="I13" s="445"/>
      <c r="J13" s="445"/>
      <c r="K13" s="445"/>
      <c r="L13" s="445"/>
      <c r="M13" s="445"/>
      <c r="N13" s="504">
        <f>+AVERAGE(501.16,544.05)</f>
        <v>522.60500000000002</v>
      </c>
      <c r="O13" s="499"/>
      <c r="P13" s="499"/>
      <c r="Q13" s="499"/>
      <c r="R13" s="500"/>
      <c r="S13" s="402" t="s">
        <v>445</v>
      </c>
      <c r="T13" s="403"/>
      <c r="U13" s="403"/>
      <c r="V13" s="404"/>
      <c r="W13" s="390">
        <f>0.75*0.75</f>
        <v>0.5625</v>
      </c>
      <c r="X13" s="391"/>
      <c r="Y13" s="391"/>
      <c r="Z13" s="392"/>
      <c r="AA13" s="402">
        <v>1.4</v>
      </c>
      <c r="AB13" s="403"/>
      <c r="AC13" s="403"/>
      <c r="AD13" s="403"/>
      <c r="AE13" s="404"/>
      <c r="AF13" s="445">
        <v>-49</v>
      </c>
      <c r="AG13" s="445"/>
      <c r="AH13" s="445"/>
      <c r="AI13" s="445"/>
      <c r="AJ13" s="445"/>
      <c r="AK13" s="396">
        <f t="shared" si="0"/>
        <v>-68.599999999999994</v>
      </c>
      <c r="AL13" s="397"/>
      <c r="AM13" s="397"/>
      <c r="AN13" s="397"/>
      <c r="AO13" s="397"/>
      <c r="AP13" s="397"/>
      <c r="AQ13" s="398"/>
    </row>
    <row r="14" spans="1:44" s="20" customFormat="1" ht="103.5" customHeight="1" x14ac:dyDescent="0.3">
      <c r="A14" s="399">
        <v>45344</v>
      </c>
      <c r="B14" s="400"/>
      <c r="C14" s="400"/>
      <c r="D14" s="401"/>
      <c r="E14" s="439" t="s">
        <v>944</v>
      </c>
      <c r="F14" s="439"/>
      <c r="G14" s="439"/>
      <c r="H14" s="439"/>
      <c r="I14" s="439"/>
      <c r="J14" s="439"/>
      <c r="K14" s="439"/>
      <c r="L14" s="439"/>
      <c r="M14" s="439"/>
      <c r="N14" s="322">
        <v>469.89</v>
      </c>
      <c r="O14" s="323"/>
      <c r="P14" s="323"/>
      <c r="Q14" s="323"/>
      <c r="R14" s="441"/>
      <c r="S14" s="319" t="s">
        <v>445</v>
      </c>
      <c r="T14" s="320"/>
      <c r="U14" s="320"/>
      <c r="V14" s="321"/>
      <c r="W14" s="319">
        <f>1081.71-709.51</f>
        <v>372.20000000000005</v>
      </c>
      <c r="X14" s="320"/>
      <c r="Y14" s="320"/>
      <c r="Z14" s="321"/>
      <c r="AA14" s="319">
        <f>ROUND((W14*42.12)/14.1,2)</f>
        <v>1111.8499999999999</v>
      </c>
      <c r="AB14" s="320"/>
      <c r="AC14" s="320"/>
      <c r="AD14" s="320"/>
      <c r="AE14" s="321"/>
      <c r="AF14" s="439">
        <v>-1</v>
      </c>
      <c r="AG14" s="439"/>
      <c r="AH14" s="439"/>
      <c r="AI14" s="439"/>
      <c r="AJ14" s="439"/>
      <c r="AK14" s="396">
        <f t="shared" si="0"/>
        <v>-1111.8499999999999</v>
      </c>
      <c r="AL14" s="397"/>
      <c r="AM14" s="397"/>
      <c r="AN14" s="397"/>
      <c r="AO14" s="397"/>
      <c r="AP14" s="397"/>
      <c r="AQ14" s="398"/>
      <c r="AR14" s="24"/>
    </row>
    <row r="15" spans="1:44" s="20" customFormat="1" ht="13.95" customHeight="1" x14ac:dyDescent="0.3">
      <c r="A15" s="448" t="s">
        <v>407</v>
      </c>
      <c r="B15" s="449"/>
      <c r="C15" s="449"/>
      <c r="D15" s="449"/>
      <c r="E15" s="449"/>
      <c r="F15" s="449"/>
      <c r="G15" s="449"/>
      <c r="H15" s="449"/>
      <c r="I15" s="449"/>
      <c r="J15" s="449"/>
      <c r="K15" s="449"/>
      <c r="L15" s="449"/>
      <c r="M15" s="449"/>
      <c r="N15" s="449"/>
      <c r="O15" s="449"/>
      <c r="P15" s="449"/>
      <c r="Q15" s="449"/>
      <c r="R15" s="449"/>
      <c r="S15" s="449"/>
      <c r="T15" s="449"/>
      <c r="U15" s="449"/>
      <c r="V15" s="449"/>
      <c r="W15" s="449"/>
      <c r="X15" s="449"/>
      <c r="Y15" s="449"/>
      <c r="Z15" s="449"/>
      <c r="AA15" s="449"/>
      <c r="AB15" s="449"/>
      <c r="AC15" s="449"/>
      <c r="AD15" s="449"/>
      <c r="AE15" s="449"/>
      <c r="AF15" s="449"/>
      <c r="AG15" s="449"/>
      <c r="AH15" s="449"/>
      <c r="AI15" s="449"/>
      <c r="AJ15" s="449"/>
      <c r="AK15" s="387">
        <f>SUM(AK8:AQ14)</f>
        <v>-3689.09</v>
      </c>
      <c r="AL15" s="388"/>
      <c r="AM15" s="388"/>
      <c r="AN15" s="388"/>
      <c r="AO15" s="388"/>
      <c r="AP15" s="388"/>
      <c r="AQ15" s="389"/>
    </row>
    <row r="16" spans="1:44" x14ac:dyDescent="0.3">
      <c r="A16" s="329"/>
      <c r="B16" s="330"/>
      <c r="C16" s="330"/>
      <c r="D16" s="331"/>
      <c r="E16" s="363" t="s">
        <v>383</v>
      </c>
      <c r="F16" s="364"/>
      <c r="G16" s="364"/>
      <c r="H16" s="364"/>
      <c r="I16" s="364"/>
      <c r="J16" s="364"/>
      <c r="K16" s="364"/>
      <c r="L16" s="364"/>
      <c r="M16" s="364"/>
      <c r="N16" s="364"/>
      <c r="O16" s="364"/>
      <c r="P16" s="364"/>
      <c r="Q16" s="364"/>
      <c r="R16" s="364"/>
      <c r="S16" s="364"/>
      <c r="T16" s="364"/>
      <c r="U16" s="364"/>
      <c r="V16" s="364"/>
      <c r="W16" s="364"/>
      <c r="X16" s="365"/>
      <c r="Y16" s="363" t="s">
        <v>384</v>
      </c>
      <c r="Z16" s="364"/>
      <c r="AA16" s="364"/>
      <c r="AB16" s="364"/>
      <c r="AC16" s="364"/>
      <c r="AD16" s="364"/>
      <c r="AE16" s="364"/>
      <c r="AF16" s="364"/>
      <c r="AG16" s="364"/>
      <c r="AH16" s="364"/>
      <c r="AI16" s="364"/>
      <c r="AJ16" s="364"/>
      <c r="AK16" s="364"/>
      <c r="AL16" s="364"/>
      <c r="AM16" s="364"/>
      <c r="AN16" s="364"/>
      <c r="AO16" s="364"/>
      <c r="AP16" s="364"/>
      <c r="AQ16" s="365"/>
    </row>
    <row r="17" spans="1:43" x14ac:dyDescent="0.3">
      <c r="A17" s="378"/>
      <c r="B17" s="379"/>
      <c r="C17" s="379"/>
      <c r="D17" s="380"/>
      <c r="E17" s="381" t="s">
        <v>385</v>
      </c>
      <c r="F17" s="382"/>
      <c r="G17" s="382"/>
      <c r="H17" s="382"/>
      <c r="I17" s="382"/>
      <c r="J17" s="382"/>
      <c r="K17" s="382"/>
      <c r="L17" s="382"/>
      <c r="M17" s="382"/>
      <c r="N17" s="383"/>
      <c r="O17" s="381" t="s">
        <v>386</v>
      </c>
      <c r="P17" s="382"/>
      <c r="Q17" s="382"/>
      <c r="R17" s="382"/>
      <c r="S17" s="382"/>
      <c r="T17" s="382"/>
      <c r="U17" s="382"/>
      <c r="V17" s="382"/>
      <c r="W17" s="382"/>
      <c r="X17" s="383"/>
      <c r="Y17" s="381" t="s">
        <v>386</v>
      </c>
      <c r="Z17" s="382"/>
      <c r="AA17" s="382"/>
      <c r="AB17" s="382"/>
      <c r="AC17" s="382"/>
      <c r="AD17" s="382"/>
      <c r="AE17" s="382"/>
      <c r="AF17" s="382"/>
      <c r="AG17" s="382"/>
      <c r="AH17" s="383"/>
      <c r="AI17" s="381" t="s">
        <v>387</v>
      </c>
      <c r="AJ17" s="382"/>
      <c r="AK17" s="382"/>
      <c r="AL17" s="382"/>
      <c r="AM17" s="382"/>
      <c r="AN17" s="382"/>
      <c r="AO17" s="382"/>
      <c r="AP17" s="382"/>
      <c r="AQ17" s="383"/>
    </row>
    <row r="18" spans="1:43" x14ac:dyDescent="0.3">
      <c r="A18" s="375" t="s">
        <v>388</v>
      </c>
      <c r="B18" s="376"/>
      <c r="C18" s="376"/>
      <c r="D18" s="377"/>
      <c r="E18" s="340" t="s">
        <v>389</v>
      </c>
      <c r="F18" s="341"/>
      <c r="G18" s="341"/>
      <c r="H18" s="341"/>
      <c r="I18" s="341"/>
      <c r="J18" s="341"/>
      <c r="K18" s="341"/>
      <c r="L18" s="341"/>
      <c r="M18" s="341"/>
      <c r="N18" s="342"/>
      <c r="O18" s="340" t="s">
        <v>390</v>
      </c>
      <c r="P18" s="341"/>
      <c r="Q18" s="341"/>
      <c r="R18" s="341"/>
      <c r="S18" s="341"/>
      <c r="T18" s="341"/>
      <c r="U18" s="341"/>
      <c r="V18" s="341"/>
      <c r="W18" s="341"/>
      <c r="X18" s="342"/>
      <c r="Y18" s="340" t="s">
        <v>867</v>
      </c>
      <c r="Z18" s="341"/>
      <c r="AA18" s="341"/>
      <c r="AB18" s="341"/>
      <c r="AC18" s="341"/>
      <c r="AD18" s="341"/>
      <c r="AE18" s="341"/>
      <c r="AF18" s="341"/>
      <c r="AG18" s="341"/>
      <c r="AH18" s="342"/>
      <c r="AI18" s="340" t="s">
        <v>391</v>
      </c>
      <c r="AJ18" s="341"/>
      <c r="AK18" s="341"/>
      <c r="AL18" s="341"/>
      <c r="AM18" s="341"/>
      <c r="AN18" s="341"/>
      <c r="AO18" s="341"/>
      <c r="AP18" s="341"/>
      <c r="AQ18" s="342"/>
    </row>
    <row r="19" spans="1:43" x14ac:dyDescent="0.3">
      <c r="A19" s="375" t="s">
        <v>392</v>
      </c>
      <c r="B19" s="376"/>
      <c r="C19" s="376"/>
      <c r="D19" s="377"/>
      <c r="E19" s="340" t="s">
        <v>393</v>
      </c>
      <c r="F19" s="341"/>
      <c r="G19" s="341"/>
      <c r="H19" s="341"/>
      <c r="I19" s="341"/>
      <c r="J19" s="341"/>
      <c r="K19" s="341"/>
      <c r="L19" s="341"/>
      <c r="M19" s="341"/>
      <c r="N19" s="342"/>
      <c r="O19" s="340" t="s">
        <v>394</v>
      </c>
      <c r="P19" s="341"/>
      <c r="Q19" s="341"/>
      <c r="R19" s="341"/>
      <c r="S19" s="341"/>
      <c r="T19" s="341"/>
      <c r="U19" s="341"/>
      <c r="V19" s="341"/>
      <c r="W19" s="341"/>
      <c r="X19" s="342"/>
      <c r="Y19" s="340" t="s">
        <v>408</v>
      </c>
      <c r="Z19" s="341"/>
      <c r="AA19" s="341"/>
      <c r="AB19" s="341"/>
      <c r="AC19" s="341"/>
      <c r="AD19" s="341"/>
      <c r="AE19" s="341"/>
      <c r="AF19" s="341"/>
      <c r="AG19" s="341"/>
      <c r="AH19" s="342"/>
      <c r="AI19" s="340" t="s">
        <v>396</v>
      </c>
      <c r="AJ19" s="341"/>
      <c r="AK19" s="341"/>
      <c r="AL19" s="341"/>
      <c r="AM19" s="341"/>
      <c r="AN19" s="341"/>
      <c r="AO19" s="341"/>
      <c r="AP19" s="341"/>
      <c r="AQ19" s="342"/>
    </row>
    <row r="20" spans="1:43" x14ac:dyDescent="0.3">
      <c r="A20" s="345" t="s">
        <v>397</v>
      </c>
      <c r="B20" s="346"/>
      <c r="C20" s="346"/>
      <c r="D20" s="347"/>
      <c r="E20" s="354"/>
      <c r="F20" s="355"/>
      <c r="G20" s="355"/>
      <c r="H20" s="355"/>
      <c r="I20" s="355"/>
      <c r="J20" s="355"/>
      <c r="K20" s="355"/>
      <c r="L20" s="355"/>
      <c r="M20" s="355"/>
      <c r="N20" s="356"/>
      <c r="O20" s="354"/>
      <c r="P20" s="355"/>
      <c r="Q20" s="355"/>
      <c r="R20" s="355"/>
      <c r="S20" s="355"/>
      <c r="T20" s="355"/>
      <c r="U20" s="355"/>
      <c r="V20" s="355"/>
      <c r="W20" s="355"/>
      <c r="X20" s="356"/>
      <c r="Y20" s="354"/>
      <c r="Z20" s="355"/>
      <c r="AA20" s="355"/>
      <c r="AB20" s="355"/>
      <c r="AC20" s="355"/>
      <c r="AD20" s="355"/>
      <c r="AE20" s="355"/>
      <c r="AF20" s="355"/>
      <c r="AG20" s="355"/>
      <c r="AH20" s="356"/>
      <c r="AI20" s="354"/>
      <c r="AJ20" s="355"/>
      <c r="AK20" s="355"/>
      <c r="AL20" s="355"/>
      <c r="AM20" s="355"/>
      <c r="AN20" s="355"/>
      <c r="AO20" s="355"/>
      <c r="AP20" s="355"/>
      <c r="AQ20" s="356"/>
    </row>
    <row r="21" spans="1:43" x14ac:dyDescent="0.3">
      <c r="A21" s="348"/>
      <c r="B21" s="349"/>
      <c r="C21" s="349"/>
      <c r="D21" s="350"/>
      <c r="E21" s="357"/>
      <c r="F21" s="358"/>
      <c r="G21" s="358"/>
      <c r="H21" s="358"/>
      <c r="I21" s="358"/>
      <c r="J21" s="358"/>
      <c r="K21" s="358"/>
      <c r="L21" s="358"/>
      <c r="M21" s="358"/>
      <c r="N21" s="359"/>
      <c r="O21" s="357"/>
      <c r="P21" s="358"/>
      <c r="Q21" s="358"/>
      <c r="R21" s="358"/>
      <c r="S21" s="358"/>
      <c r="T21" s="358"/>
      <c r="U21" s="358"/>
      <c r="V21" s="358"/>
      <c r="W21" s="358"/>
      <c r="X21" s="359"/>
      <c r="Y21" s="357"/>
      <c r="Z21" s="358"/>
      <c r="AA21" s="358"/>
      <c r="AB21" s="358"/>
      <c r="AC21" s="358"/>
      <c r="AD21" s="358"/>
      <c r="AE21" s="358"/>
      <c r="AF21" s="358"/>
      <c r="AG21" s="358"/>
      <c r="AH21" s="359"/>
      <c r="AI21" s="357"/>
      <c r="AJ21" s="358"/>
      <c r="AK21" s="358"/>
      <c r="AL21" s="358"/>
      <c r="AM21" s="358"/>
      <c r="AN21" s="358"/>
      <c r="AO21" s="358"/>
      <c r="AP21" s="358"/>
      <c r="AQ21" s="359"/>
    </row>
    <row r="22" spans="1:43" x14ac:dyDescent="0.3">
      <c r="A22" s="351"/>
      <c r="B22" s="352"/>
      <c r="C22" s="352"/>
      <c r="D22" s="353"/>
      <c r="E22" s="360"/>
      <c r="F22" s="361"/>
      <c r="G22" s="361"/>
      <c r="H22" s="361"/>
      <c r="I22" s="361"/>
      <c r="J22" s="361"/>
      <c r="K22" s="361"/>
      <c r="L22" s="361"/>
      <c r="M22" s="361"/>
      <c r="N22" s="362"/>
      <c r="O22" s="360"/>
      <c r="P22" s="361"/>
      <c r="Q22" s="361"/>
      <c r="R22" s="361"/>
      <c r="S22" s="361"/>
      <c r="T22" s="361"/>
      <c r="U22" s="361"/>
      <c r="V22" s="361"/>
      <c r="W22" s="361"/>
      <c r="X22" s="362"/>
      <c r="Y22" s="360"/>
      <c r="Z22" s="361"/>
      <c r="AA22" s="361"/>
      <c r="AB22" s="361"/>
      <c r="AC22" s="361"/>
      <c r="AD22" s="361"/>
      <c r="AE22" s="361"/>
      <c r="AF22" s="361"/>
      <c r="AG22" s="361"/>
      <c r="AH22" s="362"/>
      <c r="AI22" s="360"/>
      <c r="AJ22" s="361"/>
      <c r="AK22" s="361"/>
      <c r="AL22" s="361"/>
      <c r="AM22" s="361"/>
      <c r="AN22" s="361"/>
      <c r="AO22" s="361"/>
      <c r="AP22" s="361"/>
      <c r="AQ22" s="362"/>
    </row>
    <row r="23" spans="1:43" s="20" customFormat="1" ht="22.95" customHeight="1" x14ac:dyDescent="0.3">
      <c r="A23" s="470"/>
      <c r="B23" s="471"/>
      <c r="C23" s="471"/>
      <c r="D23" s="471"/>
      <c r="E23" s="471"/>
      <c r="F23" s="471"/>
      <c r="G23" s="471"/>
      <c r="H23" s="472"/>
      <c r="I23" s="476" t="s">
        <v>360</v>
      </c>
      <c r="J23" s="477"/>
      <c r="K23" s="477"/>
      <c r="L23" s="477"/>
      <c r="M23" s="477"/>
      <c r="N23" s="477"/>
      <c r="O23" s="477"/>
      <c r="P23" s="477"/>
      <c r="Q23" s="477"/>
      <c r="R23" s="477"/>
      <c r="S23" s="477"/>
      <c r="T23" s="477"/>
      <c r="U23" s="477"/>
      <c r="V23" s="477"/>
      <c r="W23" s="477"/>
      <c r="X23" s="477"/>
      <c r="Y23" s="477"/>
      <c r="Z23" s="477"/>
      <c r="AA23" s="477"/>
      <c r="AB23" s="477"/>
      <c r="AC23" s="477"/>
      <c r="AD23" s="477"/>
      <c r="AE23" s="477"/>
      <c r="AF23" s="477"/>
      <c r="AG23" s="478"/>
      <c r="AH23" s="482" t="s">
        <v>536</v>
      </c>
      <c r="AI23" s="483"/>
      <c r="AJ23" s="483"/>
      <c r="AK23" s="483"/>
      <c r="AL23" s="483"/>
      <c r="AM23" s="483"/>
      <c r="AN23" s="483"/>
      <c r="AO23" s="483"/>
      <c r="AP23" s="483"/>
      <c r="AQ23" s="484"/>
    </row>
    <row r="24" spans="1:43" s="20" customFormat="1" ht="29.4" customHeight="1" x14ac:dyDescent="0.3">
      <c r="A24" s="473"/>
      <c r="B24" s="474"/>
      <c r="C24" s="474"/>
      <c r="D24" s="474"/>
      <c r="E24" s="474"/>
      <c r="F24" s="474"/>
      <c r="G24" s="474"/>
      <c r="H24" s="475"/>
      <c r="I24" s="479"/>
      <c r="J24" s="480"/>
      <c r="K24" s="480"/>
      <c r="L24" s="480"/>
      <c r="M24" s="480"/>
      <c r="N24" s="480"/>
      <c r="O24" s="480"/>
      <c r="P24" s="480"/>
      <c r="Q24" s="480"/>
      <c r="R24" s="480"/>
      <c r="S24" s="480"/>
      <c r="T24" s="480"/>
      <c r="U24" s="480"/>
      <c r="V24" s="480"/>
      <c r="W24" s="480"/>
      <c r="X24" s="480"/>
      <c r="Y24" s="480"/>
      <c r="Z24" s="480"/>
      <c r="AA24" s="480"/>
      <c r="AB24" s="480"/>
      <c r="AC24" s="480"/>
      <c r="AD24" s="480"/>
      <c r="AE24" s="480"/>
      <c r="AF24" s="480"/>
      <c r="AG24" s="481"/>
      <c r="AH24" s="485"/>
      <c r="AI24" s="486"/>
      <c r="AJ24" s="486"/>
      <c r="AK24" s="486"/>
      <c r="AL24" s="486"/>
      <c r="AM24" s="486"/>
      <c r="AN24" s="486"/>
      <c r="AO24" s="486"/>
      <c r="AP24" s="486"/>
      <c r="AQ24" s="487"/>
    </row>
    <row r="25" spans="1:43" s="20" customFormat="1" ht="26.4" customHeight="1" x14ac:dyDescent="0.3">
      <c r="A25" s="488" t="s">
        <v>361</v>
      </c>
      <c r="B25" s="489"/>
      <c r="C25" s="489"/>
      <c r="D25" s="490" t="s">
        <v>1</v>
      </c>
      <c r="E25" s="490"/>
      <c r="F25" s="490"/>
      <c r="G25" s="490"/>
      <c r="H25" s="490"/>
      <c r="I25" s="490"/>
      <c r="J25" s="490"/>
      <c r="K25" s="490"/>
      <c r="L25" s="490"/>
      <c r="M25" s="490"/>
      <c r="N25" s="490"/>
      <c r="O25" s="490"/>
      <c r="P25" s="490"/>
      <c r="Q25" s="490"/>
      <c r="R25" s="490"/>
      <c r="S25" s="490"/>
      <c r="T25" s="490"/>
      <c r="U25" s="490"/>
      <c r="V25" s="490"/>
      <c r="W25" s="490"/>
      <c r="X25" s="490"/>
      <c r="Y25" s="490"/>
      <c r="Z25" s="490"/>
      <c r="AA25" s="490"/>
      <c r="AB25" s="490"/>
      <c r="AC25" s="490"/>
      <c r="AD25" s="490"/>
      <c r="AE25" s="490"/>
      <c r="AF25" s="490"/>
      <c r="AG25" s="490"/>
      <c r="AH25" s="490"/>
      <c r="AI25" s="490"/>
      <c r="AJ25" s="489" t="s">
        <v>362</v>
      </c>
      <c r="AK25" s="489"/>
      <c r="AL25" s="489"/>
      <c r="AM25" s="469">
        <v>2</v>
      </c>
      <c r="AN25" s="469"/>
      <c r="AO25" s="469"/>
      <c r="AP25" s="469"/>
      <c r="AQ25" s="33"/>
    </row>
    <row r="26" spans="1:43" s="20" customFormat="1" ht="21" customHeight="1" x14ac:dyDescent="0.3">
      <c r="A26" s="464" t="s">
        <v>363</v>
      </c>
      <c r="B26" s="465"/>
      <c r="C26" s="465"/>
      <c r="D26" s="466" t="s">
        <v>364</v>
      </c>
      <c r="E26" s="466"/>
      <c r="F26" s="466"/>
      <c r="G26" s="466"/>
      <c r="H26" s="466"/>
      <c r="I26" s="466"/>
      <c r="J26" s="466"/>
      <c r="K26" s="466"/>
      <c r="L26" s="466"/>
      <c r="M26" s="466"/>
      <c r="N26" s="466"/>
      <c r="O26" s="466"/>
      <c r="P26" s="466"/>
      <c r="Q26" s="466"/>
      <c r="R26" s="467" t="s">
        <v>365</v>
      </c>
      <c r="S26" s="467"/>
      <c r="T26" s="467"/>
      <c r="U26" s="467"/>
      <c r="V26" s="467"/>
      <c r="W26" s="467"/>
      <c r="X26" s="467"/>
      <c r="Y26" s="468">
        <v>17</v>
      </c>
      <c r="Z26" s="468"/>
      <c r="AA26" s="44"/>
      <c r="AB26" s="467" t="s">
        <v>366</v>
      </c>
      <c r="AC26" s="467"/>
      <c r="AD26" s="469" t="s">
        <v>265</v>
      </c>
      <c r="AE26" s="469"/>
      <c r="AF26" s="469"/>
      <c r="AG26" s="34" t="s">
        <v>367</v>
      </c>
      <c r="AH26" s="35"/>
      <c r="AI26" s="36"/>
      <c r="AJ26" s="491" t="s">
        <v>259</v>
      </c>
      <c r="AK26" s="491"/>
      <c r="AL26" s="467" t="s">
        <v>368</v>
      </c>
      <c r="AM26" s="467"/>
      <c r="AN26" s="492">
        <v>45432</v>
      </c>
      <c r="AO26" s="492"/>
      <c r="AP26" s="492"/>
      <c r="AQ26" s="493"/>
    </row>
    <row r="27" spans="1:43" s="20" customFormat="1" ht="24" customHeight="1" x14ac:dyDescent="0.3">
      <c r="A27" s="460" t="s">
        <v>369</v>
      </c>
      <c r="B27" s="461"/>
      <c r="C27" s="461"/>
      <c r="D27" s="462" t="s">
        <v>260</v>
      </c>
      <c r="E27" s="462"/>
      <c r="F27" s="462"/>
      <c r="G27" s="462"/>
      <c r="H27" s="462"/>
      <c r="I27" s="462"/>
      <c r="J27" s="462"/>
      <c r="K27" s="462"/>
      <c r="L27" s="462"/>
      <c r="M27" s="462"/>
      <c r="N27" s="462"/>
      <c r="O27" s="462"/>
      <c r="P27" s="462"/>
      <c r="Q27" s="462"/>
      <c r="S27" s="38"/>
      <c r="T27" s="37" t="s">
        <v>370</v>
      </c>
      <c r="U27" s="38"/>
      <c r="V27" s="38"/>
      <c r="W27" s="38"/>
      <c r="X27" s="37"/>
      <c r="Y27" s="38"/>
      <c r="Z27" s="38"/>
      <c r="AA27" s="38"/>
      <c r="AB27" s="463" t="s">
        <v>266</v>
      </c>
      <c r="AC27" s="463"/>
      <c r="AD27" s="463"/>
      <c r="AE27" s="463"/>
      <c r="AF27" s="463"/>
      <c r="AG27" s="463"/>
      <c r="AH27" s="463"/>
      <c r="AI27" s="463"/>
      <c r="AJ27" s="463"/>
      <c r="AK27" s="463"/>
      <c r="AL27" s="463"/>
      <c r="AM27" s="463"/>
      <c r="AN27" s="463"/>
      <c r="AO27" s="463"/>
      <c r="AP27" s="463"/>
      <c r="AQ27" s="33"/>
    </row>
    <row r="28" spans="1:43" s="20" customFormat="1" ht="3" customHeight="1" x14ac:dyDescent="0.3">
      <c r="A28" s="39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1"/>
    </row>
    <row r="29" spans="1:43" s="20" customFormat="1" ht="37.200000000000003" customHeight="1" x14ac:dyDescent="0.3">
      <c r="A29" s="325" t="s">
        <v>409</v>
      </c>
      <c r="B29" s="326"/>
      <c r="C29" s="326"/>
      <c r="D29" s="327"/>
      <c r="E29" s="328" t="s">
        <v>399</v>
      </c>
      <c r="F29" s="328"/>
      <c r="G29" s="328"/>
      <c r="H29" s="328"/>
      <c r="I29" s="328"/>
      <c r="J29" s="328"/>
      <c r="K29" s="328"/>
      <c r="L29" s="328"/>
      <c r="M29" s="328"/>
      <c r="N29" s="325" t="s">
        <v>373</v>
      </c>
      <c r="O29" s="326"/>
      <c r="P29" s="326"/>
      <c r="Q29" s="326"/>
      <c r="R29" s="327"/>
      <c r="S29" s="325" t="s">
        <v>402</v>
      </c>
      <c r="T29" s="326"/>
      <c r="U29" s="326"/>
      <c r="V29" s="327"/>
      <c r="W29" s="325" t="s">
        <v>447</v>
      </c>
      <c r="X29" s="326"/>
      <c r="Y29" s="326"/>
      <c r="Z29" s="327"/>
      <c r="AA29" s="325" t="s">
        <v>449</v>
      </c>
      <c r="AB29" s="326"/>
      <c r="AC29" s="326"/>
      <c r="AD29" s="326"/>
      <c r="AE29" s="327"/>
      <c r="AF29" s="328" t="s">
        <v>443</v>
      </c>
      <c r="AG29" s="328"/>
      <c r="AH29" s="328"/>
      <c r="AI29" s="328"/>
      <c r="AJ29" s="328"/>
      <c r="AK29" s="328" t="s">
        <v>450</v>
      </c>
      <c r="AL29" s="328"/>
      <c r="AM29" s="328"/>
      <c r="AN29" s="328"/>
      <c r="AO29" s="328"/>
      <c r="AP29" s="328"/>
      <c r="AQ29" s="328"/>
    </row>
    <row r="30" spans="1:43" s="20" customFormat="1" ht="85.5" customHeight="1" x14ac:dyDescent="0.3">
      <c r="A30" s="442">
        <v>45344</v>
      </c>
      <c r="B30" s="443"/>
      <c r="C30" s="443"/>
      <c r="D30" s="444"/>
      <c r="E30" s="445" t="s">
        <v>945</v>
      </c>
      <c r="F30" s="445"/>
      <c r="G30" s="445"/>
      <c r="H30" s="445"/>
      <c r="I30" s="445"/>
      <c r="J30" s="445"/>
      <c r="K30" s="445"/>
      <c r="L30" s="445"/>
      <c r="M30" s="445"/>
      <c r="N30" s="504">
        <v>530.26</v>
      </c>
      <c r="O30" s="499"/>
      <c r="P30" s="499"/>
      <c r="Q30" s="499"/>
      <c r="R30" s="500"/>
      <c r="S30" s="402" t="s">
        <v>445</v>
      </c>
      <c r="T30" s="403"/>
      <c r="U30" s="403"/>
      <c r="V30" s="404"/>
      <c r="W30" s="390">
        <f>0.75*0.75</f>
        <v>0.5625</v>
      </c>
      <c r="X30" s="391"/>
      <c r="Y30" s="391"/>
      <c r="Z30" s="392"/>
      <c r="AA30" s="402">
        <v>1.4</v>
      </c>
      <c r="AB30" s="403"/>
      <c r="AC30" s="403"/>
      <c r="AD30" s="403"/>
      <c r="AE30" s="404"/>
      <c r="AF30" s="445">
        <v>-8</v>
      </c>
      <c r="AG30" s="445"/>
      <c r="AH30" s="445"/>
      <c r="AI30" s="445"/>
      <c r="AJ30" s="445"/>
      <c r="AK30" s="396">
        <f>+AA30*AF30</f>
        <v>-11.2</v>
      </c>
      <c r="AL30" s="397"/>
      <c r="AM30" s="397"/>
      <c r="AN30" s="397"/>
      <c r="AO30" s="397"/>
      <c r="AP30" s="397"/>
      <c r="AQ30" s="398"/>
    </row>
    <row r="31" spans="1:43" s="20" customFormat="1" ht="99" customHeight="1" x14ac:dyDescent="0.3">
      <c r="A31" s="399">
        <v>45378</v>
      </c>
      <c r="B31" s="400"/>
      <c r="C31" s="400"/>
      <c r="D31" s="401"/>
      <c r="E31" s="439" t="s">
        <v>946</v>
      </c>
      <c r="F31" s="439"/>
      <c r="G31" s="439"/>
      <c r="H31" s="439"/>
      <c r="I31" s="439"/>
      <c r="J31" s="439"/>
      <c r="K31" s="439"/>
      <c r="L31" s="439"/>
      <c r="M31" s="439"/>
      <c r="N31" s="322">
        <v>469.89</v>
      </c>
      <c r="O31" s="323"/>
      <c r="P31" s="323"/>
      <c r="Q31" s="323"/>
      <c r="R31" s="441"/>
      <c r="S31" s="319" t="s">
        <v>445</v>
      </c>
      <c r="T31" s="320"/>
      <c r="U31" s="320"/>
      <c r="V31" s="321"/>
      <c r="W31" s="319">
        <f>1730.16-1081.71</f>
        <v>648.45000000000005</v>
      </c>
      <c r="X31" s="320"/>
      <c r="Y31" s="320"/>
      <c r="Z31" s="321"/>
      <c r="AA31" s="319">
        <f>ROUND((W31*42.12)/14.1,2)</f>
        <v>1937.07</v>
      </c>
      <c r="AB31" s="320"/>
      <c r="AC31" s="320"/>
      <c r="AD31" s="320"/>
      <c r="AE31" s="321"/>
      <c r="AF31" s="439">
        <v>-1</v>
      </c>
      <c r="AG31" s="439"/>
      <c r="AH31" s="439"/>
      <c r="AI31" s="439"/>
      <c r="AJ31" s="439"/>
      <c r="AK31" s="396">
        <f>+AA31*AF31</f>
        <v>-1937.07</v>
      </c>
      <c r="AL31" s="397"/>
      <c r="AM31" s="397"/>
      <c r="AN31" s="397"/>
      <c r="AO31" s="397"/>
      <c r="AP31" s="397"/>
      <c r="AQ31" s="398"/>
    </row>
    <row r="32" spans="1:43" s="20" customFormat="1" ht="86.25" customHeight="1" x14ac:dyDescent="0.3">
      <c r="A32" s="399">
        <v>45378</v>
      </c>
      <c r="B32" s="400"/>
      <c r="C32" s="400"/>
      <c r="D32" s="401"/>
      <c r="E32" s="439" t="s">
        <v>947</v>
      </c>
      <c r="F32" s="439"/>
      <c r="G32" s="439"/>
      <c r="H32" s="439"/>
      <c r="I32" s="439"/>
      <c r="J32" s="439"/>
      <c r="K32" s="439"/>
      <c r="L32" s="439"/>
      <c r="M32" s="439"/>
      <c r="N32" s="322">
        <f>(508+553)/2</f>
        <v>530.5</v>
      </c>
      <c r="O32" s="323"/>
      <c r="P32" s="323"/>
      <c r="Q32" s="323"/>
      <c r="R32" s="441"/>
      <c r="S32" s="319" t="s">
        <v>445</v>
      </c>
      <c r="T32" s="320"/>
      <c r="U32" s="320"/>
      <c r="V32" s="321"/>
      <c r="W32" s="319">
        <f>1.2*1.2</f>
        <v>1.44</v>
      </c>
      <c r="X32" s="320"/>
      <c r="Y32" s="320"/>
      <c r="Z32" s="321"/>
      <c r="AA32" s="319">
        <v>3.61</v>
      </c>
      <c r="AB32" s="320"/>
      <c r="AC32" s="320"/>
      <c r="AD32" s="320"/>
      <c r="AE32" s="321"/>
      <c r="AF32" s="439">
        <v>-89</v>
      </c>
      <c r="AG32" s="439"/>
      <c r="AH32" s="439"/>
      <c r="AI32" s="439"/>
      <c r="AJ32" s="439"/>
      <c r="AK32" s="396">
        <f>+AA32*AF32</f>
        <v>-321.28999999999996</v>
      </c>
      <c r="AL32" s="397"/>
      <c r="AM32" s="397"/>
      <c r="AN32" s="397"/>
      <c r="AO32" s="397"/>
      <c r="AP32" s="397"/>
      <c r="AQ32" s="398"/>
    </row>
    <row r="33" spans="1:44" s="20" customFormat="1" ht="72" customHeight="1" x14ac:dyDescent="0.3">
      <c r="A33" s="442">
        <v>45201</v>
      </c>
      <c r="B33" s="443"/>
      <c r="C33" s="443"/>
      <c r="D33" s="444"/>
      <c r="E33" s="445" t="s">
        <v>948</v>
      </c>
      <c r="F33" s="445"/>
      <c r="G33" s="445"/>
      <c r="H33" s="445"/>
      <c r="I33" s="445"/>
      <c r="J33" s="445"/>
      <c r="K33" s="445"/>
      <c r="L33" s="445"/>
      <c r="M33" s="445"/>
      <c r="N33" s="504">
        <v>585</v>
      </c>
      <c r="O33" s="499"/>
      <c r="P33" s="499"/>
      <c r="Q33" s="499"/>
      <c r="R33" s="500"/>
      <c r="S33" s="402" t="s">
        <v>445</v>
      </c>
      <c r="T33" s="403"/>
      <c r="U33" s="403"/>
      <c r="V33" s="404"/>
      <c r="W33" s="402">
        <v>423.95</v>
      </c>
      <c r="X33" s="403"/>
      <c r="Y33" s="403"/>
      <c r="Z33" s="404"/>
      <c r="AA33" s="402">
        <f>ROUND((W33*42.2)/14.1,2)</f>
        <v>1268.8399999999999</v>
      </c>
      <c r="AB33" s="403"/>
      <c r="AC33" s="403"/>
      <c r="AD33" s="403"/>
      <c r="AE33" s="404"/>
      <c r="AF33" s="445">
        <v>1</v>
      </c>
      <c r="AG33" s="445"/>
      <c r="AH33" s="445"/>
      <c r="AI33" s="445"/>
      <c r="AJ33" s="445"/>
      <c r="AK33" s="396">
        <f t="shared" ref="AK33:AK57" si="1">+AA33*AF33</f>
        <v>1268.8399999999999</v>
      </c>
      <c r="AL33" s="397"/>
      <c r="AM33" s="397"/>
      <c r="AN33" s="397"/>
      <c r="AO33" s="397"/>
      <c r="AP33" s="397"/>
      <c r="AQ33" s="398"/>
      <c r="AR33" s="24"/>
    </row>
    <row r="34" spans="1:44" s="20" customFormat="1" ht="54" customHeight="1" x14ac:dyDescent="0.3">
      <c r="A34" s="442">
        <v>45201</v>
      </c>
      <c r="B34" s="443"/>
      <c r="C34" s="443"/>
      <c r="D34" s="444"/>
      <c r="E34" s="445" t="s">
        <v>952</v>
      </c>
      <c r="F34" s="445"/>
      <c r="G34" s="445"/>
      <c r="H34" s="445"/>
      <c r="I34" s="445"/>
      <c r="J34" s="445"/>
      <c r="K34" s="445"/>
      <c r="L34" s="445"/>
      <c r="M34" s="445"/>
      <c r="N34" s="504">
        <v>585</v>
      </c>
      <c r="O34" s="499"/>
      <c r="P34" s="499"/>
      <c r="Q34" s="499"/>
      <c r="R34" s="500"/>
      <c r="S34" s="402" t="s">
        <v>445</v>
      </c>
      <c r="T34" s="403"/>
      <c r="U34" s="403"/>
      <c r="V34" s="404"/>
      <c r="W34" s="402">
        <v>14.1</v>
      </c>
      <c r="X34" s="403"/>
      <c r="Y34" s="403"/>
      <c r="Z34" s="404"/>
      <c r="AA34" s="402">
        <f>ROUND((W34*29.3)/14.1,2)</f>
        <v>29.3</v>
      </c>
      <c r="AB34" s="403"/>
      <c r="AC34" s="403"/>
      <c r="AD34" s="403"/>
      <c r="AE34" s="404"/>
      <c r="AF34" s="445">
        <v>1</v>
      </c>
      <c r="AG34" s="445"/>
      <c r="AH34" s="445"/>
      <c r="AI34" s="445"/>
      <c r="AJ34" s="445"/>
      <c r="AK34" s="396">
        <f t="shared" si="1"/>
        <v>29.3</v>
      </c>
      <c r="AL34" s="397"/>
      <c r="AM34" s="397"/>
      <c r="AN34" s="397"/>
      <c r="AO34" s="397"/>
      <c r="AP34" s="397"/>
      <c r="AQ34" s="398"/>
    </row>
    <row r="35" spans="1:44" s="20" customFormat="1" ht="49.5" customHeight="1" x14ac:dyDescent="0.3">
      <c r="A35" s="442">
        <v>45201</v>
      </c>
      <c r="B35" s="443"/>
      <c r="C35" s="443"/>
      <c r="D35" s="444"/>
      <c r="E35" s="445" t="s">
        <v>952</v>
      </c>
      <c r="F35" s="445"/>
      <c r="G35" s="445"/>
      <c r="H35" s="445"/>
      <c r="I35" s="445"/>
      <c r="J35" s="445"/>
      <c r="K35" s="445"/>
      <c r="L35" s="445"/>
      <c r="M35" s="445"/>
      <c r="N35" s="504">
        <v>585</v>
      </c>
      <c r="O35" s="499"/>
      <c r="P35" s="499"/>
      <c r="Q35" s="499"/>
      <c r="R35" s="500"/>
      <c r="S35" s="402" t="s">
        <v>445</v>
      </c>
      <c r="T35" s="403"/>
      <c r="U35" s="403"/>
      <c r="V35" s="404"/>
      <c r="W35" s="402">
        <v>1.44</v>
      </c>
      <c r="X35" s="403"/>
      <c r="Y35" s="403"/>
      <c r="Z35" s="404"/>
      <c r="AA35" s="402">
        <f>ROUND((W35*29.3)/14.1,2)</f>
        <v>2.99</v>
      </c>
      <c r="AB35" s="403"/>
      <c r="AC35" s="403"/>
      <c r="AD35" s="403"/>
      <c r="AE35" s="404"/>
      <c r="AF35" s="445">
        <v>43</v>
      </c>
      <c r="AG35" s="445"/>
      <c r="AH35" s="445"/>
      <c r="AI35" s="445"/>
      <c r="AJ35" s="445"/>
      <c r="AK35" s="396">
        <f t="shared" si="1"/>
        <v>128.57000000000002</v>
      </c>
      <c r="AL35" s="397"/>
      <c r="AM35" s="397"/>
      <c r="AN35" s="397"/>
      <c r="AO35" s="397"/>
      <c r="AP35" s="397"/>
      <c r="AQ35" s="398"/>
      <c r="AR35" s="24"/>
    </row>
    <row r="36" spans="1:44" s="20" customFormat="1" ht="62.25" customHeight="1" x14ac:dyDescent="0.3">
      <c r="A36" s="442">
        <v>45265</v>
      </c>
      <c r="B36" s="443"/>
      <c r="C36" s="443"/>
      <c r="D36" s="444"/>
      <c r="E36" s="445" t="s">
        <v>953</v>
      </c>
      <c r="F36" s="445"/>
      <c r="G36" s="445"/>
      <c r="H36" s="445"/>
      <c r="I36" s="445"/>
      <c r="J36" s="445"/>
      <c r="K36" s="445"/>
      <c r="L36" s="445"/>
      <c r="M36" s="445"/>
      <c r="N36" s="504">
        <v>585</v>
      </c>
      <c r="O36" s="499"/>
      <c r="P36" s="499"/>
      <c r="Q36" s="499"/>
      <c r="R36" s="500"/>
      <c r="S36" s="402" t="s">
        <v>445</v>
      </c>
      <c r="T36" s="403"/>
      <c r="U36" s="403"/>
      <c r="V36" s="404"/>
      <c r="W36" s="402">
        <v>1.44</v>
      </c>
      <c r="X36" s="403"/>
      <c r="Y36" s="403"/>
      <c r="Z36" s="404"/>
      <c r="AA36" s="402">
        <f>ROUND((W36*29.3)/14.1,2)</f>
        <v>2.99</v>
      </c>
      <c r="AB36" s="403"/>
      <c r="AC36" s="403"/>
      <c r="AD36" s="403"/>
      <c r="AE36" s="404"/>
      <c r="AF36" s="445">
        <v>55</v>
      </c>
      <c r="AG36" s="445"/>
      <c r="AH36" s="445"/>
      <c r="AI36" s="445"/>
      <c r="AJ36" s="445"/>
      <c r="AK36" s="396">
        <f t="shared" si="1"/>
        <v>164.45000000000002</v>
      </c>
      <c r="AL36" s="397"/>
      <c r="AM36" s="397"/>
      <c r="AN36" s="397"/>
      <c r="AO36" s="397"/>
      <c r="AP36" s="397"/>
      <c r="AQ36" s="398"/>
    </row>
    <row r="37" spans="1:44" s="20" customFormat="1" ht="96" customHeight="1" x14ac:dyDescent="0.3">
      <c r="A37" s="442">
        <v>45264</v>
      </c>
      <c r="B37" s="443"/>
      <c r="C37" s="443"/>
      <c r="D37" s="444"/>
      <c r="E37" s="445" t="s">
        <v>949</v>
      </c>
      <c r="F37" s="445"/>
      <c r="G37" s="445"/>
      <c r="H37" s="445"/>
      <c r="I37" s="445"/>
      <c r="J37" s="445"/>
      <c r="K37" s="445"/>
      <c r="L37" s="445"/>
      <c r="M37" s="445"/>
      <c r="N37" s="504">
        <v>0</v>
      </c>
      <c r="O37" s="499"/>
      <c r="P37" s="499"/>
      <c r="Q37" s="499"/>
      <c r="R37" s="500"/>
      <c r="S37" s="402" t="s">
        <v>445</v>
      </c>
      <c r="T37" s="403"/>
      <c r="U37" s="403"/>
      <c r="V37" s="404"/>
      <c r="W37" s="402">
        <f>709.51-423.95</f>
        <v>285.56</v>
      </c>
      <c r="X37" s="403"/>
      <c r="Y37" s="403"/>
      <c r="Z37" s="404"/>
      <c r="AA37" s="402">
        <f>ROUND((W37*42.2)/14.1,2)</f>
        <v>854.65</v>
      </c>
      <c r="AB37" s="403"/>
      <c r="AC37" s="403"/>
      <c r="AD37" s="403"/>
      <c r="AE37" s="404"/>
      <c r="AF37" s="445">
        <v>1</v>
      </c>
      <c r="AG37" s="445"/>
      <c r="AH37" s="445"/>
      <c r="AI37" s="445"/>
      <c r="AJ37" s="445"/>
      <c r="AK37" s="396">
        <f>+AA37*AF37</f>
        <v>854.65</v>
      </c>
      <c r="AL37" s="397"/>
      <c r="AM37" s="397"/>
      <c r="AN37" s="397"/>
      <c r="AO37" s="397"/>
      <c r="AP37" s="397"/>
      <c r="AQ37" s="398"/>
    </row>
    <row r="38" spans="1:44" s="20" customFormat="1" ht="13.95" customHeight="1" x14ac:dyDescent="0.3">
      <c r="A38" s="448" t="s">
        <v>407</v>
      </c>
      <c r="B38" s="449"/>
      <c r="C38" s="449"/>
      <c r="D38" s="449"/>
      <c r="E38" s="449"/>
      <c r="F38" s="449"/>
      <c r="G38" s="449"/>
      <c r="H38" s="449"/>
      <c r="I38" s="449"/>
      <c r="J38" s="449"/>
      <c r="K38" s="449"/>
      <c r="L38" s="449"/>
      <c r="M38" s="449"/>
      <c r="N38" s="449"/>
      <c r="O38" s="449"/>
      <c r="P38" s="449"/>
      <c r="Q38" s="449"/>
      <c r="R38" s="449"/>
      <c r="S38" s="449"/>
      <c r="T38" s="449"/>
      <c r="U38" s="449"/>
      <c r="V38" s="449"/>
      <c r="W38" s="449"/>
      <c r="X38" s="449"/>
      <c r="Y38" s="449"/>
      <c r="Z38" s="449"/>
      <c r="AA38" s="449"/>
      <c r="AB38" s="449"/>
      <c r="AC38" s="449"/>
      <c r="AD38" s="449"/>
      <c r="AE38" s="449"/>
      <c r="AF38" s="449"/>
      <c r="AG38" s="449"/>
      <c r="AH38" s="449"/>
      <c r="AI38" s="449"/>
      <c r="AJ38" s="449"/>
      <c r="AK38" s="387">
        <f>SUM(AK30:AQ37)</f>
        <v>176.25</v>
      </c>
      <c r="AL38" s="388"/>
      <c r="AM38" s="388"/>
      <c r="AN38" s="388"/>
      <c r="AO38" s="388"/>
      <c r="AP38" s="388"/>
      <c r="AQ38" s="389"/>
    </row>
    <row r="39" spans="1:44" x14ac:dyDescent="0.3">
      <c r="A39" s="329"/>
      <c r="B39" s="330"/>
      <c r="C39" s="330"/>
      <c r="D39" s="331"/>
      <c r="E39" s="363" t="s">
        <v>383</v>
      </c>
      <c r="F39" s="364"/>
      <c r="G39" s="364"/>
      <c r="H39" s="364"/>
      <c r="I39" s="364"/>
      <c r="J39" s="364"/>
      <c r="K39" s="364"/>
      <c r="L39" s="364"/>
      <c r="M39" s="364"/>
      <c r="N39" s="364"/>
      <c r="O39" s="364"/>
      <c r="P39" s="364"/>
      <c r="Q39" s="364"/>
      <c r="R39" s="364"/>
      <c r="S39" s="364"/>
      <c r="T39" s="364"/>
      <c r="U39" s="364"/>
      <c r="V39" s="364"/>
      <c r="W39" s="364"/>
      <c r="X39" s="365"/>
      <c r="Y39" s="363" t="s">
        <v>384</v>
      </c>
      <c r="Z39" s="364"/>
      <c r="AA39" s="364"/>
      <c r="AB39" s="364"/>
      <c r="AC39" s="364"/>
      <c r="AD39" s="364"/>
      <c r="AE39" s="364"/>
      <c r="AF39" s="364"/>
      <c r="AG39" s="364"/>
      <c r="AH39" s="364"/>
      <c r="AI39" s="364"/>
      <c r="AJ39" s="364"/>
      <c r="AK39" s="364"/>
      <c r="AL39" s="364"/>
      <c r="AM39" s="364"/>
      <c r="AN39" s="364"/>
      <c r="AO39" s="364"/>
      <c r="AP39" s="364"/>
      <c r="AQ39" s="365"/>
    </row>
    <row r="40" spans="1:44" x14ac:dyDescent="0.3">
      <c r="A40" s="378"/>
      <c r="B40" s="379"/>
      <c r="C40" s="379"/>
      <c r="D40" s="380"/>
      <c r="E40" s="381" t="s">
        <v>385</v>
      </c>
      <c r="F40" s="382"/>
      <c r="G40" s="382"/>
      <c r="H40" s="382"/>
      <c r="I40" s="382"/>
      <c r="J40" s="382"/>
      <c r="K40" s="382"/>
      <c r="L40" s="382"/>
      <c r="M40" s="382"/>
      <c r="N40" s="383"/>
      <c r="O40" s="381" t="s">
        <v>386</v>
      </c>
      <c r="P40" s="382"/>
      <c r="Q40" s="382"/>
      <c r="R40" s="382"/>
      <c r="S40" s="382"/>
      <c r="T40" s="382"/>
      <c r="U40" s="382"/>
      <c r="V40" s="382"/>
      <c r="W40" s="382"/>
      <c r="X40" s="383"/>
      <c r="Y40" s="381" t="s">
        <v>386</v>
      </c>
      <c r="Z40" s="382"/>
      <c r="AA40" s="382"/>
      <c r="AB40" s="382"/>
      <c r="AC40" s="382"/>
      <c r="AD40" s="382"/>
      <c r="AE40" s="382"/>
      <c r="AF40" s="382"/>
      <c r="AG40" s="382"/>
      <c r="AH40" s="383"/>
      <c r="AI40" s="381" t="s">
        <v>387</v>
      </c>
      <c r="AJ40" s="382"/>
      <c r="AK40" s="382"/>
      <c r="AL40" s="382"/>
      <c r="AM40" s="382"/>
      <c r="AN40" s="382"/>
      <c r="AO40" s="382"/>
      <c r="AP40" s="382"/>
      <c r="AQ40" s="383"/>
    </row>
    <row r="41" spans="1:44" x14ac:dyDescent="0.3">
      <c r="A41" s="375" t="s">
        <v>388</v>
      </c>
      <c r="B41" s="376"/>
      <c r="C41" s="376"/>
      <c r="D41" s="377"/>
      <c r="E41" s="340" t="s">
        <v>389</v>
      </c>
      <c r="F41" s="341"/>
      <c r="G41" s="341"/>
      <c r="H41" s="341"/>
      <c r="I41" s="341"/>
      <c r="J41" s="341"/>
      <c r="K41" s="341"/>
      <c r="L41" s="341"/>
      <c r="M41" s="341"/>
      <c r="N41" s="342"/>
      <c r="O41" s="340" t="s">
        <v>390</v>
      </c>
      <c r="P41" s="341"/>
      <c r="Q41" s="341"/>
      <c r="R41" s="341"/>
      <c r="S41" s="341"/>
      <c r="T41" s="341"/>
      <c r="U41" s="341"/>
      <c r="V41" s="341"/>
      <c r="W41" s="341"/>
      <c r="X41" s="342"/>
      <c r="Y41" s="340" t="s">
        <v>867</v>
      </c>
      <c r="Z41" s="341"/>
      <c r="AA41" s="341"/>
      <c r="AB41" s="341"/>
      <c r="AC41" s="341"/>
      <c r="AD41" s="341"/>
      <c r="AE41" s="341"/>
      <c r="AF41" s="341"/>
      <c r="AG41" s="341"/>
      <c r="AH41" s="342"/>
      <c r="AI41" s="340" t="s">
        <v>391</v>
      </c>
      <c r="AJ41" s="341"/>
      <c r="AK41" s="341"/>
      <c r="AL41" s="341"/>
      <c r="AM41" s="341"/>
      <c r="AN41" s="341"/>
      <c r="AO41" s="341"/>
      <c r="AP41" s="341"/>
      <c r="AQ41" s="342"/>
    </row>
    <row r="42" spans="1:44" x14ac:dyDescent="0.3">
      <c r="A42" s="375" t="s">
        <v>392</v>
      </c>
      <c r="B42" s="376"/>
      <c r="C42" s="376"/>
      <c r="D42" s="377"/>
      <c r="E42" s="340" t="s">
        <v>393</v>
      </c>
      <c r="F42" s="341"/>
      <c r="G42" s="341"/>
      <c r="H42" s="341"/>
      <c r="I42" s="341"/>
      <c r="J42" s="341"/>
      <c r="K42" s="341"/>
      <c r="L42" s="341"/>
      <c r="M42" s="341"/>
      <c r="N42" s="342"/>
      <c r="O42" s="340" t="s">
        <v>394</v>
      </c>
      <c r="P42" s="341"/>
      <c r="Q42" s="341"/>
      <c r="R42" s="341"/>
      <c r="S42" s="341"/>
      <c r="T42" s="341"/>
      <c r="U42" s="341"/>
      <c r="V42" s="341"/>
      <c r="W42" s="341"/>
      <c r="X42" s="342"/>
      <c r="Y42" s="340" t="s">
        <v>408</v>
      </c>
      <c r="Z42" s="341"/>
      <c r="AA42" s="341"/>
      <c r="AB42" s="341"/>
      <c r="AC42" s="341"/>
      <c r="AD42" s="341"/>
      <c r="AE42" s="341"/>
      <c r="AF42" s="341"/>
      <c r="AG42" s="341"/>
      <c r="AH42" s="342"/>
      <c r="AI42" s="340" t="s">
        <v>396</v>
      </c>
      <c r="AJ42" s="341"/>
      <c r="AK42" s="341"/>
      <c r="AL42" s="341"/>
      <c r="AM42" s="341"/>
      <c r="AN42" s="341"/>
      <c r="AO42" s="341"/>
      <c r="AP42" s="341"/>
      <c r="AQ42" s="342"/>
    </row>
    <row r="43" spans="1:44" x14ac:dyDescent="0.3">
      <c r="A43" s="345" t="s">
        <v>397</v>
      </c>
      <c r="B43" s="346"/>
      <c r="C43" s="346"/>
      <c r="D43" s="347"/>
      <c r="E43" s="354"/>
      <c r="F43" s="355"/>
      <c r="G43" s="355"/>
      <c r="H43" s="355"/>
      <c r="I43" s="355"/>
      <c r="J43" s="355"/>
      <c r="K43" s="355"/>
      <c r="L43" s="355"/>
      <c r="M43" s="355"/>
      <c r="N43" s="356"/>
      <c r="O43" s="354"/>
      <c r="P43" s="355"/>
      <c r="Q43" s="355"/>
      <c r="R43" s="355"/>
      <c r="S43" s="355"/>
      <c r="T43" s="355"/>
      <c r="U43" s="355"/>
      <c r="V43" s="355"/>
      <c r="W43" s="355"/>
      <c r="X43" s="356"/>
      <c r="Y43" s="354"/>
      <c r="Z43" s="355"/>
      <c r="AA43" s="355"/>
      <c r="AB43" s="355"/>
      <c r="AC43" s="355"/>
      <c r="AD43" s="355"/>
      <c r="AE43" s="355"/>
      <c r="AF43" s="355"/>
      <c r="AG43" s="355"/>
      <c r="AH43" s="356"/>
      <c r="AI43" s="354"/>
      <c r="AJ43" s="355"/>
      <c r="AK43" s="355"/>
      <c r="AL43" s="355"/>
      <c r="AM43" s="355"/>
      <c r="AN43" s="355"/>
      <c r="AO43" s="355"/>
      <c r="AP43" s="355"/>
      <c r="AQ43" s="356"/>
    </row>
    <row r="44" spans="1:44" x14ac:dyDescent="0.3">
      <c r="A44" s="348"/>
      <c r="B44" s="349"/>
      <c r="C44" s="349"/>
      <c r="D44" s="350"/>
      <c r="E44" s="357"/>
      <c r="F44" s="358"/>
      <c r="G44" s="358"/>
      <c r="H44" s="358"/>
      <c r="I44" s="358"/>
      <c r="J44" s="358"/>
      <c r="K44" s="358"/>
      <c r="L44" s="358"/>
      <c r="M44" s="358"/>
      <c r="N44" s="359"/>
      <c r="O44" s="357"/>
      <c r="P44" s="358"/>
      <c r="Q44" s="358"/>
      <c r="R44" s="358"/>
      <c r="S44" s="358"/>
      <c r="T44" s="358"/>
      <c r="U44" s="358"/>
      <c r="V44" s="358"/>
      <c r="W44" s="358"/>
      <c r="X44" s="359"/>
      <c r="Y44" s="357"/>
      <c r="Z44" s="358"/>
      <c r="AA44" s="358"/>
      <c r="AB44" s="358"/>
      <c r="AC44" s="358"/>
      <c r="AD44" s="358"/>
      <c r="AE44" s="358"/>
      <c r="AF44" s="358"/>
      <c r="AG44" s="358"/>
      <c r="AH44" s="359"/>
      <c r="AI44" s="357"/>
      <c r="AJ44" s="358"/>
      <c r="AK44" s="358"/>
      <c r="AL44" s="358"/>
      <c r="AM44" s="358"/>
      <c r="AN44" s="358"/>
      <c r="AO44" s="358"/>
      <c r="AP44" s="358"/>
      <c r="AQ44" s="359"/>
    </row>
    <row r="45" spans="1:44" x14ac:dyDescent="0.3">
      <c r="A45" s="351"/>
      <c r="B45" s="352"/>
      <c r="C45" s="352"/>
      <c r="D45" s="353"/>
      <c r="E45" s="360"/>
      <c r="F45" s="361"/>
      <c r="G45" s="361"/>
      <c r="H45" s="361"/>
      <c r="I45" s="361"/>
      <c r="J45" s="361"/>
      <c r="K45" s="361"/>
      <c r="L45" s="361"/>
      <c r="M45" s="361"/>
      <c r="N45" s="362"/>
      <c r="O45" s="360"/>
      <c r="P45" s="361"/>
      <c r="Q45" s="361"/>
      <c r="R45" s="361"/>
      <c r="S45" s="361"/>
      <c r="T45" s="361"/>
      <c r="U45" s="361"/>
      <c r="V45" s="361"/>
      <c r="W45" s="361"/>
      <c r="X45" s="362"/>
      <c r="Y45" s="360"/>
      <c r="Z45" s="361"/>
      <c r="AA45" s="361"/>
      <c r="AB45" s="361"/>
      <c r="AC45" s="361"/>
      <c r="AD45" s="361"/>
      <c r="AE45" s="361"/>
      <c r="AF45" s="361"/>
      <c r="AG45" s="361"/>
      <c r="AH45" s="362"/>
      <c r="AI45" s="360"/>
      <c r="AJ45" s="361"/>
      <c r="AK45" s="361"/>
      <c r="AL45" s="361"/>
      <c r="AM45" s="361"/>
      <c r="AN45" s="361"/>
      <c r="AO45" s="361"/>
      <c r="AP45" s="361"/>
      <c r="AQ45" s="362"/>
    </row>
    <row r="46" spans="1:44" s="20" customFormat="1" ht="22.95" customHeight="1" x14ac:dyDescent="0.3">
      <c r="A46" s="470"/>
      <c r="B46" s="471"/>
      <c r="C46" s="471"/>
      <c r="D46" s="471"/>
      <c r="E46" s="471"/>
      <c r="F46" s="471"/>
      <c r="G46" s="471"/>
      <c r="H46" s="472"/>
      <c r="I46" s="476" t="s">
        <v>360</v>
      </c>
      <c r="J46" s="477"/>
      <c r="K46" s="477"/>
      <c r="L46" s="477"/>
      <c r="M46" s="477"/>
      <c r="N46" s="477"/>
      <c r="O46" s="477"/>
      <c r="P46" s="477"/>
      <c r="Q46" s="477"/>
      <c r="R46" s="477"/>
      <c r="S46" s="477"/>
      <c r="T46" s="477"/>
      <c r="U46" s="477"/>
      <c r="V46" s="477"/>
      <c r="W46" s="477"/>
      <c r="X46" s="477"/>
      <c r="Y46" s="477"/>
      <c r="Z46" s="477"/>
      <c r="AA46" s="477"/>
      <c r="AB46" s="477"/>
      <c r="AC46" s="477"/>
      <c r="AD46" s="477"/>
      <c r="AE46" s="477"/>
      <c r="AF46" s="477"/>
      <c r="AG46" s="478"/>
      <c r="AH46" s="482" t="s">
        <v>536</v>
      </c>
      <c r="AI46" s="483"/>
      <c r="AJ46" s="483"/>
      <c r="AK46" s="483"/>
      <c r="AL46" s="483"/>
      <c r="AM46" s="483"/>
      <c r="AN46" s="483"/>
      <c r="AO46" s="483"/>
      <c r="AP46" s="483"/>
      <c r="AQ46" s="484"/>
    </row>
    <row r="47" spans="1:44" s="20" customFormat="1" ht="29.4" customHeight="1" x14ac:dyDescent="0.3">
      <c r="A47" s="473"/>
      <c r="B47" s="474"/>
      <c r="C47" s="474"/>
      <c r="D47" s="474"/>
      <c r="E47" s="474"/>
      <c r="F47" s="474"/>
      <c r="G47" s="474"/>
      <c r="H47" s="475"/>
      <c r="I47" s="479"/>
      <c r="J47" s="480"/>
      <c r="K47" s="480"/>
      <c r="L47" s="480"/>
      <c r="M47" s="480"/>
      <c r="N47" s="480"/>
      <c r="O47" s="480"/>
      <c r="P47" s="480"/>
      <c r="Q47" s="480"/>
      <c r="R47" s="480"/>
      <c r="S47" s="480"/>
      <c r="T47" s="480"/>
      <c r="U47" s="480"/>
      <c r="V47" s="480"/>
      <c r="W47" s="480"/>
      <c r="X47" s="480"/>
      <c r="Y47" s="480"/>
      <c r="Z47" s="480"/>
      <c r="AA47" s="480"/>
      <c r="AB47" s="480"/>
      <c r="AC47" s="480"/>
      <c r="AD47" s="480"/>
      <c r="AE47" s="480"/>
      <c r="AF47" s="480"/>
      <c r="AG47" s="481"/>
      <c r="AH47" s="485"/>
      <c r="AI47" s="486"/>
      <c r="AJ47" s="486"/>
      <c r="AK47" s="486"/>
      <c r="AL47" s="486"/>
      <c r="AM47" s="486"/>
      <c r="AN47" s="486"/>
      <c r="AO47" s="486"/>
      <c r="AP47" s="486"/>
      <c r="AQ47" s="487"/>
    </row>
    <row r="48" spans="1:44" s="20" customFormat="1" ht="26.4" customHeight="1" x14ac:dyDescent="0.3">
      <c r="A48" s="488" t="s">
        <v>361</v>
      </c>
      <c r="B48" s="489"/>
      <c r="C48" s="489"/>
      <c r="D48" s="490" t="s">
        <v>1</v>
      </c>
      <c r="E48" s="490"/>
      <c r="F48" s="490"/>
      <c r="G48" s="490"/>
      <c r="H48" s="490"/>
      <c r="I48" s="490"/>
      <c r="J48" s="490"/>
      <c r="K48" s="490"/>
      <c r="L48" s="490"/>
      <c r="M48" s="490"/>
      <c r="N48" s="490"/>
      <c r="O48" s="490"/>
      <c r="P48" s="490"/>
      <c r="Q48" s="490"/>
      <c r="R48" s="490"/>
      <c r="S48" s="490"/>
      <c r="T48" s="490"/>
      <c r="U48" s="490"/>
      <c r="V48" s="490"/>
      <c r="W48" s="490"/>
      <c r="X48" s="490"/>
      <c r="Y48" s="490"/>
      <c r="Z48" s="490"/>
      <c r="AA48" s="490"/>
      <c r="AB48" s="490"/>
      <c r="AC48" s="490"/>
      <c r="AD48" s="490"/>
      <c r="AE48" s="490"/>
      <c r="AF48" s="490"/>
      <c r="AG48" s="490"/>
      <c r="AH48" s="490"/>
      <c r="AI48" s="490"/>
      <c r="AJ48" s="489" t="s">
        <v>362</v>
      </c>
      <c r="AK48" s="489"/>
      <c r="AL48" s="489"/>
      <c r="AM48" s="469">
        <v>3</v>
      </c>
      <c r="AN48" s="469"/>
      <c r="AO48" s="469"/>
      <c r="AP48" s="469"/>
      <c r="AQ48" s="33"/>
    </row>
    <row r="49" spans="1:44" s="20" customFormat="1" ht="21" customHeight="1" x14ac:dyDescent="0.3">
      <c r="A49" s="464" t="s">
        <v>363</v>
      </c>
      <c r="B49" s="465"/>
      <c r="C49" s="465"/>
      <c r="D49" s="466" t="s">
        <v>364</v>
      </c>
      <c r="E49" s="466"/>
      <c r="F49" s="466"/>
      <c r="G49" s="466"/>
      <c r="H49" s="466"/>
      <c r="I49" s="466"/>
      <c r="J49" s="466"/>
      <c r="K49" s="466"/>
      <c r="L49" s="466"/>
      <c r="M49" s="466"/>
      <c r="N49" s="466"/>
      <c r="O49" s="466"/>
      <c r="P49" s="466"/>
      <c r="Q49" s="466"/>
      <c r="R49" s="467" t="s">
        <v>365</v>
      </c>
      <c r="S49" s="467"/>
      <c r="T49" s="467"/>
      <c r="U49" s="467"/>
      <c r="V49" s="467"/>
      <c r="W49" s="467"/>
      <c r="X49" s="467"/>
      <c r="Y49" s="468">
        <v>17</v>
      </c>
      <c r="Z49" s="468"/>
      <c r="AA49" s="44"/>
      <c r="AB49" s="467" t="s">
        <v>366</v>
      </c>
      <c r="AC49" s="467"/>
      <c r="AD49" s="469" t="s">
        <v>265</v>
      </c>
      <c r="AE49" s="469"/>
      <c r="AF49" s="469"/>
      <c r="AG49" s="34" t="s">
        <v>367</v>
      </c>
      <c r="AH49" s="35"/>
      <c r="AI49" s="36"/>
      <c r="AJ49" s="491" t="s">
        <v>259</v>
      </c>
      <c r="AK49" s="491"/>
      <c r="AL49" s="467" t="s">
        <v>368</v>
      </c>
      <c r="AM49" s="467"/>
      <c r="AN49" s="492">
        <v>45432</v>
      </c>
      <c r="AO49" s="492"/>
      <c r="AP49" s="492"/>
      <c r="AQ49" s="493"/>
    </row>
    <row r="50" spans="1:44" s="20" customFormat="1" ht="24" customHeight="1" x14ac:dyDescent="0.3">
      <c r="A50" s="460" t="s">
        <v>369</v>
      </c>
      <c r="B50" s="461"/>
      <c r="C50" s="461"/>
      <c r="D50" s="462" t="s">
        <v>260</v>
      </c>
      <c r="E50" s="462"/>
      <c r="F50" s="462"/>
      <c r="G50" s="462"/>
      <c r="H50" s="462"/>
      <c r="I50" s="462"/>
      <c r="J50" s="462"/>
      <c r="K50" s="462"/>
      <c r="L50" s="462"/>
      <c r="M50" s="462"/>
      <c r="N50" s="462"/>
      <c r="O50" s="462"/>
      <c r="P50" s="462"/>
      <c r="Q50" s="462"/>
      <c r="S50" s="38"/>
      <c r="T50" s="37" t="s">
        <v>370</v>
      </c>
      <c r="U50" s="38"/>
      <c r="V50" s="38"/>
      <c r="W50" s="38"/>
      <c r="X50" s="37"/>
      <c r="Y50" s="38"/>
      <c r="Z50" s="38"/>
      <c r="AA50" s="38"/>
      <c r="AB50" s="463" t="s">
        <v>266</v>
      </c>
      <c r="AC50" s="463"/>
      <c r="AD50" s="463"/>
      <c r="AE50" s="463"/>
      <c r="AF50" s="463"/>
      <c r="AG50" s="463"/>
      <c r="AH50" s="463"/>
      <c r="AI50" s="463"/>
      <c r="AJ50" s="463"/>
      <c r="AK50" s="463"/>
      <c r="AL50" s="463"/>
      <c r="AM50" s="463"/>
      <c r="AN50" s="463"/>
      <c r="AO50" s="463"/>
      <c r="AP50" s="463"/>
      <c r="AQ50" s="33"/>
    </row>
    <row r="51" spans="1:44" s="20" customFormat="1" ht="3" customHeight="1" x14ac:dyDescent="0.3">
      <c r="A51" s="39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1"/>
    </row>
    <row r="52" spans="1:44" s="20" customFormat="1" ht="37.200000000000003" customHeight="1" x14ac:dyDescent="0.3">
      <c r="A52" s="325" t="s">
        <v>409</v>
      </c>
      <c r="B52" s="326"/>
      <c r="C52" s="326"/>
      <c r="D52" s="327"/>
      <c r="E52" s="328" t="s">
        <v>399</v>
      </c>
      <c r="F52" s="328"/>
      <c r="G52" s="328"/>
      <c r="H52" s="328"/>
      <c r="I52" s="328"/>
      <c r="J52" s="328"/>
      <c r="K52" s="328"/>
      <c r="L52" s="328"/>
      <c r="M52" s="328"/>
      <c r="N52" s="325" t="s">
        <v>373</v>
      </c>
      <c r="O52" s="326"/>
      <c r="P52" s="326"/>
      <c r="Q52" s="326"/>
      <c r="R52" s="327"/>
      <c r="S52" s="325" t="s">
        <v>402</v>
      </c>
      <c r="T52" s="326"/>
      <c r="U52" s="326"/>
      <c r="V52" s="327"/>
      <c r="W52" s="325" t="s">
        <v>447</v>
      </c>
      <c r="X52" s="326"/>
      <c r="Y52" s="326"/>
      <c r="Z52" s="327"/>
      <c r="AA52" s="325" t="s">
        <v>449</v>
      </c>
      <c r="AB52" s="326"/>
      <c r="AC52" s="326"/>
      <c r="AD52" s="326"/>
      <c r="AE52" s="327"/>
      <c r="AF52" s="328" t="s">
        <v>443</v>
      </c>
      <c r="AG52" s="328"/>
      <c r="AH52" s="328"/>
      <c r="AI52" s="328"/>
      <c r="AJ52" s="328"/>
      <c r="AK52" s="328" t="s">
        <v>450</v>
      </c>
      <c r="AL52" s="328"/>
      <c r="AM52" s="328"/>
      <c r="AN52" s="328"/>
      <c r="AO52" s="328"/>
      <c r="AP52" s="328"/>
      <c r="AQ52" s="328"/>
    </row>
    <row r="53" spans="1:44" s="20" customFormat="1" ht="147" customHeight="1" x14ac:dyDescent="0.3">
      <c r="A53" s="442">
        <v>45338</v>
      </c>
      <c r="B53" s="443"/>
      <c r="C53" s="443"/>
      <c r="D53" s="444"/>
      <c r="E53" s="445" t="s">
        <v>954</v>
      </c>
      <c r="F53" s="445"/>
      <c r="G53" s="445"/>
      <c r="H53" s="445"/>
      <c r="I53" s="445"/>
      <c r="J53" s="445"/>
      <c r="K53" s="445"/>
      <c r="L53" s="445"/>
      <c r="M53" s="445"/>
      <c r="N53" s="504">
        <f>+AVERAGE(501.16,544.05)</f>
        <v>522.60500000000002</v>
      </c>
      <c r="O53" s="499"/>
      <c r="P53" s="499"/>
      <c r="Q53" s="499"/>
      <c r="R53" s="500"/>
      <c r="S53" s="402" t="s">
        <v>445</v>
      </c>
      <c r="T53" s="403"/>
      <c r="U53" s="403"/>
      <c r="V53" s="404"/>
      <c r="W53" s="390">
        <f>0.75*0.75</f>
        <v>0.5625</v>
      </c>
      <c r="X53" s="391"/>
      <c r="Y53" s="391"/>
      <c r="Z53" s="392"/>
      <c r="AA53" s="402">
        <f>ROUND((W53*29.3)/14.1,2)</f>
        <v>1.17</v>
      </c>
      <c r="AB53" s="403"/>
      <c r="AC53" s="403"/>
      <c r="AD53" s="403"/>
      <c r="AE53" s="404"/>
      <c r="AF53" s="445">
        <v>49</v>
      </c>
      <c r="AG53" s="445"/>
      <c r="AH53" s="445"/>
      <c r="AI53" s="445"/>
      <c r="AJ53" s="445"/>
      <c r="AK53" s="396">
        <f t="shared" si="1"/>
        <v>57.33</v>
      </c>
      <c r="AL53" s="397"/>
      <c r="AM53" s="397"/>
      <c r="AN53" s="397"/>
      <c r="AO53" s="397"/>
      <c r="AP53" s="397"/>
      <c r="AQ53" s="398"/>
    </row>
    <row r="54" spans="1:44" s="20" customFormat="1" ht="101.25" customHeight="1" x14ac:dyDescent="0.3">
      <c r="A54" s="399">
        <v>45344</v>
      </c>
      <c r="B54" s="400"/>
      <c r="C54" s="400"/>
      <c r="D54" s="401"/>
      <c r="E54" s="439" t="s">
        <v>950</v>
      </c>
      <c r="F54" s="439"/>
      <c r="G54" s="439"/>
      <c r="H54" s="439"/>
      <c r="I54" s="439"/>
      <c r="J54" s="439"/>
      <c r="K54" s="439"/>
      <c r="L54" s="439"/>
      <c r="M54" s="439"/>
      <c r="N54" s="322">
        <v>469.89</v>
      </c>
      <c r="O54" s="323"/>
      <c r="P54" s="323"/>
      <c r="Q54" s="323"/>
      <c r="R54" s="441"/>
      <c r="S54" s="319" t="s">
        <v>445</v>
      </c>
      <c r="T54" s="320"/>
      <c r="U54" s="320"/>
      <c r="V54" s="321"/>
      <c r="W54" s="319">
        <f>1081.71-709.51</f>
        <v>372.20000000000005</v>
      </c>
      <c r="X54" s="320"/>
      <c r="Y54" s="320"/>
      <c r="Z54" s="321"/>
      <c r="AA54" s="319">
        <f>ROUND((W54*42.2)/14.1,2)</f>
        <v>1113.96</v>
      </c>
      <c r="AB54" s="320"/>
      <c r="AC54" s="320"/>
      <c r="AD54" s="320"/>
      <c r="AE54" s="321"/>
      <c r="AF54" s="439">
        <v>1</v>
      </c>
      <c r="AG54" s="439"/>
      <c r="AH54" s="439"/>
      <c r="AI54" s="439"/>
      <c r="AJ54" s="439"/>
      <c r="AK54" s="396">
        <f t="shared" si="1"/>
        <v>1113.96</v>
      </c>
      <c r="AL54" s="397"/>
      <c r="AM54" s="397"/>
      <c r="AN54" s="397"/>
      <c r="AO54" s="397"/>
      <c r="AP54" s="397"/>
      <c r="AQ54" s="398"/>
    </row>
    <row r="55" spans="1:44" s="20" customFormat="1" ht="86.25" customHeight="1" x14ac:dyDescent="0.3">
      <c r="A55" s="442">
        <v>45344</v>
      </c>
      <c r="B55" s="443"/>
      <c r="C55" s="443"/>
      <c r="D55" s="444"/>
      <c r="E55" s="445" t="s">
        <v>955</v>
      </c>
      <c r="F55" s="445"/>
      <c r="G55" s="445"/>
      <c r="H55" s="445"/>
      <c r="I55" s="445"/>
      <c r="J55" s="445"/>
      <c r="K55" s="445"/>
      <c r="L55" s="445"/>
      <c r="M55" s="445"/>
      <c r="N55" s="504">
        <v>530.26</v>
      </c>
      <c r="O55" s="499"/>
      <c r="P55" s="499"/>
      <c r="Q55" s="499"/>
      <c r="R55" s="500"/>
      <c r="S55" s="402" t="s">
        <v>445</v>
      </c>
      <c r="T55" s="403"/>
      <c r="U55" s="403"/>
      <c r="V55" s="404"/>
      <c r="W55" s="390">
        <f>0.75*0.75</f>
        <v>0.5625</v>
      </c>
      <c r="X55" s="391"/>
      <c r="Y55" s="391"/>
      <c r="Z55" s="392"/>
      <c r="AA55" s="402">
        <f>ROUND((W55*29.3)/14.1,2)</f>
        <v>1.17</v>
      </c>
      <c r="AB55" s="403"/>
      <c r="AC55" s="403"/>
      <c r="AD55" s="403"/>
      <c r="AE55" s="404"/>
      <c r="AF55" s="445">
        <v>8</v>
      </c>
      <c r="AG55" s="445"/>
      <c r="AH55" s="445"/>
      <c r="AI55" s="445"/>
      <c r="AJ55" s="445"/>
      <c r="AK55" s="396">
        <f t="shared" si="1"/>
        <v>9.36</v>
      </c>
      <c r="AL55" s="397"/>
      <c r="AM55" s="397"/>
      <c r="AN55" s="397"/>
      <c r="AO55" s="397"/>
      <c r="AP55" s="397"/>
      <c r="AQ55" s="398"/>
    </row>
    <row r="56" spans="1:44" s="20" customFormat="1" ht="102.75" customHeight="1" x14ac:dyDescent="0.3">
      <c r="A56" s="399">
        <v>45378</v>
      </c>
      <c r="B56" s="400"/>
      <c r="C56" s="400"/>
      <c r="D56" s="401"/>
      <c r="E56" s="439" t="s">
        <v>951</v>
      </c>
      <c r="F56" s="439"/>
      <c r="G56" s="439"/>
      <c r="H56" s="439"/>
      <c r="I56" s="439"/>
      <c r="J56" s="439"/>
      <c r="K56" s="439"/>
      <c r="L56" s="439"/>
      <c r="M56" s="439"/>
      <c r="N56" s="322">
        <v>469.89</v>
      </c>
      <c r="O56" s="323"/>
      <c r="P56" s="323"/>
      <c r="Q56" s="323"/>
      <c r="R56" s="441"/>
      <c r="S56" s="319" t="s">
        <v>445</v>
      </c>
      <c r="T56" s="320"/>
      <c r="U56" s="320"/>
      <c r="V56" s="321"/>
      <c r="W56" s="319">
        <f>1730.16-1081.71</f>
        <v>648.45000000000005</v>
      </c>
      <c r="X56" s="320"/>
      <c r="Y56" s="320"/>
      <c r="Z56" s="321"/>
      <c r="AA56" s="319">
        <f>ROUND((W56*42.2)/14.1,2)</f>
        <v>1940.75</v>
      </c>
      <c r="AB56" s="320"/>
      <c r="AC56" s="320"/>
      <c r="AD56" s="320"/>
      <c r="AE56" s="321"/>
      <c r="AF56" s="439">
        <v>1</v>
      </c>
      <c r="AG56" s="439"/>
      <c r="AH56" s="439"/>
      <c r="AI56" s="439"/>
      <c r="AJ56" s="439"/>
      <c r="AK56" s="396">
        <f t="shared" si="1"/>
        <v>1940.75</v>
      </c>
      <c r="AL56" s="397"/>
      <c r="AM56" s="397"/>
      <c r="AN56" s="397"/>
      <c r="AO56" s="397"/>
      <c r="AP56" s="397"/>
      <c r="AQ56" s="398"/>
    </row>
    <row r="57" spans="1:44" s="20" customFormat="1" ht="87" customHeight="1" x14ac:dyDescent="0.3">
      <c r="A57" s="399">
        <v>45378</v>
      </c>
      <c r="B57" s="400"/>
      <c r="C57" s="400"/>
      <c r="D57" s="401"/>
      <c r="E57" s="439" t="s">
        <v>956</v>
      </c>
      <c r="F57" s="439"/>
      <c r="G57" s="439"/>
      <c r="H57" s="439"/>
      <c r="I57" s="439"/>
      <c r="J57" s="439"/>
      <c r="K57" s="439"/>
      <c r="L57" s="439"/>
      <c r="M57" s="439"/>
      <c r="N57" s="322">
        <f>(508+553)/2</f>
        <v>530.5</v>
      </c>
      <c r="O57" s="323"/>
      <c r="P57" s="323"/>
      <c r="Q57" s="323"/>
      <c r="R57" s="441"/>
      <c r="S57" s="319" t="s">
        <v>445</v>
      </c>
      <c r="T57" s="320"/>
      <c r="U57" s="320"/>
      <c r="V57" s="321"/>
      <c r="W57" s="319">
        <f>1.2*1.2</f>
        <v>1.44</v>
      </c>
      <c r="X57" s="320"/>
      <c r="Y57" s="320"/>
      <c r="Z57" s="321"/>
      <c r="AA57" s="402">
        <f>ROUND((W57*29.3)/14.1,2)</f>
        <v>2.99</v>
      </c>
      <c r="AB57" s="403"/>
      <c r="AC57" s="403"/>
      <c r="AD57" s="403"/>
      <c r="AE57" s="404"/>
      <c r="AF57" s="439">
        <v>89</v>
      </c>
      <c r="AG57" s="439"/>
      <c r="AH57" s="439"/>
      <c r="AI57" s="439"/>
      <c r="AJ57" s="439"/>
      <c r="AK57" s="396">
        <f t="shared" si="1"/>
        <v>266.11</v>
      </c>
      <c r="AL57" s="397"/>
      <c r="AM57" s="397"/>
      <c r="AN57" s="397"/>
      <c r="AO57" s="397"/>
      <c r="AP57" s="397"/>
      <c r="AQ57" s="398"/>
    </row>
    <row r="58" spans="1:44" s="20" customFormat="1" ht="13.95" customHeight="1" x14ac:dyDescent="0.3">
      <c r="A58" s="448" t="s">
        <v>407</v>
      </c>
      <c r="B58" s="449"/>
      <c r="C58" s="449"/>
      <c r="D58" s="449"/>
      <c r="E58" s="449"/>
      <c r="F58" s="449"/>
      <c r="G58" s="449"/>
      <c r="H58" s="449"/>
      <c r="I58" s="449"/>
      <c r="J58" s="449"/>
      <c r="K58" s="449"/>
      <c r="L58" s="449"/>
      <c r="M58" s="449"/>
      <c r="N58" s="449"/>
      <c r="O58" s="449"/>
      <c r="P58" s="449"/>
      <c r="Q58" s="449"/>
      <c r="R58" s="449"/>
      <c r="S58" s="449"/>
      <c r="T58" s="449"/>
      <c r="U58" s="449"/>
      <c r="V58" s="449"/>
      <c r="W58" s="449"/>
      <c r="X58" s="449"/>
      <c r="Y58" s="449"/>
      <c r="Z58" s="449"/>
      <c r="AA58" s="449"/>
      <c r="AB58" s="449"/>
      <c r="AC58" s="449"/>
      <c r="AD58" s="449"/>
      <c r="AE58" s="449"/>
      <c r="AF58" s="449"/>
      <c r="AG58" s="449"/>
      <c r="AH58" s="449"/>
      <c r="AI58" s="449"/>
      <c r="AJ58" s="449"/>
      <c r="AK58" s="387">
        <f>SUM(AK53:AQ57)</f>
        <v>3387.5099999999998</v>
      </c>
      <c r="AL58" s="388"/>
      <c r="AM58" s="388"/>
      <c r="AN58" s="388"/>
      <c r="AO58" s="388"/>
      <c r="AP58" s="388"/>
      <c r="AQ58" s="389"/>
    </row>
    <row r="59" spans="1:44" s="20" customFormat="1" ht="13.95" customHeight="1" x14ac:dyDescent="0.3">
      <c r="A59" s="448" t="s">
        <v>353</v>
      </c>
      <c r="B59" s="449"/>
      <c r="C59" s="449"/>
      <c r="D59" s="449"/>
      <c r="E59" s="449"/>
      <c r="F59" s="449"/>
      <c r="G59" s="449"/>
      <c r="H59" s="449"/>
      <c r="I59" s="449"/>
      <c r="J59" s="449"/>
      <c r="K59" s="449"/>
      <c r="L59" s="449"/>
      <c r="M59" s="449"/>
      <c r="N59" s="449"/>
      <c r="O59" s="449"/>
      <c r="P59" s="449"/>
      <c r="Q59" s="449"/>
      <c r="R59" s="449"/>
      <c r="S59" s="449"/>
      <c r="T59" s="449"/>
      <c r="U59" s="449"/>
      <c r="V59" s="449"/>
      <c r="W59" s="449"/>
      <c r="X59" s="449"/>
      <c r="Y59" s="449"/>
      <c r="Z59" s="449"/>
      <c r="AA59" s="449"/>
      <c r="AB59" s="449"/>
      <c r="AC59" s="449"/>
      <c r="AD59" s="449"/>
      <c r="AE59" s="449"/>
      <c r="AF59" s="449"/>
      <c r="AG59" s="449"/>
      <c r="AH59" s="449"/>
      <c r="AI59" s="449"/>
      <c r="AJ59" s="449"/>
      <c r="AK59" s="387">
        <f>+AK58+AK38+AK15</f>
        <v>-125.33000000000038</v>
      </c>
      <c r="AL59" s="388"/>
      <c r="AM59" s="388"/>
      <c r="AN59" s="388"/>
      <c r="AO59" s="388"/>
      <c r="AP59" s="388"/>
      <c r="AQ59" s="389"/>
    </row>
    <row r="60" spans="1:44" x14ac:dyDescent="0.3">
      <c r="A60" s="329"/>
      <c r="B60" s="330"/>
      <c r="C60" s="330"/>
      <c r="D60" s="331"/>
      <c r="E60" s="363" t="s">
        <v>383</v>
      </c>
      <c r="F60" s="364"/>
      <c r="G60" s="364"/>
      <c r="H60" s="364"/>
      <c r="I60" s="364"/>
      <c r="J60" s="364"/>
      <c r="K60" s="364"/>
      <c r="L60" s="364"/>
      <c r="M60" s="364"/>
      <c r="N60" s="364"/>
      <c r="O60" s="364"/>
      <c r="P60" s="364"/>
      <c r="Q60" s="364"/>
      <c r="R60" s="364"/>
      <c r="S60" s="364"/>
      <c r="T60" s="364"/>
      <c r="U60" s="364"/>
      <c r="V60" s="364"/>
      <c r="W60" s="364"/>
      <c r="X60" s="365"/>
      <c r="Y60" s="363" t="s">
        <v>384</v>
      </c>
      <c r="Z60" s="364"/>
      <c r="AA60" s="364"/>
      <c r="AB60" s="364"/>
      <c r="AC60" s="364"/>
      <c r="AD60" s="364"/>
      <c r="AE60" s="364"/>
      <c r="AF60" s="364"/>
      <c r="AG60" s="364"/>
      <c r="AH60" s="364"/>
      <c r="AI60" s="364"/>
      <c r="AJ60" s="364"/>
      <c r="AK60" s="364"/>
      <c r="AL60" s="364"/>
      <c r="AM60" s="364"/>
      <c r="AN60" s="364"/>
      <c r="AO60" s="364"/>
      <c r="AP60" s="364"/>
      <c r="AQ60" s="365"/>
      <c r="AR60" s="258"/>
    </row>
    <row r="61" spans="1:44" x14ac:dyDescent="0.3">
      <c r="A61" s="378"/>
      <c r="B61" s="379"/>
      <c r="C61" s="379"/>
      <c r="D61" s="380"/>
      <c r="E61" s="381" t="s">
        <v>385</v>
      </c>
      <c r="F61" s="382"/>
      <c r="G61" s="382"/>
      <c r="H61" s="382"/>
      <c r="I61" s="382"/>
      <c r="J61" s="382"/>
      <c r="K61" s="382"/>
      <c r="L61" s="382"/>
      <c r="M61" s="382"/>
      <c r="N61" s="383"/>
      <c r="O61" s="381" t="s">
        <v>386</v>
      </c>
      <c r="P61" s="382"/>
      <c r="Q61" s="382"/>
      <c r="R61" s="382"/>
      <c r="S61" s="382"/>
      <c r="T61" s="382"/>
      <c r="U61" s="382"/>
      <c r="V61" s="382"/>
      <c r="W61" s="382"/>
      <c r="X61" s="383"/>
      <c r="Y61" s="381" t="s">
        <v>386</v>
      </c>
      <c r="Z61" s="382"/>
      <c r="AA61" s="382"/>
      <c r="AB61" s="382"/>
      <c r="AC61" s="382"/>
      <c r="AD61" s="382"/>
      <c r="AE61" s="382"/>
      <c r="AF61" s="382"/>
      <c r="AG61" s="382"/>
      <c r="AH61" s="383"/>
      <c r="AI61" s="381" t="s">
        <v>387</v>
      </c>
      <c r="AJ61" s="382"/>
      <c r="AK61" s="382"/>
      <c r="AL61" s="382"/>
      <c r="AM61" s="382"/>
      <c r="AN61" s="382"/>
      <c r="AO61" s="382"/>
      <c r="AP61" s="382"/>
      <c r="AQ61" s="383"/>
    </row>
    <row r="62" spans="1:44" x14ac:dyDescent="0.3">
      <c r="A62" s="375" t="s">
        <v>388</v>
      </c>
      <c r="B62" s="376"/>
      <c r="C62" s="376"/>
      <c r="D62" s="377"/>
      <c r="E62" s="340" t="s">
        <v>389</v>
      </c>
      <c r="F62" s="341"/>
      <c r="G62" s="341"/>
      <c r="H62" s="341"/>
      <c r="I62" s="341"/>
      <c r="J62" s="341"/>
      <c r="K62" s="341"/>
      <c r="L62" s="341"/>
      <c r="M62" s="341"/>
      <c r="N62" s="342"/>
      <c r="O62" s="340" t="s">
        <v>390</v>
      </c>
      <c r="P62" s="341"/>
      <c r="Q62" s="341"/>
      <c r="R62" s="341"/>
      <c r="S62" s="341"/>
      <c r="T62" s="341"/>
      <c r="U62" s="341"/>
      <c r="V62" s="341"/>
      <c r="W62" s="341"/>
      <c r="X62" s="342"/>
      <c r="Y62" s="340" t="s">
        <v>867</v>
      </c>
      <c r="Z62" s="341"/>
      <c r="AA62" s="341"/>
      <c r="AB62" s="341"/>
      <c r="AC62" s="341"/>
      <c r="AD62" s="341"/>
      <c r="AE62" s="341"/>
      <c r="AF62" s="341"/>
      <c r="AG62" s="341"/>
      <c r="AH62" s="342"/>
      <c r="AI62" s="340" t="s">
        <v>391</v>
      </c>
      <c r="AJ62" s="341"/>
      <c r="AK62" s="341"/>
      <c r="AL62" s="341"/>
      <c r="AM62" s="341"/>
      <c r="AN62" s="341"/>
      <c r="AO62" s="341"/>
      <c r="AP62" s="341"/>
      <c r="AQ62" s="342"/>
    </row>
    <row r="63" spans="1:44" x14ac:dyDescent="0.3">
      <c r="A63" s="375" t="s">
        <v>392</v>
      </c>
      <c r="B63" s="376"/>
      <c r="C63" s="376"/>
      <c r="D63" s="377"/>
      <c r="E63" s="340" t="s">
        <v>393</v>
      </c>
      <c r="F63" s="341"/>
      <c r="G63" s="341"/>
      <c r="H63" s="341"/>
      <c r="I63" s="341"/>
      <c r="J63" s="341"/>
      <c r="K63" s="341"/>
      <c r="L63" s="341"/>
      <c r="M63" s="341"/>
      <c r="N63" s="342"/>
      <c r="O63" s="340" t="s">
        <v>394</v>
      </c>
      <c r="P63" s="341"/>
      <c r="Q63" s="341"/>
      <c r="R63" s="341"/>
      <c r="S63" s="341"/>
      <c r="T63" s="341"/>
      <c r="U63" s="341"/>
      <c r="V63" s="341"/>
      <c r="W63" s="341"/>
      <c r="X63" s="342"/>
      <c r="Y63" s="340" t="s">
        <v>408</v>
      </c>
      <c r="Z63" s="341"/>
      <c r="AA63" s="341"/>
      <c r="AB63" s="341"/>
      <c r="AC63" s="341"/>
      <c r="AD63" s="341"/>
      <c r="AE63" s="341"/>
      <c r="AF63" s="341"/>
      <c r="AG63" s="341"/>
      <c r="AH63" s="342"/>
      <c r="AI63" s="340" t="s">
        <v>396</v>
      </c>
      <c r="AJ63" s="341"/>
      <c r="AK63" s="341"/>
      <c r="AL63" s="341"/>
      <c r="AM63" s="341"/>
      <c r="AN63" s="341"/>
      <c r="AO63" s="341"/>
      <c r="AP63" s="341"/>
      <c r="AQ63" s="342"/>
    </row>
    <row r="64" spans="1:44" x14ac:dyDescent="0.3">
      <c r="A64" s="345" t="s">
        <v>397</v>
      </c>
      <c r="B64" s="346"/>
      <c r="C64" s="346"/>
      <c r="D64" s="347"/>
      <c r="E64" s="354"/>
      <c r="F64" s="355"/>
      <c r="G64" s="355"/>
      <c r="H64" s="355"/>
      <c r="I64" s="355"/>
      <c r="J64" s="355"/>
      <c r="K64" s="355"/>
      <c r="L64" s="355"/>
      <c r="M64" s="355"/>
      <c r="N64" s="356"/>
      <c r="O64" s="354"/>
      <c r="P64" s="355"/>
      <c r="Q64" s="355"/>
      <c r="R64" s="355"/>
      <c r="S64" s="355"/>
      <c r="T64" s="355"/>
      <c r="U64" s="355"/>
      <c r="V64" s="355"/>
      <c r="W64" s="355"/>
      <c r="X64" s="356"/>
      <c r="Y64" s="354"/>
      <c r="Z64" s="355"/>
      <c r="AA64" s="355"/>
      <c r="AB64" s="355"/>
      <c r="AC64" s="355"/>
      <c r="AD64" s="355"/>
      <c r="AE64" s="355"/>
      <c r="AF64" s="355"/>
      <c r="AG64" s="355"/>
      <c r="AH64" s="356"/>
      <c r="AI64" s="354"/>
      <c r="AJ64" s="355"/>
      <c r="AK64" s="355"/>
      <c r="AL64" s="355"/>
      <c r="AM64" s="355"/>
      <c r="AN64" s="355"/>
      <c r="AO64" s="355"/>
      <c r="AP64" s="355"/>
      <c r="AQ64" s="356"/>
    </row>
    <row r="65" spans="1:43" x14ac:dyDescent="0.3">
      <c r="A65" s="348"/>
      <c r="B65" s="349"/>
      <c r="C65" s="349"/>
      <c r="D65" s="350"/>
      <c r="E65" s="357"/>
      <c r="F65" s="358"/>
      <c r="G65" s="358"/>
      <c r="H65" s="358"/>
      <c r="I65" s="358"/>
      <c r="J65" s="358"/>
      <c r="K65" s="358"/>
      <c r="L65" s="358"/>
      <c r="M65" s="358"/>
      <c r="N65" s="359"/>
      <c r="O65" s="357"/>
      <c r="P65" s="358"/>
      <c r="Q65" s="358"/>
      <c r="R65" s="358"/>
      <c r="S65" s="358"/>
      <c r="T65" s="358"/>
      <c r="U65" s="358"/>
      <c r="V65" s="358"/>
      <c r="W65" s="358"/>
      <c r="X65" s="359"/>
      <c r="Y65" s="357"/>
      <c r="Z65" s="358"/>
      <c r="AA65" s="358"/>
      <c r="AB65" s="358"/>
      <c r="AC65" s="358"/>
      <c r="AD65" s="358"/>
      <c r="AE65" s="358"/>
      <c r="AF65" s="358"/>
      <c r="AG65" s="358"/>
      <c r="AH65" s="359"/>
      <c r="AI65" s="357"/>
      <c r="AJ65" s="358"/>
      <c r="AK65" s="358"/>
      <c r="AL65" s="358"/>
      <c r="AM65" s="358"/>
      <c r="AN65" s="358"/>
      <c r="AO65" s="358"/>
      <c r="AP65" s="358"/>
      <c r="AQ65" s="359"/>
    </row>
    <row r="66" spans="1:43" x14ac:dyDescent="0.3">
      <c r="A66" s="351"/>
      <c r="B66" s="352"/>
      <c r="C66" s="352"/>
      <c r="D66" s="353"/>
      <c r="E66" s="360"/>
      <c r="F66" s="361"/>
      <c r="G66" s="361"/>
      <c r="H66" s="361"/>
      <c r="I66" s="361"/>
      <c r="J66" s="361"/>
      <c r="K66" s="361"/>
      <c r="L66" s="361"/>
      <c r="M66" s="361"/>
      <c r="N66" s="362"/>
      <c r="O66" s="360"/>
      <c r="P66" s="361"/>
      <c r="Q66" s="361"/>
      <c r="R66" s="361"/>
      <c r="S66" s="361"/>
      <c r="T66" s="361"/>
      <c r="U66" s="361"/>
      <c r="V66" s="361"/>
      <c r="W66" s="361"/>
      <c r="X66" s="362"/>
      <c r="Y66" s="360"/>
      <c r="Z66" s="361"/>
      <c r="AA66" s="361"/>
      <c r="AB66" s="361"/>
      <c r="AC66" s="361"/>
      <c r="AD66" s="361"/>
      <c r="AE66" s="361"/>
      <c r="AF66" s="361"/>
      <c r="AG66" s="361"/>
      <c r="AH66" s="362"/>
      <c r="AI66" s="360"/>
      <c r="AJ66" s="361"/>
      <c r="AK66" s="361"/>
      <c r="AL66" s="361"/>
      <c r="AM66" s="361"/>
      <c r="AN66" s="361"/>
      <c r="AO66" s="361"/>
      <c r="AP66" s="361"/>
      <c r="AQ66" s="362"/>
    </row>
    <row r="67" spans="1:43" s="20" customFormat="1" ht="22.95" customHeight="1" x14ac:dyDescent="0.3">
      <c r="A67" s="470"/>
      <c r="B67" s="471"/>
      <c r="C67" s="471"/>
      <c r="D67" s="471"/>
      <c r="E67" s="471"/>
      <c r="F67" s="471"/>
      <c r="G67" s="471"/>
      <c r="H67" s="472"/>
      <c r="I67" s="476" t="s">
        <v>360</v>
      </c>
      <c r="J67" s="477"/>
      <c r="K67" s="477"/>
      <c r="L67" s="477"/>
      <c r="M67" s="477"/>
      <c r="N67" s="477"/>
      <c r="O67" s="477"/>
      <c r="P67" s="477"/>
      <c r="Q67" s="477"/>
      <c r="R67" s="477"/>
      <c r="S67" s="477"/>
      <c r="T67" s="477"/>
      <c r="U67" s="477"/>
      <c r="V67" s="477"/>
      <c r="W67" s="477"/>
      <c r="X67" s="477"/>
      <c r="Y67" s="477"/>
      <c r="Z67" s="477"/>
      <c r="AA67" s="477"/>
      <c r="AB67" s="477"/>
      <c r="AC67" s="477"/>
      <c r="AD67" s="477"/>
      <c r="AE67" s="477"/>
      <c r="AF67" s="477"/>
      <c r="AG67" s="478"/>
      <c r="AH67" s="482" t="s">
        <v>536</v>
      </c>
      <c r="AI67" s="483"/>
      <c r="AJ67" s="483"/>
      <c r="AK67" s="483"/>
      <c r="AL67" s="483"/>
      <c r="AM67" s="483"/>
      <c r="AN67" s="483"/>
      <c r="AO67" s="483"/>
      <c r="AP67" s="483"/>
      <c r="AQ67" s="484"/>
    </row>
    <row r="68" spans="1:43" s="20" customFormat="1" ht="29.4" customHeight="1" x14ac:dyDescent="0.3">
      <c r="A68" s="473"/>
      <c r="B68" s="474"/>
      <c r="C68" s="474"/>
      <c r="D68" s="474"/>
      <c r="E68" s="474"/>
      <c r="F68" s="474"/>
      <c r="G68" s="474"/>
      <c r="H68" s="475"/>
      <c r="I68" s="479"/>
      <c r="J68" s="480"/>
      <c r="K68" s="480"/>
      <c r="L68" s="480"/>
      <c r="M68" s="480"/>
      <c r="N68" s="480"/>
      <c r="O68" s="480"/>
      <c r="P68" s="480"/>
      <c r="Q68" s="480"/>
      <c r="R68" s="480"/>
      <c r="S68" s="480"/>
      <c r="T68" s="480"/>
      <c r="U68" s="480"/>
      <c r="V68" s="480"/>
      <c r="W68" s="480"/>
      <c r="X68" s="480"/>
      <c r="Y68" s="480"/>
      <c r="Z68" s="480"/>
      <c r="AA68" s="480"/>
      <c r="AB68" s="480"/>
      <c r="AC68" s="480"/>
      <c r="AD68" s="480"/>
      <c r="AE68" s="480"/>
      <c r="AF68" s="480"/>
      <c r="AG68" s="481"/>
      <c r="AH68" s="485"/>
      <c r="AI68" s="486"/>
      <c r="AJ68" s="486"/>
      <c r="AK68" s="486"/>
      <c r="AL68" s="486"/>
      <c r="AM68" s="486"/>
      <c r="AN68" s="486"/>
      <c r="AO68" s="486"/>
      <c r="AP68" s="486"/>
      <c r="AQ68" s="487"/>
    </row>
    <row r="69" spans="1:43" s="20" customFormat="1" ht="26.4" customHeight="1" x14ac:dyDescent="0.3">
      <c r="A69" s="488" t="s">
        <v>361</v>
      </c>
      <c r="B69" s="489"/>
      <c r="C69" s="489"/>
      <c r="D69" s="490" t="s">
        <v>1</v>
      </c>
      <c r="E69" s="490"/>
      <c r="F69" s="490"/>
      <c r="G69" s="490"/>
      <c r="H69" s="490"/>
      <c r="I69" s="490"/>
      <c r="J69" s="490"/>
      <c r="K69" s="490"/>
      <c r="L69" s="490"/>
      <c r="M69" s="490"/>
      <c r="N69" s="490"/>
      <c r="O69" s="490"/>
      <c r="P69" s="490"/>
      <c r="Q69" s="490"/>
      <c r="R69" s="490"/>
      <c r="S69" s="490"/>
      <c r="T69" s="490"/>
      <c r="U69" s="490"/>
      <c r="V69" s="490"/>
      <c r="W69" s="490"/>
      <c r="X69" s="490"/>
      <c r="Y69" s="490"/>
      <c r="Z69" s="490"/>
      <c r="AA69" s="490"/>
      <c r="AB69" s="490"/>
      <c r="AC69" s="490"/>
      <c r="AD69" s="490"/>
      <c r="AE69" s="490"/>
      <c r="AF69" s="490"/>
      <c r="AG69" s="490"/>
      <c r="AH69" s="490"/>
      <c r="AI69" s="490"/>
      <c r="AJ69" s="489" t="s">
        <v>362</v>
      </c>
      <c r="AK69" s="489"/>
      <c r="AL69" s="489"/>
      <c r="AM69" s="469">
        <v>4</v>
      </c>
      <c r="AN69" s="469"/>
      <c r="AO69" s="469"/>
      <c r="AP69" s="469"/>
      <c r="AQ69" s="33"/>
    </row>
    <row r="70" spans="1:43" s="20" customFormat="1" ht="21" customHeight="1" x14ac:dyDescent="0.3">
      <c r="A70" s="464" t="s">
        <v>363</v>
      </c>
      <c r="B70" s="465"/>
      <c r="C70" s="465"/>
      <c r="D70" s="466" t="s">
        <v>364</v>
      </c>
      <c r="E70" s="466"/>
      <c r="F70" s="466"/>
      <c r="G70" s="466"/>
      <c r="H70" s="466"/>
      <c r="I70" s="466"/>
      <c r="J70" s="466"/>
      <c r="K70" s="466"/>
      <c r="L70" s="466"/>
      <c r="M70" s="466"/>
      <c r="N70" s="466"/>
      <c r="O70" s="466"/>
      <c r="P70" s="466"/>
      <c r="Q70" s="466"/>
      <c r="R70" s="467" t="s">
        <v>365</v>
      </c>
      <c r="S70" s="467"/>
      <c r="T70" s="467"/>
      <c r="U70" s="467"/>
      <c r="V70" s="467"/>
      <c r="W70" s="467"/>
      <c r="X70" s="467"/>
      <c r="Y70" s="468">
        <v>17</v>
      </c>
      <c r="Z70" s="468"/>
      <c r="AA70" s="44"/>
      <c r="AB70" s="467" t="s">
        <v>366</v>
      </c>
      <c r="AC70" s="467"/>
      <c r="AD70" s="469" t="s">
        <v>265</v>
      </c>
      <c r="AE70" s="469"/>
      <c r="AF70" s="469"/>
      <c r="AG70" s="34" t="s">
        <v>367</v>
      </c>
      <c r="AH70" s="35"/>
      <c r="AI70" s="36"/>
      <c r="AJ70" s="491" t="s">
        <v>259</v>
      </c>
      <c r="AK70" s="491"/>
      <c r="AL70" s="467" t="s">
        <v>368</v>
      </c>
      <c r="AM70" s="467"/>
      <c r="AN70" s="492">
        <v>45432</v>
      </c>
      <c r="AO70" s="492"/>
      <c r="AP70" s="492"/>
      <c r="AQ70" s="493"/>
    </row>
    <row r="71" spans="1:43" s="20" customFormat="1" ht="24" customHeight="1" x14ac:dyDescent="0.3">
      <c r="A71" s="460" t="s">
        <v>369</v>
      </c>
      <c r="B71" s="461"/>
      <c r="C71" s="461"/>
      <c r="D71" s="462" t="s">
        <v>260</v>
      </c>
      <c r="E71" s="462"/>
      <c r="F71" s="462"/>
      <c r="G71" s="462"/>
      <c r="H71" s="462"/>
      <c r="I71" s="462"/>
      <c r="J71" s="462"/>
      <c r="K71" s="462"/>
      <c r="L71" s="462"/>
      <c r="M71" s="462"/>
      <c r="N71" s="462"/>
      <c r="O71" s="462"/>
      <c r="P71" s="462"/>
      <c r="Q71" s="462"/>
      <c r="S71" s="38"/>
      <c r="T71" s="37" t="s">
        <v>370</v>
      </c>
      <c r="U71" s="38"/>
      <c r="V71" s="38"/>
      <c r="W71" s="38"/>
      <c r="X71" s="37"/>
      <c r="Y71" s="38"/>
      <c r="Z71" s="38"/>
      <c r="AA71" s="38"/>
      <c r="AB71" s="463" t="s">
        <v>266</v>
      </c>
      <c r="AC71" s="463"/>
      <c r="AD71" s="463"/>
      <c r="AE71" s="463"/>
      <c r="AF71" s="463"/>
      <c r="AG71" s="463"/>
      <c r="AH71" s="463"/>
      <c r="AI71" s="463"/>
      <c r="AJ71" s="463"/>
      <c r="AK71" s="463"/>
      <c r="AL71" s="463"/>
      <c r="AM71" s="463"/>
      <c r="AN71" s="463"/>
      <c r="AO71" s="463"/>
      <c r="AP71" s="463"/>
      <c r="AQ71" s="33"/>
    </row>
    <row r="72" spans="1:43" s="20" customFormat="1" ht="3" customHeight="1" x14ac:dyDescent="0.3">
      <c r="A72" s="39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1"/>
    </row>
    <row r="73" spans="1:43" ht="13.2" customHeight="1" x14ac:dyDescent="0.3">
      <c r="A73" s="363" t="s">
        <v>382</v>
      </c>
      <c r="B73" s="364"/>
      <c r="C73" s="364"/>
      <c r="D73" s="364"/>
      <c r="E73" s="364"/>
      <c r="F73" s="364"/>
      <c r="G73" s="364"/>
      <c r="H73" s="364"/>
      <c r="I73" s="364"/>
      <c r="J73" s="364"/>
      <c r="K73" s="364"/>
      <c r="L73" s="364"/>
      <c r="M73" s="364"/>
      <c r="N73" s="364"/>
      <c r="O73" s="364"/>
      <c r="P73" s="364"/>
      <c r="Q73" s="364"/>
      <c r="R73" s="364"/>
      <c r="S73" s="364"/>
      <c r="T73" s="364"/>
      <c r="U73" s="364"/>
      <c r="V73" s="364"/>
      <c r="W73" s="364"/>
      <c r="X73" s="364"/>
      <c r="Y73" s="364"/>
      <c r="Z73" s="364"/>
      <c r="AA73" s="364"/>
      <c r="AB73" s="364"/>
      <c r="AC73" s="364"/>
      <c r="AD73" s="364"/>
      <c r="AE73" s="364"/>
      <c r="AF73" s="364"/>
      <c r="AG73" s="364"/>
      <c r="AH73" s="364"/>
      <c r="AI73" s="364"/>
      <c r="AJ73" s="364"/>
      <c r="AK73" s="364"/>
      <c r="AL73" s="364"/>
      <c r="AM73" s="364"/>
      <c r="AN73" s="364"/>
      <c r="AO73" s="364"/>
      <c r="AP73" s="364"/>
      <c r="AQ73" s="365"/>
    </row>
    <row r="74" spans="1:43" ht="13.2" customHeight="1" x14ac:dyDescent="0.3">
      <c r="A74" s="366"/>
      <c r="B74" s="367"/>
      <c r="C74" s="367"/>
      <c r="D74" s="367"/>
      <c r="E74" s="367"/>
      <c r="F74" s="367"/>
      <c r="G74" s="367"/>
      <c r="H74" s="367"/>
      <c r="I74" s="367"/>
      <c r="J74" s="367"/>
      <c r="K74" s="367"/>
      <c r="L74" s="367"/>
      <c r="M74" s="367"/>
      <c r="N74" s="367"/>
      <c r="O74" s="367"/>
      <c r="P74" s="367"/>
      <c r="Q74" s="367"/>
      <c r="R74" s="367"/>
      <c r="S74" s="367"/>
      <c r="T74" s="367"/>
      <c r="U74" s="367"/>
      <c r="V74" s="368"/>
      <c r="W74" s="366"/>
      <c r="X74" s="367"/>
      <c r="Y74" s="367"/>
      <c r="Z74" s="367"/>
      <c r="AA74" s="367"/>
      <c r="AB74" s="367"/>
      <c r="AC74" s="367"/>
      <c r="AD74" s="367"/>
      <c r="AE74" s="367"/>
      <c r="AF74" s="367"/>
      <c r="AG74" s="367"/>
      <c r="AH74" s="367"/>
      <c r="AI74" s="367"/>
      <c r="AJ74" s="367"/>
      <c r="AK74" s="367"/>
      <c r="AL74" s="367"/>
      <c r="AM74" s="367"/>
      <c r="AN74" s="367"/>
      <c r="AO74" s="367"/>
      <c r="AP74" s="367"/>
      <c r="AQ74" s="368"/>
    </row>
    <row r="75" spans="1:43" ht="13.2" customHeight="1" x14ac:dyDescent="0.3">
      <c r="A75" s="369"/>
      <c r="B75" s="370"/>
      <c r="C75" s="370"/>
      <c r="D75" s="370"/>
      <c r="E75" s="370"/>
      <c r="F75" s="370"/>
      <c r="G75" s="370"/>
      <c r="H75" s="370"/>
      <c r="I75" s="370"/>
      <c r="J75" s="370"/>
      <c r="K75" s="370"/>
      <c r="L75" s="370"/>
      <c r="M75" s="370"/>
      <c r="N75" s="370"/>
      <c r="O75" s="370"/>
      <c r="P75" s="370"/>
      <c r="Q75" s="370"/>
      <c r="R75" s="370"/>
      <c r="S75" s="370"/>
      <c r="T75" s="370"/>
      <c r="U75" s="370"/>
      <c r="V75" s="371"/>
      <c r="W75" s="369"/>
      <c r="X75" s="370"/>
      <c r="Y75" s="370"/>
      <c r="Z75" s="370"/>
      <c r="AA75" s="370"/>
      <c r="AB75" s="370"/>
      <c r="AC75" s="370"/>
      <c r="AD75" s="370"/>
      <c r="AE75" s="370"/>
      <c r="AF75" s="370"/>
      <c r="AG75" s="370"/>
      <c r="AH75" s="370"/>
      <c r="AI75" s="370"/>
      <c r="AJ75" s="370"/>
      <c r="AK75" s="370"/>
      <c r="AL75" s="370"/>
      <c r="AM75" s="370"/>
      <c r="AN75" s="370"/>
      <c r="AO75" s="370"/>
      <c r="AP75" s="370"/>
      <c r="AQ75" s="371"/>
    </row>
    <row r="76" spans="1:43" ht="13.2" customHeight="1" x14ac:dyDescent="0.3">
      <c r="A76" s="369"/>
      <c r="B76" s="370"/>
      <c r="C76" s="370"/>
      <c r="D76" s="370"/>
      <c r="E76" s="370"/>
      <c r="F76" s="370"/>
      <c r="G76" s="370"/>
      <c r="H76" s="370"/>
      <c r="I76" s="370"/>
      <c r="J76" s="370"/>
      <c r="K76" s="370"/>
      <c r="L76" s="370"/>
      <c r="M76" s="370"/>
      <c r="N76" s="370"/>
      <c r="O76" s="370"/>
      <c r="P76" s="370"/>
      <c r="Q76" s="370"/>
      <c r="R76" s="370"/>
      <c r="S76" s="370"/>
      <c r="T76" s="370"/>
      <c r="U76" s="370"/>
      <c r="V76" s="371"/>
      <c r="W76" s="369"/>
      <c r="X76" s="370"/>
      <c r="Y76" s="370"/>
      <c r="Z76" s="370"/>
      <c r="AA76" s="370"/>
      <c r="AB76" s="370"/>
      <c r="AC76" s="370"/>
      <c r="AD76" s="370"/>
      <c r="AE76" s="370"/>
      <c r="AF76" s="370"/>
      <c r="AG76" s="370"/>
      <c r="AH76" s="370"/>
      <c r="AI76" s="370"/>
      <c r="AJ76" s="370"/>
      <c r="AK76" s="370"/>
      <c r="AL76" s="370"/>
      <c r="AM76" s="370"/>
      <c r="AN76" s="370"/>
      <c r="AO76" s="370"/>
      <c r="AP76" s="370"/>
      <c r="AQ76" s="371"/>
    </row>
    <row r="77" spans="1:43" ht="13.2" customHeight="1" x14ac:dyDescent="0.3">
      <c r="A77" s="369"/>
      <c r="B77" s="370"/>
      <c r="C77" s="370"/>
      <c r="D77" s="370"/>
      <c r="E77" s="370"/>
      <c r="F77" s="370"/>
      <c r="G77" s="370"/>
      <c r="H77" s="370"/>
      <c r="I77" s="370"/>
      <c r="J77" s="370"/>
      <c r="K77" s="370"/>
      <c r="L77" s="370"/>
      <c r="M77" s="370"/>
      <c r="N77" s="370"/>
      <c r="O77" s="370"/>
      <c r="P77" s="370"/>
      <c r="Q77" s="370"/>
      <c r="R77" s="370"/>
      <c r="S77" s="370"/>
      <c r="T77" s="370"/>
      <c r="U77" s="370"/>
      <c r="V77" s="371"/>
      <c r="W77" s="369"/>
      <c r="X77" s="370"/>
      <c r="Y77" s="370"/>
      <c r="Z77" s="370"/>
      <c r="AA77" s="370"/>
      <c r="AB77" s="370"/>
      <c r="AC77" s="370"/>
      <c r="AD77" s="370"/>
      <c r="AE77" s="370"/>
      <c r="AF77" s="370"/>
      <c r="AG77" s="370"/>
      <c r="AH77" s="370"/>
      <c r="AI77" s="370"/>
      <c r="AJ77" s="370"/>
      <c r="AK77" s="370"/>
      <c r="AL77" s="370"/>
      <c r="AM77" s="370"/>
      <c r="AN77" s="370"/>
      <c r="AO77" s="370"/>
      <c r="AP77" s="370"/>
      <c r="AQ77" s="371"/>
    </row>
    <row r="78" spans="1:43" ht="13.2" customHeight="1" x14ac:dyDescent="0.3">
      <c r="A78" s="369"/>
      <c r="B78" s="370"/>
      <c r="C78" s="370"/>
      <c r="D78" s="370"/>
      <c r="E78" s="370"/>
      <c r="F78" s="370"/>
      <c r="G78" s="370"/>
      <c r="H78" s="370"/>
      <c r="I78" s="370"/>
      <c r="J78" s="370"/>
      <c r="K78" s="370"/>
      <c r="L78" s="370"/>
      <c r="M78" s="370"/>
      <c r="N78" s="370"/>
      <c r="O78" s="370"/>
      <c r="P78" s="370"/>
      <c r="Q78" s="370"/>
      <c r="R78" s="370"/>
      <c r="S78" s="370"/>
      <c r="T78" s="370"/>
      <c r="U78" s="370"/>
      <c r="V78" s="371"/>
      <c r="W78" s="369"/>
      <c r="X78" s="370"/>
      <c r="Y78" s="370"/>
      <c r="Z78" s="370"/>
      <c r="AA78" s="370"/>
      <c r="AB78" s="370"/>
      <c r="AC78" s="370"/>
      <c r="AD78" s="370"/>
      <c r="AE78" s="370"/>
      <c r="AF78" s="370"/>
      <c r="AG78" s="370"/>
      <c r="AH78" s="370"/>
      <c r="AI78" s="370"/>
      <c r="AJ78" s="370"/>
      <c r="AK78" s="370"/>
      <c r="AL78" s="370"/>
      <c r="AM78" s="370"/>
      <c r="AN78" s="370"/>
      <c r="AO78" s="370"/>
      <c r="AP78" s="370"/>
      <c r="AQ78" s="371"/>
    </row>
    <row r="79" spans="1:43" ht="13.2" customHeight="1" x14ac:dyDescent="0.3">
      <c r="A79" s="369"/>
      <c r="B79" s="370"/>
      <c r="C79" s="370"/>
      <c r="D79" s="370"/>
      <c r="E79" s="370"/>
      <c r="F79" s="370"/>
      <c r="G79" s="370"/>
      <c r="H79" s="370"/>
      <c r="I79" s="370"/>
      <c r="J79" s="370"/>
      <c r="K79" s="370"/>
      <c r="L79" s="370"/>
      <c r="M79" s="370"/>
      <c r="N79" s="370"/>
      <c r="O79" s="370"/>
      <c r="P79" s="370"/>
      <c r="Q79" s="370"/>
      <c r="R79" s="370"/>
      <c r="S79" s="370"/>
      <c r="T79" s="370"/>
      <c r="U79" s="370"/>
      <c r="V79" s="371"/>
      <c r="W79" s="369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1"/>
    </row>
    <row r="80" spans="1:43" x14ac:dyDescent="0.3">
      <c r="A80" s="369"/>
      <c r="B80" s="370"/>
      <c r="C80" s="370"/>
      <c r="D80" s="370"/>
      <c r="E80" s="370"/>
      <c r="F80" s="370"/>
      <c r="G80" s="370"/>
      <c r="H80" s="370"/>
      <c r="I80" s="370"/>
      <c r="J80" s="370"/>
      <c r="K80" s="370"/>
      <c r="L80" s="370"/>
      <c r="M80" s="370"/>
      <c r="N80" s="370"/>
      <c r="O80" s="370"/>
      <c r="P80" s="370"/>
      <c r="Q80" s="370"/>
      <c r="R80" s="370"/>
      <c r="S80" s="370"/>
      <c r="T80" s="370"/>
      <c r="U80" s="370"/>
      <c r="V80" s="371"/>
      <c r="W80" s="369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1"/>
    </row>
    <row r="81" spans="1:43" x14ac:dyDescent="0.3">
      <c r="A81" s="369"/>
      <c r="B81" s="370"/>
      <c r="C81" s="370"/>
      <c r="D81" s="370"/>
      <c r="E81" s="370"/>
      <c r="F81" s="370"/>
      <c r="G81" s="370"/>
      <c r="H81" s="370"/>
      <c r="I81" s="370"/>
      <c r="J81" s="370"/>
      <c r="K81" s="370"/>
      <c r="L81" s="370"/>
      <c r="M81" s="370"/>
      <c r="N81" s="370"/>
      <c r="O81" s="370"/>
      <c r="P81" s="370"/>
      <c r="Q81" s="370"/>
      <c r="R81" s="370"/>
      <c r="S81" s="370"/>
      <c r="T81" s="370"/>
      <c r="U81" s="370"/>
      <c r="V81" s="371"/>
      <c r="W81" s="369"/>
      <c r="X81" s="370"/>
      <c r="Y81" s="370"/>
      <c r="Z81" s="370"/>
      <c r="AA81" s="370"/>
      <c r="AB81" s="370"/>
      <c r="AC81" s="370"/>
      <c r="AD81" s="370"/>
      <c r="AE81" s="370"/>
      <c r="AF81" s="370"/>
      <c r="AG81" s="370"/>
      <c r="AH81" s="370"/>
      <c r="AI81" s="370"/>
      <c r="AJ81" s="370"/>
      <c r="AK81" s="370"/>
      <c r="AL81" s="370"/>
      <c r="AM81" s="370"/>
      <c r="AN81" s="370"/>
      <c r="AO81" s="370"/>
      <c r="AP81" s="370"/>
      <c r="AQ81" s="371"/>
    </row>
    <row r="82" spans="1:43" x14ac:dyDescent="0.3">
      <c r="A82" s="369"/>
      <c r="B82" s="370"/>
      <c r="C82" s="370"/>
      <c r="D82" s="370"/>
      <c r="E82" s="370"/>
      <c r="F82" s="370"/>
      <c r="G82" s="370"/>
      <c r="H82" s="370"/>
      <c r="I82" s="370"/>
      <c r="J82" s="370"/>
      <c r="K82" s="370"/>
      <c r="L82" s="370"/>
      <c r="M82" s="370"/>
      <c r="N82" s="370"/>
      <c r="O82" s="370"/>
      <c r="P82" s="370"/>
      <c r="Q82" s="370"/>
      <c r="R82" s="370"/>
      <c r="S82" s="370"/>
      <c r="T82" s="370"/>
      <c r="U82" s="370"/>
      <c r="V82" s="371"/>
      <c r="W82" s="369"/>
      <c r="X82" s="370"/>
      <c r="Y82" s="370"/>
      <c r="Z82" s="370"/>
      <c r="AA82" s="370"/>
      <c r="AB82" s="370"/>
      <c r="AC82" s="370"/>
      <c r="AD82" s="370"/>
      <c r="AE82" s="370"/>
      <c r="AF82" s="370"/>
      <c r="AG82" s="370"/>
      <c r="AH82" s="370"/>
      <c r="AI82" s="370"/>
      <c r="AJ82" s="370"/>
      <c r="AK82" s="370"/>
      <c r="AL82" s="370"/>
      <c r="AM82" s="370"/>
      <c r="AN82" s="370"/>
      <c r="AO82" s="370"/>
      <c r="AP82" s="370"/>
      <c r="AQ82" s="371"/>
    </row>
    <row r="83" spans="1:43" x14ac:dyDescent="0.3">
      <c r="A83" s="369"/>
      <c r="B83" s="370"/>
      <c r="C83" s="370"/>
      <c r="D83" s="370"/>
      <c r="E83" s="370"/>
      <c r="F83" s="370"/>
      <c r="G83" s="370"/>
      <c r="H83" s="370"/>
      <c r="I83" s="370"/>
      <c r="J83" s="370"/>
      <c r="K83" s="370"/>
      <c r="L83" s="370"/>
      <c r="M83" s="370"/>
      <c r="N83" s="370"/>
      <c r="O83" s="370"/>
      <c r="P83" s="370"/>
      <c r="Q83" s="370"/>
      <c r="R83" s="370"/>
      <c r="S83" s="370"/>
      <c r="T83" s="370"/>
      <c r="U83" s="370"/>
      <c r="V83" s="371"/>
      <c r="W83" s="369"/>
      <c r="X83" s="370"/>
      <c r="Y83" s="370"/>
      <c r="Z83" s="370"/>
      <c r="AA83" s="370"/>
      <c r="AB83" s="370"/>
      <c r="AC83" s="370"/>
      <c r="AD83" s="370"/>
      <c r="AE83" s="370"/>
      <c r="AF83" s="370"/>
      <c r="AG83" s="370"/>
      <c r="AH83" s="370"/>
      <c r="AI83" s="370"/>
      <c r="AJ83" s="370"/>
      <c r="AK83" s="370"/>
      <c r="AL83" s="370"/>
      <c r="AM83" s="370"/>
      <c r="AN83" s="370"/>
      <c r="AO83" s="370"/>
      <c r="AP83" s="370"/>
      <c r="AQ83" s="371"/>
    </row>
    <row r="84" spans="1:43" x14ac:dyDescent="0.3">
      <c r="A84" s="369"/>
      <c r="B84" s="370"/>
      <c r="C84" s="370"/>
      <c r="D84" s="370"/>
      <c r="E84" s="370"/>
      <c r="F84" s="370"/>
      <c r="G84" s="370"/>
      <c r="H84" s="370"/>
      <c r="I84" s="370"/>
      <c r="J84" s="370"/>
      <c r="K84" s="370"/>
      <c r="L84" s="370"/>
      <c r="M84" s="370"/>
      <c r="N84" s="370"/>
      <c r="O84" s="370"/>
      <c r="P84" s="370"/>
      <c r="Q84" s="370"/>
      <c r="R84" s="370"/>
      <c r="S84" s="370"/>
      <c r="T84" s="370"/>
      <c r="U84" s="370"/>
      <c r="V84" s="371"/>
      <c r="W84" s="369"/>
      <c r="X84" s="370"/>
      <c r="Y84" s="370"/>
      <c r="Z84" s="370"/>
      <c r="AA84" s="370"/>
      <c r="AB84" s="370"/>
      <c r="AC84" s="370"/>
      <c r="AD84" s="370"/>
      <c r="AE84" s="370"/>
      <c r="AF84" s="370"/>
      <c r="AG84" s="370"/>
      <c r="AH84" s="370"/>
      <c r="AI84" s="370"/>
      <c r="AJ84" s="370"/>
      <c r="AK84" s="370"/>
      <c r="AL84" s="370"/>
      <c r="AM84" s="370"/>
      <c r="AN84" s="370"/>
      <c r="AO84" s="370"/>
      <c r="AP84" s="370"/>
      <c r="AQ84" s="371"/>
    </row>
    <row r="85" spans="1:43" x14ac:dyDescent="0.3">
      <c r="A85" s="369"/>
      <c r="B85" s="370"/>
      <c r="C85" s="370"/>
      <c r="D85" s="370"/>
      <c r="E85" s="370"/>
      <c r="F85" s="370"/>
      <c r="G85" s="370"/>
      <c r="H85" s="370"/>
      <c r="I85" s="370"/>
      <c r="J85" s="370"/>
      <c r="K85" s="370"/>
      <c r="L85" s="370"/>
      <c r="M85" s="370"/>
      <c r="N85" s="370"/>
      <c r="O85" s="370"/>
      <c r="P85" s="370"/>
      <c r="Q85" s="370"/>
      <c r="R85" s="370"/>
      <c r="S85" s="370"/>
      <c r="T85" s="370"/>
      <c r="U85" s="370"/>
      <c r="V85" s="371"/>
      <c r="W85" s="369"/>
      <c r="X85" s="370"/>
      <c r="Y85" s="370"/>
      <c r="Z85" s="370"/>
      <c r="AA85" s="370"/>
      <c r="AB85" s="370"/>
      <c r="AC85" s="370"/>
      <c r="AD85" s="370"/>
      <c r="AE85" s="370"/>
      <c r="AF85" s="370"/>
      <c r="AG85" s="370"/>
      <c r="AH85" s="370"/>
      <c r="AI85" s="370"/>
      <c r="AJ85" s="370"/>
      <c r="AK85" s="370"/>
      <c r="AL85" s="370"/>
      <c r="AM85" s="370"/>
      <c r="AN85" s="370"/>
      <c r="AO85" s="370"/>
      <c r="AP85" s="370"/>
      <c r="AQ85" s="371"/>
    </row>
    <row r="86" spans="1:43" x14ac:dyDescent="0.3">
      <c r="A86" s="369"/>
      <c r="B86" s="370"/>
      <c r="C86" s="370"/>
      <c r="D86" s="370"/>
      <c r="E86" s="370"/>
      <c r="F86" s="370"/>
      <c r="G86" s="370"/>
      <c r="H86" s="370"/>
      <c r="I86" s="370"/>
      <c r="J86" s="370"/>
      <c r="K86" s="370"/>
      <c r="L86" s="370"/>
      <c r="M86" s="370"/>
      <c r="N86" s="370"/>
      <c r="O86" s="370"/>
      <c r="P86" s="370"/>
      <c r="Q86" s="370"/>
      <c r="R86" s="370"/>
      <c r="S86" s="370"/>
      <c r="T86" s="370"/>
      <c r="U86" s="370"/>
      <c r="V86" s="371"/>
      <c r="W86" s="369"/>
      <c r="X86" s="370"/>
      <c r="Y86" s="370"/>
      <c r="Z86" s="370"/>
      <c r="AA86" s="370"/>
      <c r="AB86" s="370"/>
      <c r="AC86" s="370"/>
      <c r="AD86" s="370"/>
      <c r="AE86" s="370"/>
      <c r="AF86" s="370"/>
      <c r="AG86" s="370"/>
      <c r="AH86" s="370"/>
      <c r="AI86" s="370"/>
      <c r="AJ86" s="370"/>
      <c r="AK86" s="370"/>
      <c r="AL86" s="370"/>
      <c r="AM86" s="370"/>
      <c r="AN86" s="370"/>
      <c r="AO86" s="370"/>
      <c r="AP86" s="370"/>
      <c r="AQ86" s="371"/>
    </row>
    <row r="87" spans="1:43" x14ac:dyDescent="0.3">
      <c r="A87" s="369"/>
      <c r="B87" s="370"/>
      <c r="C87" s="370"/>
      <c r="D87" s="370"/>
      <c r="E87" s="370"/>
      <c r="F87" s="370"/>
      <c r="G87" s="370"/>
      <c r="H87" s="370"/>
      <c r="I87" s="370"/>
      <c r="J87" s="370"/>
      <c r="K87" s="370"/>
      <c r="L87" s="370"/>
      <c r="M87" s="370"/>
      <c r="N87" s="370"/>
      <c r="O87" s="370"/>
      <c r="P87" s="370"/>
      <c r="Q87" s="370"/>
      <c r="R87" s="370"/>
      <c r="S87" s="370"/>
      <c r="T87" s="370"/>
      <c r="U87" s="370"/>
      <c r="V87" s="371"/>
      <c r="W87" s="369"/>
      <c r="X87" s="370"/>
      <c r="Y87" s="370"/>
      <c r="Z87" s="370"/>
      <c r="AA87" s="370"/>
      <c r="AB87" s="370"/>
      <c r="AC87" s="370"/>
      <c r="AD87" s="370"/>
      <c r="AE87" s="370"/>
      <c r="AF87" s="370"/>
      <c r="AG87" s="370"/>
      <c r="AH87" s="370"/>
      <c r="AI87" s="370"/>
      <c r="AJ87" s="370"/>
      <c r="AK87" s="370"/>
      <c r="AL87" s="370"/>
      <c r="AM87" s="370"/>
      <c r="AN87" s="370"/>
      <c r="AO87" s="370"/>
      <c r="AP87" s="370"/>
      <c r="AQ87" s="371"/>
    </row>
    <row r="88" spans="1:43" x14ac:dyDescent="0.3">
      <c r="A88" s="369"/>
      <c r="B88" s="370"/>
      <c r="C88" s="370"/>
      <c r="D88" s="370"/>
      <c r="E88" s="370"/>
      <c r="F88" s="370"/>
      <c r="G88" s="370"/>
      <c r="H88" s="370"/>
      <c r="I88" s="370"/>
      <c r="J88" s="370"/>
      <c r="K88" s="370"/>
      <c r="L88" s="370"/>
      <c r="M88" s="370"/>
      <c r="N88" s="370"/>
      <c r="O88" s="370"/>
      <c r="P88" s="370"/>
      <c r="Q88" s="370"/>
      <c r="R88" s="370"/>
      <c r="S88" s="370"/>
      <c r="T88" s="370"/>
      <c r="U88" s="370"/>
      <c r="V88" s="371"/>
      <c r="W88" s="369"/>
      <c r="X88" s="370"/>
      <c r="Y88" s="370"/>
      <c r="Z88" s="370"/>
      <c r="AA88" s="370"/>
      <c r="AB88" s="370"/>
      <c r="AC88" s="370"/>
      <c r="AD88" s="370"/>
      <c r="AE88" s="370"/>
      <c r="AF88" s="370"/>
      <c r="AG88" s="370"/>
      <c r="AH88" s="370"/>
      <c r="AI88" s="370"/>
      <c r="AJ88" s="370"/>
      <c r="AK88" s="370"/>
      <c r="AL88" s="370"/>
      <c r="AM88" s="370"/>
      <c r="AN88" s="370"/>
      <c r="AO88" s="370"/>
      <c r="AP88" s="370"/>
      <c r="AQ88" s="371"/>
    </row>
    <row r="89" spans="1:43" x14ac:dyDescent="0.3">
      <c r="A89" s="372" t="s">
        <v>937</v>
      </c>
      <c r="B89" s="373"/>
      <c r="C89" s="373"/>
      <c r="D89" s="373"/>
      <c r="E89" s="373"/>
      <c r="F89" s="373"/>
      <c r="G89" s="373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  <c r="U89" s="373"/>
      <c r="V89" s="373"/>
      <c r="W89" s="337" t="s">
        <v>938</v>
      </c>
      <c r="X89" s="337"/>
      <c r="Y89" s="337"/>
      <c r="Z89" s="337"/>
      <c r="AA89" s="337"/>
      <c r="AB89" s="337"/>
      <c r="AC89" s="337"/>
      <c r="AD89" s="337"/>
      <c r="AE89" s="337"/>
      <c r="AF89" s="337"/>
      <c r="AG89" s="337"/>
      <c r="AH89" s="337"/>
      <c r="AI89" s="337"/>
      <c r="AJ89" s="337"/>
      <c r="AK89" s="337"/>
      <c r="AL89" s="337"/>
      <c r="AM89" s="337"/>
      <c r="AN89" s="337"/>
      <c r="AO89" s="337"/>
      <c r="AP89" s="337"/>
      <c r="AQ89" s="337"/>
    </row>
    <row r="90" spans="1:43" x14ac:dyDescent="0.3">
      <c r="A90" s="329"/>
      <c r="B90" s="330"/>
      <c r="C90" s="330"/>
      <c r="D90" s="331"/>
      <c r="E90" s="363" t="s">
        <v>383</v>
      </c>
      <c r="F90" s="364"/>
      <c r="G90" s="364"/>
      <c r="H90" s="364"/>
      <c r="I90" s="364"/>
      <c r="J90" s="364"/>
      <c r="K90" s="364"/>
      <c r="L90" s="364"/>
      <c r="M90" s="364"/>
      <c r="N90" s="364"/>
      <c r="O90" s="364"/>
      <c r="P90" s="364"/>
      <c r="Q90" s="364"/>
      <c r="R90" s="364"/>
      <c r="S90" s="364"/>
      <c r="T90" s="364"/>
      <c r="U90" s="364"/>
      <c r="V90" s="364"/>
      <c r="W90" s="364"/>
      <c r="X90" s="365"/>
      <c r="Y90" s="363" t="s">
        <v>384</v>
      </c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64"/>
      <c r="AQ90" s="365"/>
    </row>
    <row r="91" spans="1:43" x14ac:dyDescent="0.3">
      <c r="A91" s="378"/>
      <c r="B91" s="379"/>
      <c r="C91" s="379"/>
      <c r="D91" s="380"/>
      <c r="E91" s="381" t="s">
        <v>385</v>
      </c>
      <c r="F91" s="382"/>
      <c r="G91" s="382"/>
      <c r="H91" s="382"/>
      <c r="I91" s="382"/>
      <c r="J91" s="382"/>
      <c r="K91" s="382"/>
      <c r="L91" s="382"/>
      <c r="M91" s="382"/>
      <c r="N91" s="383"/>
      <c r="O91" s="381" t="s">
        <v>386</v>
      </c>
      <c r="P91" s="382"/>
      <c r="Q91" s="382"/>
      <c r="R91" s="382"/>
      <c r="S91" s="382"/>
      <c r="T91" s="382"/>
      <c r="U91" s="382"/>
      <c r="V91" s="382"/>
      <c r="W91" s="382"/>
      <c r="X91" s="383"/>
      <c r="Y91" s="381" t="s">
        <v>386</v>
      </c>
      <c r="Z91" s="382"/>
      <c r="AA91" s="382"/>
      <c r="AB91" s="382"/>
      <c r="AC91" s="382"/>
      <c r="AD91" s="382"/>
      <c r="AE91" s="382"/>
      <c r="AF91" s="382"/>
      <c r="AG91" s="382"/>
      <c r="AH91" s="383"/>
      <c r="AI91" s="381" t="s">
        <v>387</v>
      </c>
      <c r="AJ91" s="382"/>
      <c r="AK91" s="382"/>
      <c r="AL91" s="382"/>
      <c r="AM91" s="382"/>
      <c r="AN91" s="382"/>
      <c r="AO91" s="382"/>
      <c r="AP91" s="382"/>
      <c r="AQ91" s="383"/>
    </row>
    <row r="92" spans="1:43" x14ac:dyDescent="0.3">
      <c r="A92" s="375" t="s">
        <v>388</v>
      </c>
      <c r="B92" s="376"/>
      <c r="C92" s="376"/>
      <c r="D92" s="377"/>
      <c r="E92" s="340" t="s">
        <v>389</v>
      </c>
      <c r="F92" s="341"/>
      <c r="G92" s="341"/>
      <c r="H92" s="341"/>
      <c r="I92" s="341"/>
      <c r="J92" s="341"/>
      <c r="K92" s="341"/>
      <c r="L92" s="341"/>
      <c r="M92" s="341"/>
      <c r="N92" s="342"/>
      <c r="O92" s="340" t="s">
        <v>390</v>
      </c>
      <c r="P92" s="341"/>
      <c r="Q92" s="341"/>
      <c r="R92" s="341"/>
      <c r="S92" s="341"/>
      <c r="T92" s="341"/>
      <c r="U92" s="341"/>
      <c r="V92" s="341"/>
      <c r="W92" s="341"/>
      <c r="X92" s="342"/>
      <c r="Y92" s="340" t="s">
        <v>867</v>
      </c>
      <c r="Z92" s="341"/>
      <c r="AA92" s="341"/>
      <c r="AB92" s="341"/>
      <c r="AC92" s="341"/>
      <c r="AD92" s="341"/>
      <c r="AE92" s="341"/>
      <c r="AF92" s="341"/>
      <c r="AG92" s="341"/>
      <c r="AH92" s="342"/>
      <c r="AI92" s="340" t="s">
        <v>391</v>
      </c>
      <c r="AJ92" s="341"/>
      <c r="AK92" s="341"/>
      <c r="AL92" s="341"/>
      <c r="AM92" s="341"/>
      <c r="AN92" s="341"/>
      <c r="AO92" s="341"/>
      <c r="AP92" s="341"/>
      <c r="AQ92" s="342"/>
    </row>
    <row r="93" spans="1:43" x14ac:dyDescent="0.3">
      <c r="A93" s="375" t="s">
        <v>392</v>
      </c>
      <c r="B93" s="376"/>
      <c r="C93" s="376"/>
      <c r="D93" s="377"/>
      <c r="E93" s="340" t="s">
        <v>393</v>
      </c>
      <c r="F93" s="341"/>
      <c r="G93" s="341"/>
      <c r="H93" s="341"/>
      <c r="I93" s="341"/>
      <c r="J93" s="341"/>
      <c r="K93" s="341"/>
      <c r="L93" s="341"/>
      <c r="M93" s="341"/>
      <c r="N93" s="342"/>
      <c r="O93" s="340" t="s">
        <v>394</v>
      </c>
      <c r="P93" s="341"/>
      <c r="Q93" s="341"/>
      <c r="R93" s="341"/>
      <c r="S93" s="341"/>
      <c r="T93" s="341"/>
      <c r="U93" s="341"/>
      <c r="V93" s="341"/>
      <c r="W93" s="341"/>
      <c r="X93" s="342"/>
      <c r="Y93" s="340" t="s">
        <v>408</v>
      </c>
      <c r="Z93" s="341"/>
      <c r="AA93" s="341"/>
      <c r="AB93" s="341"/>
      <c r="AC93" s="341"/>
      <c r="AD93" s="341"/>
      <c r="AE93" s="341"/>
      <c r="AF93" s="341"/>
      <c r="AG93" s="341"/>
      <c r="AH93" s="342"/>
      <c r="AI93" s="340" t="s">
        <v>396</v>
      </c>
      <c r="AJ93" s="341"/>
      <c r="AK93" s="341"/>
      <c r="AL93" s="341"/>
      <c r="AM93" s="341"/>
      <c r="AN93" s="341"/>
      <c r="AO93" s="341"/>
      <c r="AP93" s="341"/>
      <c r="AQ93" s="342"/>
    </row>
    <row r="94" spans="1:43" x14ac:dyDescent="0.3">
      <c r="A94" s="345" t="s">
        <v>397</v>
      </c>
      <c r="B94" s="346"/>
      <c r="C94" s="346"/>
      <c r="D94" s="347"/>
      <c r="E94" s="354"/>
      <c r="F94" s="355"/>
      <c r="G94" s="355"/>
      <c r="H94" s="355"/>
      <c r="I94" s="355"/>
      <c r="J94" s="355"/>
      <c r="K94" s="355"/>
      <c r="L94" s="355"/>
      <c r="M94" s="355"/>
      <c r="N94" s="356"/>
      <c r="O94" s="354"/>
      <c r="P94" s="355"/>
      <c r="Q94" s="355"/>
      <c r="R94" s="355"/>
      <c r="S94" s="355"/>
      <c r="T94" s="355"/>
      <c r="U94" s="355"/>
      <c r="V94" s="355"/>
      <c r="W94" s="355"/>
      <c r="X94" s="356"/>
      <c r="Y94" s="354"/>
      <c r="Z94" s="355"/>
      <c r="AA94" s="355"/>
      <c r="AB94" s="355"/>
      <c r="AC94" s="355"/>
      <c r="AD94" s="355"/>
      <c r="AE94" s="355"/>
      <c r="AF94" s="355"/>
      <c r="AG94" s="355"/>
      <c r="AH94" s="356"/>
      <c r="AI94" s="354"/>
      <c r="AJ94" s="355"/>
      <c r="AK94" s="355"/>
      <c r="AL94" s="355"/>
      <c r="AM94" s="355"/>
      <c r="AN94" s="355"/>
      <c r="AO94" s="355"/>
      <c r="AP94" s="355"/>
      <c r="AQ94" s="356"/>
    </row>
    <row r="95" spans="1:43" x14ac:dyDescent="0.3">
      <c r="A95" s="348"/>
      <c r="B95" s="349"/>
      <c r="C95" s="349"/>
      <c r="D95" s="350"/>
      <c r="E95" s="357"/>
      <c r="F95" s="358"/>
      <c r="G95" s="358"/>
      <c r="H95" s="358"/>
      <c r="I95" s="358"/>
      <c r="J95" s="358"/>
      <c r="K95" s="358"/>
      <c r="L95" s="358"/>
      <c r="M95" s="358"/>
      <c r="N95" s="359"/>
      <c r="O95" s="357"/>
      <c r="P95" s="358"/>
      <c r="Q95" s="358"/>
      <c r="R95" s="358"/>
      <c r="S95" s="358"/>
      <c r="T95" s="358"/>
      <c r="U95" s="358"/>
      <c r="V95" s="358"/>
      <c r="W95" s="358"/>
      <c r="X95" s="359"/>
      <c r="Y95" s="357"/>
      <c r="Z95" s="358"/>
      <c r="AA95" s="358"/>
      <c r="AB95" s="358"/>
      <c r="AC95" s="358"/>
      <c r="AD95" s="358"/>
      <c r="AE95" s="358"/>
      <c r="AF95" s="358"/>
      <c r="AG95" s="358"/>
      <c r="AH95" s="359"/>
      <c r="AI95" s="357"/>
      <c r="AJ95" s="358"/>
      <c r="AK95" s="358"/>
      <c r="AL95" s="358"/>
      <c r="AM95" s="358"/>
      <c r="AN95" s="358"/>
      <c r="AO95" s="358"/>
      <c r="AP95" s="358"/>
      <c r="AQ95" s="359"/>
    </row>
    <row r="96" spans="1:43" x14ac:dyDescent="0.3">
      <c r="A96" s="351"/>
      <c r="B96" s="352"/>
      <c r="C96" s="352"/>
      <c r="D96" s="353"/>
      <c r="E96" s="360"/>
      <c r="F96" s="361"/>
      <c r="G96" s="361"/>
      <c r="H96" s="361"/>
      <c r="I96" s="361"/>
      <c r="J96" s="361"/>
      <c r="K96" s="361"/>
      <c r="L96" s="361"/>
      <c r="M96" s="361"/>
      <c r="N96" s="362"/>
      <c r="O96" s="360"/>
      <c r="P96" s="361"/>
      <c r="Q96" s="361"/>
      <c r="R96" s="361"/>
      <c r="S96" s="361"/>
      <c r="T96" s="361"/>
      <c r="U96" s="361"/>
      <c r="V96" s="361"/>
      <c r="W96" s="361"/>
      <c r="X96" s="362"/>
      <c r="Y96" s="360"/>
      <c r="Z96" s="361"/>
      <c r="AA96" s="361"/>
      <c r="AB96" s="361"/>
      <c r="AC96" s="361"/>
      <c r="AD96" s="361"/>
      <c r="AE96" s="361"/>
      <c r="AF96" s="361"/>
      <c r="AG96" s="361"/>
      <c r="AH96" s="362"/>
      <c r="AI96" s="360"/>
      <c r="AJ96" s="361"/>
      <c r="AK96" s="361"/>
      <c r="AL96" s="361"/>
      <c r="AM96" s="361"/>
      <c r="AN96" s="361"/>
      <c r="AO96" s="361"/>
      <c r="AP96" s="361"/>
      <c r="AQ96" s="362"/>
    </row>
  </sheetData>
  <mergeCells count="365">
    <mergeCell ref="AJ49:AK49"/>
    <mergeCell ref="AL49:AM49"/>
    <mergeCell ref="AN49:AQ49"/>
    <mergeCell ref="A50:C50"/>
    <mergeCell ref="D50:Q50"/>
    <mergeCell ref="AB50:AP50"/>
    <mergeCell ref="A52:D52"/>
    <mergeCell ref="E52:M52"/>
    <mergeCell ref="N52:R52"/>
    <mergeCell ref="S52:V52"/>
    <mergeCell ref="W52:Z52"/>
    <mergeCell ref="AA52:AE52"/>
    <mergeCell ref="AF52:AJ52"/>
    <mergeCell ref="AK52:AQ52"/>
    <mergeCell ref="A42:D42"/>
    <mergeCell ref="E42:N42"/>
    <mergeCell ref="O42:X42"/>
    <mergeCell ref="Y42:AH42"/>
    <mergeCell ref="AI42:AQ42"/>
    <mergeCell ref="A43:D45"/>
    <mergeCell ref="E43:N45"/>
    <mergeCell ref="O43:X45"/>
    <mergeCell ref="Y43:AH45"/>
    <mergeCell ref="AI43:AQ45"/>
    <mergeCell ref="Y39:AQ39"/>
    <mergeCell ref="A40:D40"/>
    <mergeCell ref="E40:N40"/>
    <mergeCell ref="O40:X40"/>
    <mergeCell ref="Y40:AH40"/>
    <mergeCell ref="AI40:AQ40"/>
    <mergeCell ref="A41:D41"/>
    <mergeCell ref="E41:N41"/>
    <mergeCell ref="O41:X41"/>
    <mergeCell ref="Y41:AH41"/>
    <mergeCell ref="AI41:AQ41"/>
    <mergeCell ref="AD70:AF70"/>
    <mergeCell ref="AJ70:AK70"/>
    <mergeCell ref="AL70:AM70"/>
    <mergeCell ref="AN70:AQ70"/>
    <mergeCell ref="A71:C71"/>
    <mergeCell ref="D71:Q71"/>
    <mergeCell ref="AB71:AP71"/>
    <mergeCell ref="A70:C70"/>
    <mergeCell ref="D70:Q70"/>
    <mergeCell ref="R70:X70"/>
    <mergeCell ref="Y70:Z70"/>
    <mergeCell ref="AB70:AC70"/>
    <mergeCell ref="A67:H68"/>
    <mergeCell ref="I67:AG68"/>
    <mergeCell ref="AH67:AQ68"/>
    <mergeCell ref="A69:C69"/>
    <mergeCell ref="D69:AI69"/>
    <mergeCell ref="AJ69:AL69"/>
    <mergeCell ref="AM69:AP69"/>
    <mergeCell ref="A64:D66"/>
    <mergeCell ref="E64:N66"/>
    <mergeCell ref="O64:X66"/>
    <mergeCell ref="Y64:AH66"/>
    <mergeCell ref="AI64:AQ66"/>
    <mergeCell ref="A63:D63"/>
    <mergeCell ref="E63:N63"/>
    <mergeCell ref="O63:X63"/>
    <mergeCell ref="Y63:AH63"/>
    <mergeCell ref="AI63:AQ63"/>
    <mergeCell ref="A62:D62"/>
    <mergeCell ref="E62:N62"/>
    <mergeCell ref="O62:X62"/>
    <mergeCell ref="Y62:AH62"/>
    <mergeCell ref="AI62:AQ62"/>
    <mergeCell ref="A61:D61"/>
    <mergeCell ref="E61:N61"/>
    <mergeCell ref="O61:X61"/>
    <mergeCell ref="Y61:AH61"/>
    <mergeCell ref="AI61:AQ61"/>
    <mergeCell ref="A15:AJ15"/>
    <mergeCell ref="AK15:AQ15"/>
    <mergeCell ref="A60:D60"/>
    <mergeCell ref="E60:X60"/>
    <mergeCell ref="Y60:AQ60"/>
    <mergeCell ref="AA29:AE29"/>
    <mergeCell ref="AF29:AJ29"/>
    <mergeCell ref="AK29:AQ29"/>
    <mergeCell ref="A58:AJ58"/>
    <mergeCell ref="AK58:AQ58"/>
    <mergeCell ref="A29:D29"/>
    <mergeCell ref="E29:M29"/>
    <mergeCell ref="N29:R29"/>
    <mergeCell ref="S29:V29"/>
    <mergeCell ref="W29:Z29"/>
    <mergeCell ref="AD26:AF26"/>
    <mergeCell ref="AJ26:AK26"/>
    <mergeCell ref="AL26:AM26"/>
    <mergeCell ref="AN26:AQ26"/>
    <mergeCell ref="AK55:AQ55"/>
    <mergeCell ref="AK53:AQ53"/>
    <mergeCell ref="AK33:AQ33"/>
    <mergeCell ref="W34:Z34"/>
    <mergeCell ref="AA34:AE34"/>
    <mergeCell ref="AF34:AJ34"/>
    <mergeCell ref="AK34:AQ34"/>
    <mergeCell ref="A38:AJ38"/>
    <mergeCell ref="AK38:AQ38"/>
    <mergeCell ref="A46:H47"/>
    <mergeCell ref="I46:AG47"/>
    <mergeCell ref="AH46:AQ47"/>
    <mergeCell ref="A48:C48"/>
    <mergeCell ref="D48:AI48"/>
    <mergeCell ref="AJ48:AL48"/>
    <mergeCell ref="AM48:AP48"/>
    <mergeCell ref="A49:C49"/>
    <mergeCell ref="D49:Q49"/>
    <mergeCell ref="R49:X49"/>
    <mergeCell ref="Y49:Z49"/>
    <mergeCell ref="AB49:AC49"/>
    <mergeCell ref="AD49:AF49"/>
    <mergeCell ref="A39:D39"/>
    <mergeCell ref="E39:X39"/>
    <mergeCell ref="AF32:AJ32"/>
    <mergeCell ref="AK32:AQ32"/>
    <mergeCell ref="A16:D16"/>
    <mergeCell ref="E16:X16"/>
    <mergeCell ref="Y16:AQ16"/>
    <mergeCell ref="AK31:AQ31"/>
    <mergeCell ref="A57:D57"/>
    <mergeCell ref="E57:M57"/>
    <mergeCell ref="N57:R57"/>
    <mergeCell ref="S57:V57"/>
    <mergeCell ref="W57:Z57"/>
    <mergeCell ref="AA57:AE57"/>
    <mergeCell ref="AF57:AJ57"/>
    <mergeCell ref="AK57:AQ57"/>
    <mergeCell ref="A56:D56"/>
    <mergeCell ref="E56:M56"/>
    <mergeCell ref="N56:R56"/>
    <mergeCell ref="S56:V56"/>
    <mergeCell ref="W56:Z56"/>
    <mergeCell ref="AA56:AE56"/>
    <mergeCell ref="AF56:AJ56"/>
    <mergeCell ref="AK56:AQ56"/>
    <mergeCell ref="AA55:AE55"/>
    <mergeCell ref="AF55:AJ55"/>
    <mergeCell ref="A55:D55"/>
    <mergeCell ref="E55:M55"/>
    <mergeCell ref="N55:R55"/>
    <mergeCell ref="S55:V55"/>
    <mergeCell ref="W55:Z55"/>
    <mergeCell ref="AA30:AE30"/>
    <mergeCell ref="AF30:AJ30"/>
    <mergeCell ref="N53:R53"/>
    <mergeCell ref="S53:V53"/>
    <mergeCell ref="W53:Z53"/>
    <mergeCell ref="AA53:AE53"/>
    <mergeCell ref="AF53:AJ53"/>
    <mergeCell ref="AF31:AJ31"/>
    <mergeCell ref="N35:R35"/>
    <mergeCell ref="S35:V35"/>
    <mergeCell ref="W35:Z35"/>
    <mergeCell ref="AA33:AE33"/>
    <mergeCell ref="AF33:AJ33"/>
    <mergeCell ref="A34:D34"/>
    <mergeCell ref="E34:M34"/>
    <mergeCell ref="N34:R34"/>
    <mergeCell ref="S34:V34"/>
    <mergeCell ref="A32:D32"/>
    <mergeCell ref="E32:M32"/>
    <mergeCell ref="A54:D54"/>
    <mergeCell ref="E54:M54"/>
    <mergeCell ref="N54:R54"/>
    <mergeCell ref="S54:V54"/>
    <mergeCell ref="W54:Z54"/>
    <mergeCell ref="AA54:AE54"/>
    <mergeCell ref="AF54:AJ54"/>
    <mergeCell ref="AK54:AQ54"/>
    <mergeCell ref="O17:X17"/>
    <mergeCell ref="Y17:AH17"/>
    <mergeCell ref="AI17:AQ17"/>
    <mergeCell ref="E18:N18"/>
    <mergeCell ref="O18:X18"/>
    <mergeCell ref="AA36:AE36"/>
    <mergeCell ref="AF36:AJ36"/>
    <mergeCell ref="AK36:AQ36"/>
    <mergeCell ref="A53:D53"/>
    <mergeCell ref="E53:M53"/>
    <mergeCell ref="A17:D17"/>
    <mergeCell ref="E17:N17"/>
    <mergeCell ref="A27:C27"/>
    <mergeCell ref="D27:Q27"/>
    <mergeCell ref="AB27:AP27"/>
    <mergeCell ref="A26:C26"/>
    <mergeCell ref="A14:D14"/>
    <mergeCell ref="E14:M14"/>
    <mergeCell ref="N14:R14"/>
    <mergeCell ref="S14:V14"/>
    <mergeCell ref="W14:Z14"/>
    <mergeCell ref="AA14:AE14"/>
    <mergeCell ref="AF14:AJ14"/>
    <mergeCell ref="AK14:AQ14"/>
    <mergeCell ref="AK30:AQ30"/>
    <mergeCell ref="A30:D30"/>
    <mergeCell ref="E30:M30"/>
    <mergeCell ref="N30:R30"/>
    <mergeCell ref="S30:V30"/>
    <mergeCell ref="W30:Z30"/>
    <mergeCell ref="A25:C25"/>
    <mergeCell ref="D25:AI25"/>
    <mergeCell ref="AJ25:AL25"/>
    <mergeCell ref="AM25:AP25"/>
    <mergeCell ref="A12:D12"/>
    <mergeCell ref="E12:M12"/>
    <mergeCell ref="N12:R12"/>
    <mergeCell ref="S12:V12"/>
    <mergeCell ref="W12:Z12"/>
    <mergeCell ref="AA12:AE12"/>
    <mergeCell ref="AF12:AJ12"/>
    <mergeCell ref="AK12:AQ12"/>
    <mergeCell ref="A13:D13"/>
    <mergeCell ref="E13:M13"/>
    <mergeCell ref="N13:R13"/>
    <mergeCell ref="S13:V13"/>
    <mergeCell ref="W13:Z13"/>
    <mergeCell ref="AA13:AE13"/>
    <mergeCell ref="AF13:AJ13"/>
    <mergeCell ref="AK13:AQ13"/>
    <mergeCell ref="A11:D11"/>
    <mergeCell ref="E11:M11"/>
    <mergeCell ref="N11:R11"/>
    <mergeCell ref="S11:V11"/>
    <mergeCell ref="W11:Z11"/>
    <mergeCell ref="AA11:AE11"/>
    <mergeCell ref="AF11:AJ11"/>
    <mergeCell ref="AK11:AQ11"/>
    <mergeCell ref="A36:D36"/>
    <mergeCell ref="E36:M36"/>
    <mergeCell ref="N36:R36"/>
    <mergeCell ref="S36:V36"/>
    <mergeCell ref="W36:Z36"/>
    <mergeCell ref="A20:D22"/>
    <mergeCell ref="E20:N22"/>
    <mergeCell ref="O20:X22"/>
    <mergeCell ref="Y20:AH22"/>
    <mergeCell ref="Y18:AH18"/>
    <mergeCell ref="AI18:AQ18"/>
    <mergeCell ref="A19:D19"/>
    <mergeCell ref="E19:N19"/>
    <mergeCell ref="O19:X19"/>
    <mergeCell ref="A18:D18"/>
    <mergeCell ref="AA31:AE31"/>
    <mergeCell ref="A37:D37"/>
    <mergeCell ref="E37:M37"/>
    <mergeCell ref="N37:R37"/>
    <mergeCell ref="S37:V37"/>
    <mergeCell ref="W37:Z37"/>
    <mergeCell ref="AA37:AE37"/>
    <mergeCell ref="AF37:AJ37"/>
    <mergeCell ref="AK37:AQ37"/>
    <mergeCell ref="Y19:AH19"/>
    <mergeCell ref="AI19:AQ19"/>
    <mergeCell ref="AI20:AQ22"/>
    <mergeCell ref="A23:H24"/>
    <mergeCell ref="I23:AG24"/>
    <mergeCell ref="A31:D31"/>
    <mergeCell ref="E31:M31"/>
    <mergeCell ref="N31:R31"/>
    <mergeCell ref="S31:V31"/>
    <mergeCell ref="W31:Z31"/>
    <mergeCell ref="AA35:AE35"/>
    <mergeCell ref="AF35:AJ35"/>
    <mergeCell ref="AK35:AQ35"/>
    <mergeCell ref="A35:D35"/>
    <mergeCell ref="E35:M35"/>
    <mergeCell ref="AH23:AQ24"/>
    <mergeCell ref="A33:D33"/>
    <mergeCell ref="E33:M33"/>
    <mergeCell ref="N33:R33"/>
    <mergeCell ref="S33:V33"/>
    <mergeCell ref="W33:Z33"/>
    <mergeCell ref="D26:Q26"/>
    <mergeCell ref="R26:X26"/>
    <mergeCell ref="Y26:Z26"/>
    <mergeCell ref="AB26:AC26"/>
    <mergeCell ref="N32:R32"/>
    <mergeCell ref="S32:V32"/>
    <mergeCell ref="W32:Z32"/>
    <mergeCell ref="AA32:AE32"/>
    <mergeCell ref="E10:M10"/>
    <mergeCell ref="N10:R10"/>
    <mergeCell ref="S10:V10"/>
    <mergeCell ref="W10:Z10"/>
    <mergeCell ref="AA10:AE10"/>
    <mergeCell ref="AF10:AJ10"/>
    <mergeCell ref="AK10:AQ10"/>
    <mergeCell ref="A9:D9"/>
    <mergeCell ref="E9:M9"/>
    <mergeCell ref="N9:R9"/>
    <mergeCell ref="S9:V9"/>
    <mergeCell ref="W9:Z9"/>
    <mergeCell ref="A94:D96"/>
    <mergeCell ref="E94:N96"/>
    <mergeCell ref="O94:X96"/>
    <mergeCell ref="Y94:AH96"/>
    <mergeCell ref="AI94:AQ96"/>
    <mergeCell ref="A92:D92"/>
    <mergeCell ref="E92:N92"/>
    <mergeCell ref="O92:X92"/>
    <mergeCell ref="Y92:AH92"/>
    <mergeCell ref="AI92:AQ92"/>
    <mergeCell ref="A93:D93"/>
    <mergeCell ref="E93:N93"/>
    <mergeCell ref="O93:X93"/>
    <mergeCell ref="Y93:AH93"/>
    <mergeCell ref="AI93:AQ93"/>
    <mergeCell ref="A91:D91"/>
    <mergeCell ref="E91:N91"/>
    <mergeCell ref="O91:X91"/>
    <mergeCell ref="Y91:AH91"/>
    <mergeCell ref="AI91:AQ91"/>
    <mergeCell ref="A90:D90"/>
    <mergeCell ref="E90:X90"/>
    <mergeCell ref="A89:V89"/>
    <mergeCell ref="W89:AQ89"/>
    <mergeCell ref="Y90:AQ90"/>
    <mergeCell ref="A59:AJ59"/>
    <mergeCell ref="AK59:AQ59"/>
    <mergeCell ref="A73:AQ73"/>
    <mergeCell ref="A74:V88"/>
    <mergeCell ref="W74:AQ88"/>
    <mergeCell ref="AK7:AQ7"/>
    <mergeCell ref="A7:D7"/>
    <mergeCell ref="E7:M7"/>
    <mergeCell ref="N7:R7"/>
    <mergeCell ref="S7:V7"/>
    <mergeCell ref="W7:Z7"/>
    <mergeCell ref="AA7:AE7"/>
    <mergeCell ref="A8:D8"/>
    <mergeCell ref="E8:M8"/>
    <mergeCell ref="N8:R8"/>
    <mergeCell ref="S8:V8"/>
    <mergeCell ref="W8:Z8"/>
    <mergeCell ref="AA8:AE8"/>
    <mergeCell ref="AF8:AJ8"/>
    <mergeCell ref="AK8:AQ8"/>
    <mergeCell ref="AA9:AE9"/>
    <mergeCell ref="AF9:AJ9"/>
    <mergeCell ref="AK9:AQ9"/>
    <mergeCell ref="A10:D10"/>
    <mergeCell ref="A5:C5"/>
    <mergeCell ref="D5:Q5"/>
    <mergeCell ref="AB5:AP5"/>
    <mergeCell ref="AF7:AJ7"/>
    <mergeCell ref="A1:H2"/>
    <mergeCell ref="I1:AG2"/>
    <mergeCell ref="AH1:AQ2"/>
    <mergeCell ref="A3:C3"/>
    <mergeCell ref="D3:AI3"/>
    <mergeCell ref="AJ3:AL3"/>
    <mergeCell ref="AM3:AP3"/>
    <mergeCell ref="AD4:AF4"/>
    <mergeCell ref="AJ4:AK4"/>
    <mergeCell ref="AL4:AM4"/>
    <mergeCell ref="AN4:AQ4"/>
    <mergeCell ref="A4:C4"/>
    <mergeCell ref="D4:Q4"/>
    <mergeCell ref="R4:X4"/>
    <mergeCell ref="Y4:Z4"/>
    <mergeCell ref="AB4:AC4"/>
  </mergeCells>
  <printOptions horizontalCentered="1"/>
  <pageMargins left="0.70866141732283472" right="0.70866141732283472" top="0.74803149606299213" bottom="0.74803149606299213" header="0.31496062992125984" footer="0.31496062992125984"/>
  <pageSetup scale="79" fitToHeight="0" orientation="portrait" r:id="rId1"/>
  <rowBreaks count="3" manualBreakCount="3">
    <brk id="22" max="42" man="1"/>
    <brk id="45" max="42" man="1"/>
    <brk id="66" max="16383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3736C-0B13-4389-91FB-07C5E4B4C3E5}">
  <sheetPr codeName="Hoja46">
    <tabColor theme="0"/>
    <pageSetUpPr fitToPage="1"/>
  </sheetPr>
  <dimension ref="A1:AR37"/>
  <sheetViews>
    <sheetView view="pageBreakPreview" topLeftCell="A10" zoomScaleNormal="100" zoomScaleSheetLayoutView="100" workbookViewId="0">
      <selection activeCell="AQ13" sqref="AQ13"/>
    </sheetView>
  </sheetViews>
  <sheetFormatPr baseColWidth="10" defaultColWidth="11.44140625" defaultRowHeight="14.4" x14ac:dyDescent="0.3"/>
  <cols>
    <col min="1" max="2" width="2.6640625" style="20" customWidth="1"/>
    <col min="3" max="3" width="3.33203125" style="20" customWidth="1"/>
    <col min="4" max="40" width="2.6640625" style="20" customWidth="1"/>
  </cols>
  <sheetData>
    <row r="1" spans="1:41" s="20" customFormat="1" ht="32.25" customHeight="1" x14ac:dyDescent="0.3">
      <c r="A1" s="494"/>
      <c r="B1" s="494"/>
      <c r="C1" s="494"/>
      <c r="D1" s="494"/>
      <c r="E1" s="494"/>
      <c r="F1" s="494"/>
      <c r="G1" s="494"/>
      <c r="H1" s="494"/>
      <c r="I1" s="495" t="s">
        <v>360</v>
      </c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82" t="s">
        <v>536</v>
      </c>
      <c r="AF1" s="483"/>
      <c r="AG1" s="483"/>
      <c r="AH1" s="483"/>
      <c r="AI1" s="483"/>
      <c r="AJ1" s="483"/>
      <c r="AK1" s="483"/>
      <c r="AL1" s="483"/>
      <c r="AM1" s="483"/>
      <c r="AN1" s="484"/>
    </row>
    <row r="2" spans="1:41" s="20" customFormat="1" ht="32.25" customHeight="1" x14ac:dyDescent="0.3">
      <c r="A2" s="494"/>
      <c r="B2" s="494"/>
      <c r="C2" s="494"/>
      <c r="D2" s="494"/>
      <c r="E2" s="494"/>
      <c r="F2" s="494"/>
      <c r="G2" s="494"/>
      <c r="H2" s="494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85"/>
      <c r="AF2" s="486"/>
      <c r="AG2" s="486"/>
      <c r="AH2" s="486"/>
      <c r="AI2" s="486"/>
      <c r="AJ2" s="486"/>
      <c r="AK2" s="486"/>
      <c r="AL2" s="486"/>
      <c r="AM2" s="486"/>
      <c r="AN2" s="487"/>
    </row>
    <row r="3" spans="1:41" s="20" customFormat="1" ht="30.75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89" t="s">
        <v>362</v>
      </c>
      <c r="AH3" s="489"/>
      <c r="AI3" s="489"/>
      <c r="AJ3" s="469">
        <v>1</v>
      </c>
      <c r="AK3" s="469"/>
      <c r="AL3" s="469"/>
      <c r="AM3" s="469"/>
      <c r="AN3" s="33"/>
    </row>
    <row r="4" spans="1:41" s="20" customFormat="1" ht="15" customHeight="1" x14ac:dyDescent="0.3">
      <c r="A4" s="464" t="s">
        <v>363</v>
      </c>
      <c r="B4" s="465"/>
      <c r="C4" s="465"/>
      <c r="D4" s="496" t="s">
        <v>364</v>
      </c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7" t="s">
        <v>365</v>
      </c>
      <c r="T4" s="497"/>
      <c r="U4" s="497"/>
      <c r="V4" s="497"/>
      <c r="W4" s="491">
        <v>18</v>
      </c>
      <c r="X4" s="498"/>
      <c r="Y4" s="467" t="s">
        <v>366</v>
      </c>
      <c r="Z4" s="467"/>
      <c r="AA4" s="469" t="s">
        <v>272</v>
      </c>
      <c r="AB4" s="469"/>
      <c r="AC4" s="469"/>
      <c r="AD4" s="34" t="s">
        <v>367</v>
      </c>
      <c r="AE4" s="35"/>
      <c r="AF4" s="36"/>
      <c r="AG4" s="491" t="s">
        <v>45</v>
      </c>
      <c r="AH4" s="491"/>
      <c r="AI4" s="467" t="s">
        <v>368</v>
      </c>
      <c r="AJ4" s="467"/>
      <c r="AK4" s="492">
        <v>45432</v>
      </c>
      <c r="AL4" s="492"/>
      <c r="AM4" s="492"/>
      <c r="AN4" s="493"/>
    </row>
    <row r="5" spans="1:41" s="20" customFormat="1" ht="19.649999999999999" customHeight="1" x14ac:dyDescent="0.3">
      <c r="A5" s="460" t="s">
        <v>369</v>
      </c>
      <c r="B5" s="461"/>
      <c r="C5" s="461"/>
      <c r="D5" s="462" t="str">
        <f>'ACTA OBRA No. 16'!$F$173</f>
        <v xml:space="preserve">ELEMENTOS ADICIONALES A LOS ESTRUCTURALES 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37" t="s">
        <v>370</v>
      </c>
      <c r="T5" s="38"/>
      <c r="U5" s="38"/>
      <c r="V5" s="37"/>
      <c r="W5" s="38"/>
      <c r="X5" s="38"/>
      <c r="Y5" s="463" t="str">
        <f>'ACTA OBRA No. 16'!$F$175</f>
        <v>Sellos de PVC de  0,22 m de ancho</v>
      </c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33"/>
    </row>
    <row r="6" spans="1:41" s="20" customFormat="1" ht="6.6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1"/>
    </row>
    <row r="7" spans="1:41" s="20" customFormat="1" ht="19.95" customHeight="1" x14ac:dyDescent="0.3">
      <c r="A7" s="325" t="s">
        <v>409</v>
      </c>
      <c r="B7" s="326"/>
      <c r="C7" s="326"/>
      <c r="D7" s="326"/>
      <c r="E7" s="326"/>
      <c r="F7" s="326"/>
      <c r="G7" s="326"/>
      <c r="H7" s="328" t="s">
        <v>399</v>
      </c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6" t="s">
        <v>373</v>
      </c>
      <c r="X7" s="326"/>
      <c r="Y7" s="326"/>
      <c r="Z7" s="326"/>
      <c r="AA7" s="326"/>
      <c r="AB7" s="326"/>
      <c r="AC7" s="326"/>
      <c r="AD7" s="327"/>
      <c r="AE7" s="325" t="s">
        <v>402</v>
      </c>
      <c r="AF7" s="326"/>
      <c r="AG7" s="326"/>
      <c r="AH7" s="326"/>
      <c r="AI7" s="327"/>
      <c r="AJ7" s="328" t="s">
        <v>459</v>
      </c>
      <c r="AK7" s="328"/>
      <c r="AL7" s="328"/>
      <c r="AM7" s="328"/>
      <c r="AN7" s="328"/>
    </row>
    <row r="8" spans="1:41" s="20" customFormat="1" ht="27" customHeight="1" x14ac:dyDescent="0.3">
      <c r="A8" s="442">
        <v>45378</v>
      </c>
      <c r="B8" s="443"/>
      <c r="C8" s="443"/>
      <c r="D8" s="443"/>
      <c r="E8" s="443"/>
      <c r="F8" s="443"/>
      <c r="G8" s="443"/>
      <c r="H8" s="445" t="s">
        <v>859</v>
      </c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45"/>
      <c r="T8" s="445"/>
      <c r="U8" s="445"/>
      <c r="V8" s="445"/>
      <c r="W8" s="499">
        <v>4530</v>
      </c>
      <c r="X8" s="499"/>
      <c r="Y8" s="499"/>
      <c r="Z8" s="499"/>
      <c r="AA8" s="499"/>
      <c r="AB8" s="499"/>
      <c r="AC8" s="499"/>
      <c r="AD8" s="500"/>
      <c r="AE8" s="402" t="s">
        <v>380</v>
      </c>
      <c r="AF8" s="403"/>
      <c r="AG8" s="403"/>
      <c r="AH8" s="403"/>
      <c r="AI8" s="404"/>
      <c r="AJ8" s="447">
        <f>1.75*2</f>
        <v>3.5</v>
      </c>
      <c r="AK8" s="447"/>
      <c r="AL8" s="447"/>
      <c r="AM8" s="447"/>
      <c r="AN8" s="447"/>
    </row>
    <row r="9" spans="1:41" s="20" customFormat="1" ht="27" customHeight="1" x14ac:dyDescent="0.3">
      <c r="A9" s="442">
        <v>45410</v>
      </c>
      <c r="B9" s="443"/>
      <c r="C9" s="443"/>
      <c r="D9" s="443"/>
      <c r="E9" s="443"/>
      <c r="F9" s="443"/>
      <c r="G9" s="443"/>
      <c r="H9" s="445" t="s">
        <v>860</v>
      </c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99">
        <v>4530</v>
      </c>
      <c r="X9" s="499"/>
      <c r="Y9" s="499"/>
      <c r="Z9" s="499"/>
      <c r="AA9" s="499"/>
      <c r="AB9" s="499"/>
      <c r="AC9" s="499"/>
      <c r="AD9" s="500"/>
      <c r="AE9" s="402" t="s">
        <v>380</v>
      </c>
      <c r="AF9" s="403"/>
      <c r="AG9" s="403"/>
      <c r="AH9" s="403"/>
      <c r="AI9" s="404"/>
      <c r="AJ9" s="447">
        <f>1.75*4</f>
        <v>7</v>
      </c>
      <c r="AK9" s="447"/>
      <c r="AL9" s="447"/>
      <c r="AM9" s="447"/>
      <c r="AN9" s="447"/>
    </row>
    <row r="10" spans="1:41" s="20" customFormat="1" ht="27" customHeight="1" x14ac:dyDescent="0.3">
      <c r="A10" s="442">
        <v>45412</v>
      </c>
      <c r="B10" s="443"/>
      <c r="C10" s="443"/>
      <c r="D10" s="443"/>
      <c r="E10" s="443"/>
      <c r="F10" s="443"/>
      <c r="G10" s="443"/>
      <c r="H10" s="445" t="s">
        <v>861</v>
      </c>
      <c r="I10" s="445"/>
      <c r="J10" s="445"/>
      <c r="K10" s="445"/>
      <c r="L10" s="445"/>
      <c r="M10" s="445"/>
      <c r="N10" s="445"/>
      <c r="O10" s="445"/>
      <c r="P10" s="445"/>
      <c r="Q10" s="445"/>
      <c r="R10" s="445"/>
      <c r="S10" s="445"/>
      <c r="T10" s="445"/>
      <c r="U10" s="445"/>
      <c r="V10" s="445"/>
      <c r="W10" s="499">
        <v>4530</v>
      </c>
      <c r="X10" s="499"/>
      <c r="Y10" s="499"/>
      <c r="Z10" s="499"/>
      <c r="AA10" s="499"/>
      <c r="AB10" s="499"/>
      <c r="AC10" s="499"/>
      <c r="AD10" s="500"/>
      <c r="AE10" s="402" t="s">
        <v>380</v>
      </c>
      <c r="AF10" s="403"/>
      <c r="AG10" s="403"/>
      <c r="AH10" s="403"/>
      <c r="AI10" s="404"/>
      <c r="AJ10" s="447">
        <f>1.75*2</f>
        <v>3.5</v>
      </c>
      <c r="AK10" s="447"/>
      <c r="AL10" s="447"/>
      <c r="AM10" s="447"/>
      <c r="AN10" s="447"/>
    </row>
    <row r="11" spans="1:41" s="20" customFormat="1" ht="27" customHeight="1" x14ac:dyDescent="0.3">
      <c r="A11" s="442">
        <v>45413</v>
      </c>
      <c r="B11" s="443"/>
      <c r="C11" s="443"/>
      <c r="D11" s="443"/>
      <c r="E11" s="443"/>
      <c r="F11" s="443"/>
      <c r="G11" s="443"/>
      <c r="H11" s="445" t="s">
        <v>767</v>
      </c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99">
        <v>24150</v>
      </c>
      <c r="X11" s="499"/>
      <c r="Y11" s="499"/>
      <c r="Z11" s="499"/>
      <c r="AA11" s="499"/>
      <c r="AB11" s="499"/>
      <c r="AC11" s="499"/>
      <c r="AD11" s="500"/>
      <c r="AE11" s="402" t="s">
        <v>398</v>
      </c>
      <c r="AF11" s="403"/>
      <c r="AG11" s="403"/>
      <c r="AH11" s="403"/>
      <c r="AI11" s="404"/>
      <c r="AJ11" s="447">
        <f>3.1*2</f>
        <v>6.2</v>
      </c>
      <c r="AK11" s="447"/>
      <c r="AL11" s="447"/>
      <c r="AM11" s="447"/>
      <c r="AN11" s="447"/>
    </row>
    <row r="12" spans="1:41" s="20" customFormat="1" ht="27" customHeight="1" x14ac:dyDescent="0.3">
      <c r="A12" s="442">
        <v>45419</v>
      </c>
      <c r="B12" s="443"/>
      <c r="C12" s="443"/>
      <c r="D12" s="443"/>
      <c r="E12" s="443"/>
      <c r="F12" s="443"/>
      <c r="G12" s="443"/>
      <c r="H12" s="445" t="s">
        <v>768</v>
      </c>
      <c r="I12" s="445"/>
      <c r="J12" s="445"/>
      <c r="K12" s="445"/>
      <c r="L12" s="445"/>
      <c r="M12" s="445"/>
      <c r="N12" s="445"/>
      <c r="O12" s="445"/>
      <c r="P12" s="445"/>
      <c r="Q12" s="445"/>
      <c r="R12" s="445"/>
      <c r="S12" s="445"/>
      <c r="T12" s="445"/>
      <c r="U12" s="445"/>
      <c r="V12" s="445"/>
      <c r="W12" s="499">
        <v>24150</v>
      </c>
      <c r="X12" s="499"/>
      <c r="Y12" s="499"/>
      <c r="Z12" s="499"/>
      <c r="AA12" s="499"/>
      <c r="AB12" s="499"/>
      <c r="AC12" s="499"/>
      <c r="AD12" s="500"/>
      <c r="AE12" s="402" t="s">
        <v>398</v>
      </c>
      <c r="AF12" s="403"/>
      <c r="AG12" s="403"/>
      <c r="AH12" s="403"/>
      <c r="AI12" s="404"/>
      <c r="AJ12" s="447">
        <f>3.1+4.44</f>
        <v>7.5400000000000009</v>
      </c>
      <c r="AK12" s="447"/>
      <c r="AL12" s="447"/>
      <c r="AM12" s="447"/>
      <c r="AN12" s="447"/>
    </row>
    <row r="13" spans="1:41" s="20" customFormat="1" ht="27" customHeight="1" x14ac:dyDescent="0.3">
      <c r="A13" s="442">
        <v>45426</v>
      </c>
      <c r="B13" s="443"/>
      <c r="C13" s="443"/>
      <c r="D13" s="443"/>
      <c r="E13" s="443"/>
      <c r="F13" s="443"/>
      <c r="G13" s="443"/>
      <c r="H13" s="445" t="s">
        <v>769</v>
      </c>
      <c r="I13" s="445"/>
      <c r="J13" s="445"/>
      <c r="K13" s="445"/>
      <c r="L13" s="445"/>
      <c r="M13" s="445"/>
      <c r="N13" s="445"/>
      <c r="O13" s="445"/>
      <c r="P13" s="445"/>
      <c r="Q13" s="445"/>
      <c r="R13" s="445"/>
      <c r="S13" s="445"/>
      <c r="T13" s="445"/>
      <c r="U13" s="445"/>
      <c r="V13" s="445"/>
      <c r="W13" s="499">
        <v>24150</v>
      </c>
      <c r="X13" s="499"/>
      <c r="Y13" s="499"/>
      <c r="Z13" s="499"/>
      <c r="AA13" s="499"/>
      <c r="AB13" s="499"/>
      <c r="AC13" s="499"/>
      <c r="AD13" s="500"/>
      <c r="AE13" s="402" t="s">
        <v>398</v>
      </c>
      <c r="AF13" s="403"/>
      <c r="AG13" s="403"/>
      <c r="AH13" s="403"/>
      <c r="AI13" s="404"/>
      <c r="AJ13" s="447">
        <v>4.5</v>
      </c>
      <c r="AK13" s="447"/>
      <c r="AL13" s="447"/>
      <c r="AM13" s="447"/>
      <c r="AN13" s="447"/>
    </row>
    <row r="14" spans="1:41" s="20" customFormat="1" ht="12.75" customHeight="1" x14ac:dyDescent="0.3">
      <c r="A14" s="333" t="s">
        <v>353</v>
      </c>
      <c r="B14" s="333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  <c r="Z14" s="333"/>
      <c r="AA14" s="333"/>
      <c r="AB14" s="333"/>
      <c r="AC14" s="333"/>
      <c r="AD14" s="333"/>
      <c r="AE14" s="333"/>
      <c r="AF14" s="333"/>
      <c r="AG14" s="333"/>
      <c r="AH14" s="333"/>
      <c r="AI14" s="333"/>
      <c r="AJ14" s="627">
        <f>SUM(AJ8:AN13)</f>
        <v>32.24</v>
      </c>
      <c r="AK14" s="627"/>
      <c r="AL14" s="627"/>
      <c r="AM14" s="627"/>
      <c r="AN14" s="627"/>
      <c r="AO14" s="24"/>
    </row>
    <row r="15" spans="1:41" s="20" customFormat="1" ht="12.75" customHeight="1" x14ac:dyDescent="0.3">
      <c r="A15" s="332" t="s">
        <v>382</v>
      </c>
      <c r="B15" s="332"/>
      <c r="C15" s="332"/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2"/>
      <c r="T15" s="332"/>
      <c r="U15" s="332"/>
      <c r="V15" s="332"/>
      <c r="W15" s="332"/>
      <c r="X15" s="332"/>
      <c r="Y15" s="332"/>
      <c r="Z15" s="332"/>
      <c r="AA15" s="332"/>
      <c r="AB15" s="332"/>
      <c r="AC15" s="332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24"/>
    </row>
    <row r="16" spans="1:41" s="20" customFormat="1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</row>
    <row r="17" spans="1:44" s="20" customFormat="1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</row>
    <row r="18" spans="1:44" s="20" customFormat="1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  <c r="AO18"/>
    </row>
    <row r="19" spans="1:44" s="20" customFormat="1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P19"/>
    </row>
    <row r="20" spans="1:44" s="20" customFormat="1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O20"/>
      <c r="AP20"/>
    </row>
    <row r="21" spans="1:44" s="20" customFormat="1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</row>
    <row r="22" spans="1:44" s="20" customFormat="1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  <c r="AR22"/>
    </row>
    <row r="23" spans="1:44" s="20" customFormat="1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  <c r="AO23"/>
    </row>
    <row r="24" spans="1:44" s="20" customFormat="1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44" s="20" customFormat="1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44" s="20" customFormat="1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</row>
    <row r="27" spans="1:44" s="20" customFormat="1" ht="12.75" customHeight="1" x14ac:dyDescent="0.3">
      <c r="A27" s="335"/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</row>
    <row r="28" spans="1:44" s="20" customFormat="1" ht="12.75" customHeight="1" x14ac:dyDescent="0.3">
      <c r="A28" s="335"/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</row>
    <row r="29" spans="1:44" s="20" customFormat="1" ht="12.75" customHeight="1" x14ac:dyDescent="0.3">
      <c r="A29" s="335"/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</row>
    <row r="30" spans="1:44" s="20" customFormat="1" ht="12.75" customHeight="1" x14ac:dyDescent="0.3">
      <c r="A30" s="336" t="s">
        <v>915</v>
      </c>
      <c r="B30" s="337"/>
      <c r="C30" s="337"/>
      <c r="D30" s="337"/>
      <c r="E30" s="337"/>
      <c r="F30" s="337"/>
      <c r="G30" s="337"/>
      <c r="H30" s="337"/>
      <c r="I30" s="337"/>
      <c r="J30" s="337"/>
      <c r="K30" s="337"/>
      <c r="L30" s="337"/>
      <c r="M30" s="337"/>
      <c r="N30" s="337"/>
      <c r="O30" s="337"/>
      <c r="P30" s="337"/>
      <c r="Q30" s="337"/>
      <c r="R30" s="337"/>
      <c r="S30" s="337"/>
      <c r="T30" s="337"/>
      <c r="U30" s="336" t="s">
        <v>512</v>
      </c>
      <c r="V30" s="337"/>
      <c r="W30" s="337"/>
      <c r="X30" s="337"/>
      <c r="Y30" s="337"/>
      <c r="Z30" s="337"/>
      <c r="AA30" s="337"/>
      <c r="AB30" s="337"/>
      <c r="AC30" s="337"/>
      <c r="AD30" s="337"/>
      <c r="AE30" s="337"/>
      <c r="AF30" s="337"/>
      <c r="AG30" s="337"/>
      <c r="AH30" s="337"/>
      <c r="AI30" s="337"/>
      <c r="AJ30" s="337"/>
      <c r="AK30" s="337"/>
      <c r="AL30" s="337"/>
      <c r="AM30" s="337"/>
      <c r="AN30" s="337"/>
    </row>
    <row r="31" spans="1:44" s="20" customFormat="1" ht="12.75" customHeight="1" x14ac:dyDescent="0.3">
      <c r="A31" s="329"/>
      <c r="B31" s="330"/>
      <c r="C31" s="330"/>
      <c r="D31" s="331"/>
      <c r="E31" s="332" t="s">
        <v>383</v>
      </c>
      <c r="F31" s="332"/>
      <c r="G31" s="332"/>
      <c r="H31" s="332"/>
      <c r="I31" s="332"/>
      <c r="J31" s="332"/>
      <c r="K31" s="332"/>
      <c r="L31" s="332"/>
      <c r="M31" s="332"/>
      <c r="N31" s="332"/>
      <c r="O31" s="332"/>
      <c r="P31" s="332"/>
      <c r="Q31" s="332"/>
      <c r="R31" s="332"/>
      <c r="S31" s="332"/>
      <c r="T31" s="332"/>
      <c r="U31" s="332"/>
      <c r="V31" s="332"/>
      <c r="W31" s="332" t="s">
        <v>384</v>
      </c>
      <c r="X31" s="332"/>
      <c r="Y31" s="332"/>
      <c r="Z31" s="332"/>
      <c r="AA31" s="332"/>
      <c r="AB31" s="332"/>
      <c r="AC31" s="332"/>
      <c r="AD31" s="332"/>
      <c r="AE31" s="332"/>
      <c r="AF31" s="332"/>
      <c r="AG31" s="332"/>
      <c r="AH31" s="332"/>
      <c r="AI31" s="332"/>
      <c r="AJ31" s="332"/>
      <c r="AK31" s="332"/>
      <c r="AL31" s="332"/>
      <c r="AM31" s="332"/>
      <c r="AN31" s="332"/>
    </row>
    <row r="32" spans="1:44" s="20" customFormat="1" ht="12.75" customHeight="1" x14ac:dyDescent="0.3">
      <c r="A32" s="343"/>
      <c r="B32" s="343"/>
      <c r="C32" s="343"/>
      <c r="D32" s="343"/>
      <c r="E32" s="344" t="s">
        <v>385</v>
      </c>
      <c r="F32" s="344"/>
      <c r="G32" s="344"/>
      <c r="H32" s="344"/>
      <c r="I32" s="344"/>
      <c r="J32" s="344"/>
      <c r="K32" s="344"/>
      <c r="L32" s="344"/>
      <c r="M32" s="344"/>
      <c r="N32" s="344" t="s">
        <v>386</v>
      </c>
      <c r="O32" s="344"/>
      <c r="P32" s="344"/>
      <c r="Q32" s="344"/>
      <c r="R32" s="344"/>
      <c r="S32" s="344"/>
      <c r="T32" s="344"/>
      <c r="U32" s="344"/>
      <c r="V32" s="344"/>
      <c r="W32" s="344" t="s">
        <v>386</v>
      </c>
      <c r="X32" s="344"/>
      <c r="Y32" s="344"/>
      <c r="Z32" s="344"/>
      <c r="AA32" s="344"/>
      <c r="AB32" s="344"/>
      <c r="AC32" s="344"/>
      <c r="AD32" s="344"/>
      <c r="AE32" s="344"/>
      <c r="AF32" s="344" t="s">
        <v>387</v>
      </c>
      <c r="AG32" s="344"/>
      <c r="AH32" s="344"/>
      <c r="AI32" s="344"/>
      <c r="AJ32" s="344"/>
      <c r="AK32" s="344"/>
      <c r="AL32" s="344"/>
      <c r="AM32" s="344"/>
      <c r="AN32" s="344"/>
    </row>
    <row r="33" spans="1:40" s="20" customFormat="1" ht="12.75" customHeight="1" x14ac:dyDescent="0.3">
      <c r="A33" s="338" t="s">
        <v>388</v>
      </c>
      <c r="B33" s="338"/>
      <c r="C33" s="338"/>
      <c r="D33" s="338"/>
      <c r="E33" s="339" t="s">
        <v>389</v>
      </c>
      <c r="F33" s="339"/>
      <c r="G33" s="339"/>
      <c r="H33" s="339"/>
      <c r="I33" s="339"/>
      <c r="J33" s="339"/>
      <c r="K33" s="339"/>
      <c r="L33" s="339"/>
      <c r="M33" s="339"/>
      <c r="N33" s="340" t="s">
        <v>390</v>
      </c>
      <c r="O33" s="341"/>
      <c r="P33" s="341"/>
      <c r="Q33" s="341"/>
      <c r="R33" s="341"/>
      <c r="S33" s="341"/>
      <c r="T33" s="341"/>
      <c r="U33" s="341"/>
      <c r="V33" s="342"/>
      <c r="W33" s="339" t="s">
        <v>867</v>
      </c>
      <c r="X33" s="339"/>
      <c r="Y33" s="339"/>
      <c r="Z33" s="339"/>
      <c r="AA33" s="339"/>
      <c r="AB33" s="339"/>
      <c r="AC33" s="339"/>
      <c r="AD33" s="339"/>
      <c r="AE33" s="339"/>
      <c r="AF33" s="340" t="s">
        <v>391</v>
      </c>
      <c r="AG33" s="341"/>
      <c r="AH33" s="341"/>
      <c r="AI33" s="341"/>
      <c r="AJ33" s="341"/>
      <c r="AK33" s="341"/>
      <c r="AL33" s="341"/>
      <c r="AM33" s="341"/>
      <c r="AN33" s="342"/>
    </row>
    <row r="34" spans="1:40" s="20" customFormat="1" ht="12.75" customHeight="1" x14ac:dyDescent="0.3">
      <c r="A34" s="338" t="s">
        <v>392</v>
      </c>
      <c r="B34" s="338"/>
      <c r="C34" s="338"/>
      <c r="D34" s="338"/>
      <c r="E34" s="339" t="s">
        <v>393</v>
      </c>
      <c r="F34" s="339"/>
      <c r="G34" s="339"/>
      <c r="H34" s="339"/>
      <c r="I34" s="339"/>
      <c r="J34" s="339"/>
      <c r="K34" s="339"/>
      <c r="L34" s="339"/>
      <c r="M34" s="339"/>
      <c r="N34" s="340" t="s">
        <v>394</v>
      </c>
      <c r="O34" s="341"/>
      <c r="P34" s="341"/>
      <c r="Q34" s="341"/>
      <c r="R34" s="341"/>
      <c r="S34" s="341"/>
      <c r="T34" s="341"/>
      <c r="U34" s="341"/>
      <c r="V34" s="342"/>
      <c r="W34" s="339" t="s">
        <v>395</v>
      </c>
      <c r="X34" s="339"/>
      <c r="Y34" s="339"/>
      <c r="Z34" s="339"/>
      <c r="AA34" s="339"/>
      <c r="AB34" s="339"/>
      <c r="AC34" s="339"/>
      <c r="AD34" s="339"/>
      <c r="AE34" s="339"/>
      <c r="AF34" s="339" t="s">
        <v>396</v>
      </c>
      <c r="AG34" s="339"/>
      <c r="AH34" s="339"/>
      <c r="AI34" s="339"/>
      <c r="AJ34" s="339"/>
      <c r="AK34" s="339"/>
      <c r="AL34" s="339"/>
      <c r="AM34" s="339"/>
      <c r="AN34" s="339"/>
    </row>
    <row r="35" spans="1:40" s="20" customFormat="1" ht="17.399999999999999" customHeight="1" x14ac:dyDescent="0.3">
      <c r="A35" s="345" t="s">
        <v>397</v>
      </c>
      <c r="B35" s="346"/>
      <c r="C35" s="346"/>
      <c r="D35" s="347"/>
      <c r="E35" s="354"/>
      <c r="F35" s="355"/>
      <c r="G35" s="355"/>
      <c r="H35" s="355"/>
      <c r="I35" s="355"/>
      <c r="J35" s="355"/>
      <c r="K35" s="355"/>
      <c r="L35" s="355"/>
      <c r="M35" s="356"/>
      <c r="N35" s="354"/>
      <c r="O35" s="355"/>
      <c r="P35" s="355"/>
      <c r="Q35" s="355"/>
      <c r="R35" s="355"/>
      <c r="S35" s="355"/>
      <c r="T35" s="355"/>
      <c r="U35" s="355"/>
      <c r="V35" s="356"/>
      <c r="W35" s="354"/>
      <c r="X35" s="355"/>
      <c r="Y35" s="355"/>
      <c r="Z35" s="355"/>
      <c r="AA35" s="355"/>
      <c r="AB35" s="355"/>
      <c r="AC35" s="355"/>
      <c r="AD35" s="355"/>
      <c r="AE35" s="356"/>
      <c r="AF35" s="354"/>
      <c r="AG35" s="355"/>
      <c r="AH35" s="355"/>
      <c r="AI35" s="355"/>
      <c r="AJ35" s="355"/>
      <c r="AK35" s="355"/>
      <c r="AL35" s="355"/>
      <c r="AM35" s="355"/>
      <c r="AN35" s="356"/>
    </row>
    <row r="36" spans="1:40" s="20" customFormat="1" ht="12.75" customHeight="1" x14ac:dyDescent="0.3">
      <c r="A36" s="348"/>
      <c r="B36" s="349"/>
      <c r="C36" s="349"/>
      <c r="D36" s="350"/>
      <c r="E36" s="357"/>
      <c r="F36" s="358"/>
      <c r="G36" s="358"/>
      <c r="H36" s="358"/>
      <c r="I36" s="358"/>
      <c r="J36" s="358"/>
      <c r="K36" s="358"/>
      <c r="L36" s="358"/>
      <c r="M36" s="359"/>
      <c r="N36" s="357"/>
      <c r="O36" s="358"/>
      <c r="P36" s="358"/>
      <c r="Q36" s="358"/>
      <c r="R36" s="358"/>
      <c r="S36" s="358"/>
      <c r="T36" s="358"/>
      <c r="U36" s="358"/>
      <c r="V36" s="359"/>
      <c r="W36" s="357"/>
      <c r="X36" s="358"/>
      <c r="Y36" s="358"/>
      <c r="Z36" s="358"/>
      <c r="AA36" s="358"/>
      <c r="AB36" s="358"/>
      <c r="AC36" s="358"/>
      <c r="AD36" s="358"/>
      <c r="AE36" s="359"/>
      <c r="AF36" s="357"/>
      <c r="AG36" s="358"/>
      <c r="AH36" s="358"/>
      <c r="AI36" s="358"/>
      <c r="AJ36" s="358"/>
      <c r="AK36" s="358"/>
      <c r="AL36" s="358"/>
      <c r="AM36" s="358"/>
      <c r="AN36" s="359"/>
    </row>
    <row r="37" spans="1:40" s="20" customFormat="1" ht="12.75" customHeight="1" x14ac:dyDescent="0.3">
      <c r="A37" s="351"/>
      <c r="B37" s="352"/>
      <c r="C37" s="352"/>
      <c r="D37" s="353"/>
      <c r="E37" s="360"/>
      <c r="F37" s="361"/>
      <c r="G37" s="361"/>
      <c r="H37" s="361"/>
      <c r="I37" s="361"/>
      <c r="J37" s="361"/>
      <c r="K37" s="361"/>
      <c r="L37" s="361"/>
      <c r="M37" s="362"/>
      <c r="N37" s="360"/>
      <c r="O37" s="361"/>
      <c r="P37" s="361"/>
      <c r="Q37" s="361"/>
      <c r="R37" s="361"/>
      <c r="S37" s="361"/>
      <c r="T37" s="361"/>
      <c r="U37" s="361"/>
      <c r="V37" s="362"/>
      <c r="W37" s="360"/>
      <c r="X37" s="361"/>
      <c r="Y37" s="361"/>
      <c r="Z37" s="361"/>
      <c r="AA37" s="361"/>
      <c r="AB37" s="361"/>
      <c r="AC37" s="361"/>
      <c r="AD37" s="361"/>
      <c r="AE37" s="362"/>
      <c r="AF37" s="360"/>
      <c r="AG37" s="361"/>
      <c r="AH37" s="361"/>
      <c r="AI37" s="361"/>
      <c r="AJ37" s="361"/>
      <c r="AK37" s="361"/>
      <c r="AL37" s="361"/>
      <c r="AM37" s="361"/>
      <c r="AN37" s="362"/>
    </row>
  </sheetData>
  <mergeCells count="84">
    <mergeCell ref="A10:G10"/>
    <mergeCell ref="H10:V10"/>
    <mergeCell ref="W10:AD10"/>
    <mergeCell ref="AE10:AI10"/>
    <mergeCell ref="AJ10:AN10"/>
    <mergeCell ref="A9:G9"/>
    <mergeCell ref="H9:V9"/>
    <mergeCell ref="W9:AD9"/>
    <mergeCell ref="AE9:AI9"/>
    <mergeCell ref="AJ9:AN9"/>
    <mergeCell ref="A12:G12"/>
    <mergeCell ref="H12:V12"/>
    <mergeCell ref="W12:AD12"/>
    <mergeCell ref="AE12:AI12"/>
    <mergeCell ref="AJ12:AN12"/>
    <mergeCell ref="A1:H2"/>
    <mergeCell ref="I1:AD2"/>
    <mergeCell ref="AE1:AN2"/>
    <mergeCell ref="A3:C3"/>
    <mergeCell ref="D3:AF3"/>
    <mergeCell ref="AG3:AI3"/>
    <mergeCell ref="AJ3:AM3"/>
    <mergeCell ref="AG4:AH4"/>
    <mergeCell ref="AI4:AJ4"/>
    <mergeCell ref="AK4:AN4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11:G11"/>
    <mergeCell ref="H11:V11"/>
    <mergeCell ref="W11:AD11"/>
    <mergeCell ref="AE11:AI11"/>
    <mergeCell ref="AJ11:AN11"/>
    <mergeCell ref="A7:G7"/>
    <mergeCell ref="H7:V7"/>
    <mergeCell ref="W7:AD7"/>
    <mergeCell ref="AE7:AI7"/>
    <mergeCell ref="AJ7:AN7"/>
    <mergeCell ref="A14:AI14"/>
    <mergeCell ref="AJ14:AN14"/>
    <mergeCell ref="AF33:AN33"/>
    <mergeCell ref="A15:AN15"/>
    <mergeCell ref="A16:T29"/>
    <mergeCell ref="U16:AN29"/>
    <mergeCell ref="A30:T30"/>
    <mergeCell ref="U30:AN30"/>
    <mergeCell ref="A31:D31"/>
    <mergeCell ref="E31:V31"/>
    <mergeCell ref="W31:AN31"/>
    <mergeCell ref="A32:D32"/>
    <mergeCell ref="E32:M32"/>
    <mergeCell ref="N32:V32"/>
    <mergeCell ref="W32:AE32"/>
    <mergeCell ref="AF32:AN32"/>
    <mergeCell ref="A33:D33"/>
    <mergeCell ref="E33:M33"/>
    <mergeCell ref="AF34:AN34"/>
    <mergeCell ref="A35:D37"/>
    <mergeCell ref="E35:M37"/>
    <mergeCell ref="N35:V37"/>
    <mergeCell ref="W35:AE37"/>
    <mergeCell ref="AF35:AN37"/>
    <mergeCell ref="N33:V33"/>
    <mergeCell ref="W33:AE33"/>
    <mergeCell ref="A34:D34"/>
    <mergeCell ref="E34:M34"/>
    <mergeCell ref="N34:V34"/>
    <mergeCell ref="W34:AE34"/>
    <mergeCell ref="A8:G8"/>
    <mergeCell ref="H8:V8"/>
    <mergeCell ref="W8:AD8"/>
    <mergeCell ref="AE8:AI8"/>
    <mergeCell ref="AJ8:AN8"/>
    <mergeCell ref="A13:G13"/>
    <mergeCell ref="H13:V13"/>
    <mergeCell ref="W13:AD13"/>
    <mergeCell ref="AE13:AI13"/>
    <mergeCell ref="AJ13:AN13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84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B190F-6EC2-4BF8-9C69-5D1339A99A09}">
  <sheetPr>
    <tabColor theme="0"/>
    <pageSetUpPr fitToPage="1"/>
  </sheetPr>
  <dimension ref="A1:AR36"/>
  <sheetViews>
    <sheetView view="pageBreakPreview" topLeftCell="A10" zoomScaleNormal="100" zoomScaleSheetLayoutView="100" workbookViewId="0">
      <selection activeCell="AK12" sqref="AK12:AN12"/>
    </sheetView>
  </sheetViews>
  <sheetFormatPr baseColWidth="10" defaultColWidth="11.44140625" defaultRowHeight="14.4" x14ac:dyDescent="0.3"/>
  <cols>
    <col min="1" max="2" width="2.6640625" style="20" customWidth="1"/>
    <col min="3" max="3" width="3.33203125" style="20" customWidth="1"/>
    <col min="4" max="36" width="2.6640625" style="20" customWidth="1"/>
    <col min="37" max="37" width="3.44140625" style="20" customWidth="1"/>
    <col min="38" max="38" width="3" style="20" customWidth="1"/>
    <col min="39" max="39" width="2.6640625" style="20" customWidth="1"/>
    <col min="40" max="40" width="4.33203125" style="20" customWidth="1"/>
  </cols>
  <sheetData>
    <row r="1" spans="1:41" s="20" customFormat="1" ht="32.25" customHeight="1" x14ac:dyDescent="0.3">
      <c r="A1" s="494"/>
      <c r="B1" s="494"/>
      <c r="C1" s="494"/>
      <c r="D1" s="494"/>
      <c r="E1" s="494"/>
      <c r="F1" s="494"/>
      <c r="G1" s="494"/>
      <c r="H1" s="494"/>
      <c r="I1" s="495" t="s">
        <v>360</v>
      </c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82" t="s">
        <v>536</v>
      </c>
      <c r="AF1" s="483"/>
      <c r="AG1" s="483"/>
      <c r="AH1" s="483"/>
      <c r="AI1" s="483"/>
      <c r="AJ1" s="483"/>
      <c r="AK1" s="483"/>
      <c r="AL1" s="483"/>
      <c r="AM1" s="483"/>
      <c r="AN1" s="484"/>
    </row>
    <row r="2" spans="1:41" s="20" customFormat="1" ht="32.25" customHeight="1" x14ac:dyDescent="0.3">
      <c r="A2" s="494"/>
      <c r="B2" s="494"/>
      <c r="C2" s="494"/>
      <c r="D2" s="494"/>
      <c r="E2" s="494"/>
      <c r="F2" s="494"/>
      <c r="G2" s="494"/>
      <c r="H2" s="494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85"/>
      <c r="AF2" s="486"/>
      <c r="AG2" s="486"/>
      <c r="AH2" s="486"/>
      <c r="AI2" s="486"/>
      <c r="AJ2" s="486"/>
      <c r="AK2" s="486"/>
      <c r="AL2" s="486"/>
      <c r="AM2" s="486"/>
      <c r="AN2" s="487"/>
    </row>
    <row r="3" spans="1:41" s="20" customFormat="1" ht="30.75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89" t="s">
        <v>362</v>
      </c>
      <c r="AH3" s="489"/>
      <c r="AI3" s="489"/>
      <c r="AJ3" s="469">
        <v>1</v>
      </c>
      <c r="AK3" s="469"/>
      <c r="AL3" s="469"/>
      <c r="AM3" s="469"/>
      <c r="AN3" s="33"/>
    </row>
    <row r="4" spans="1:41" s="20" customFormat="1" ht="15" customHeight="1" x14ac:dyDescent="0.3">
      <c r="A4" s="464" t="s">
        <v>363</v>
      </c>
      <c r="B4" s="465"/>
      <c r="C4" s="465"/>
      <c r="D4" s="496" t="s">
        <v>364</v>
      </c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7" t="s">
        <v>365</v>
      </c>
      <c r="T4" s="497"/>
      <c r="U4" s="497"/>
      <c r="V4" s="497"/>
      <c r="W4" s="491">
        <v>20</v>
      </c>
      <c r="X4" s="498"/>
      <c r="Y4" s="467" t="s">
        <v>366</v>
      </c>
      <c r="Z4" s="467"/>
      <c r="AA4" s="469" t="s">
        <v>284</v>
      </c>
      <c r="AB4" s="469"/>
      <c r="AC4" s="469"/>
      <c r="AD4" s="34" t="s">
        <v>367</v>
      </c>
      <c r="AE4" s="35"/>
      <c r="AF4" s="36"/>
      <c r="AG4" s="491" t="str">
        <f>+'ACTA OBRA No. 16'!G133</f>
        <v>m²</v>
      </c>
      <c r="AH4" s="491"/>
      <c r="AI4" s="467" t="s">
        <v>368</v>
      </c>
      <c r="AJ4" s="467"/>
      <c r="AK4" s="492">
        <v>45432</v>
      </c>
      <c r="AL4" s="492"/>
      <c r="AM4" s="492"/>
      <c r="AN4" s="493"/>
    </row>
    <row r="5" spans="1:41" s="20" customFormat="1" ht="19.649999999999999" customHeight="1" x14ac:dyDescent="0.3">
      <c r="A5" s="460" t="s">
        <v>369</v>
      </c>
      <c r="B5" s="461"/>
      <c r="C5" s="461"/>
      <c r="D5" s="462" t="str">
        <f>+'ACTA OBRA No. 16'!F181</f>
        <v>OBRAS DE PROTECCIÓN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37" t="s">
        <v>370</v>
      </c>
      <c r="T5" s="38"/>
      <c r="U5" s="38"/>
      <c r="V5" s="37"/>
      <c r="W5" s="38"/>
      <c r="X5" s="38"/>
      <c r="Y5" s="463" t="str">
        <f>+'ACTA OBRA No. 16'!F183</f>
        <v>Revegetalización de depósitos y taludes</v>
      </c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33"/>
    </row>
    <row r="6" spans="1:41" s="20" customFormat="1" ht="6.6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1"/>
    </row>
    <row r="7" spans="1:41" s="20" customFormat="1" ht="19.95" customHeight="1" x14ac:dyDescent="0.3">
      <c r="A7" s="325" t="s">
        <v>409</v>
      </c>
      <c r="B7" s="326"/>
      <c r="C7" s="326"/>
      <c r="D7" s="326"/>
      <c r="E7" s="327"/>
      <c r="F7" s="325" t="s">
        <v>399</v>
      </c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7"/>
      <c r="R7" s="325" t="s">
        <v>373</v>
      </c>
      <c r="S7" s="326"/>
      <c r="T7" s="326"/>
      <c r="U7" s="326"/>
      <c r="V7" s="327"/>
      <c r="W7" s="325" t="s">
        <v>402</v>
      </c>
      <c r="X7" s="326"/>
      <c r="Y7" s="326"/>
      <c r="Z7" s="327"/>
      <c r="AA7" s="325" t="s">
        <v>406</v>
      </c>
      <c r="AB7" s="326"/>
      <c r="AC7" s="326"/>
      <c r="AD7" s="326"/>
      <c r="AE7" s="327"/>
      <c r="AF7" s="325" t="s">
        <v>522</v>
      </c>
      <c r="AG7" s="326"/>
      <c r="AH7" s="326"/>
      <c r="AI7" s="326"/>
      <c r="AJ7" s="327"/>
      <c r="AK7" s="325" t="s">
        <v>523</v>
      </c>
      <c r="AL7" s="326"/>
      <c r="AM7" s="326"/>
      <c r="AN7" s="327"/>
    </row>
    <row r="8" spans="1:41" s="20" customFormat="1" ht="27" customHeight="1" x14ac:dyDescent="0.3">
      <c r="A8" s="399">
        <v>45394</v>
      </c>
      <c r="B8" s="400"/>
      <c r="C8" s="400"/>
      <c r="D8" s="400"/>
      <c r="E8" s="401"/>
      <c r="F8" s="319" t="s">
        <v>571</v>
      </c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1"/>
      <c r="R8" s="322">
        <v>730</v>
      </c>
      <c r="S8" s="323"/>
      <c r="T8" s="323"/>
      <c r="U8" s="323"/>
      <c r="V8" s="441"/>
      <c r="W8" s="322" t="s">
        <v>413</v>
      </c>
      <c r="X8" s="323"/>
      <c r="Y8" s="323"/>
      <c r="Z8" s="441"/>
      <c r="AA8" s="427">
        <v>7.9</v>
      </c>
      <c r="AB8" s="428"/>
      <c r="AC8" s="428"/>
      <c r="AD8" s="428"/>
      <c r="AE8" s="429"/>
      <c r="AF8" s="427">
        <v>6</v>
      </c>
      <c r="AG8" s="428"/>
      <c r="AH8" s="428"/>
      <c r="AI8" s="428"/>
      <c r="AJ8" s="429"/>
      <c r="AK8" s="396">
        <f>ROUND(AA8*AF8,2)</f>
        <v>47.4</v>
      </c>
      <c r="AL8" s="397"/>
      <c r="AM8" s="397"/>
      <c r="AN8" s="398"/>
    </row>
    <row r="9" spans="1:41" s="20" customFormat="1" ht="27" customHeight="1" x14ac:dyDescent="0.3">
      <c r="A9" s="399">
        <v>45430</v>
      </c>
      <c r="B9" s="400"/>
      <c r="C9" s="400"/>
      <c r="D9" s="400"/>
      <c r="E9" s="401"/>
      <c r="F9" s="319" t="s">
        <v>771</v>
      </c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1"/>
      <c r="R9" s="322">
        <v>24150</v>
      </c>
      <c r="S9" s="323"/>
      <c r="T9" s="323"/>
      <c r="U9" s="323"/>
      <c r="V9" s="441"/>
      <c r="W9" s="322" t="s">
        <v>398</v>
      </c>
      <c r="X9" s="323"/>
      <c r="Y9" s="323"/>
      <c r="Z9" s="441"/>
      <c r="AA9" s="427"/>
      <c r="AB9" s="428"/>
      <c r="AC9" s="428"/>
      <c r="AD9" s="428"/>
      <c r="AE9" s="429"/>
      <c r="AF9" s="427"/>
      <c r="AG9" s="428"/>
      <c r="AH9" s="428"/>
      <c r="AI9" s="428"/>
      <c r="AJ9" s="429"/>
      <c r="AK9" s="396">
        <v>2012.12</v>
      </c>
      <c r="AL9" s="397"/>
      <c r="AM9" s="397"/>
      <c r="AN9" s="398"/>
    </row>
    <row r="10" spans="1:41" s="20" customFormat="1" ht="27" customHeight="1" x14ac:dyDescent="0.3">
      <c r="A10" s="399">
        <v>45430</v>
      </c>
      <c r="B10" s="400"/>
      <c r="C10" s="400"/>
      <c r="D10" s="400"/>
      <c r="E10" s="401"/>
      <c r="F10" s="319" t="s">
        <v>772</v>
      </c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1"/>
      <c r="R10" s="322">
        <v>24150</v>
      </c>
      <c r="S10" s="323"/>
      <c r="T10" s="323"/>
      <c r="U10" s="323"/>
      <c r="V10" s="441"/>
      <c r="W10" s="322" t="s">
        <v>398</v>
      </c>
      <c r="X10" s="323"/>
      <c r="Y10" s="323"/>
      <c r="Z10" s="441"/>
      <c r="AA10" s="427"/>
      <c r="AB10" s="428"/>
      <c r="AC10" s="428"/>
      <c r="AD10" s="428"/>
      <c r="AE10" s="429"/>
      <c r="AF10" s="427"/>
      <c r="AG10" s="428"/>
      <c r="AH10" s="428"/>
      <c r="AI10" s="428"/>
      <c r="AJ10" s="429"/>
      <c r="AK10" s="396">
        <f>458.42*0.7</f>
        <v>320.89400000000001</v>
      </c>
      <c r="AL10" s="397"/>
      <c r="AM10" s="397"/>
      <c r="AN10" s="398"/>
    </row>
    <row r="11" spans="1:41" s="20" customFormat="1" ht="27" customHeight="1" x14ac:dyDescent="0.3">
      <c r="A11" s="399">
        <v>45430</v>
      </c>
      <c r="B11" s="400"/>
      <c r="C11" s="400"/>
      <c r="D11" s="400"/>
      <c r="E11" s="401"/>
      <c r="F11" s="319" t="s">
        <v>773</v>
      </c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1"/>
      <c r="R11" s="322">
        <v>24150</v>
      </c>
      <c r="S11" s="323"/>
      <c r="T11" s="323"/>
      <c r="U11" s="323"/>
      <c r="V11" s="441"/>
      <c r="W11" s="322" t="s">
        <v>398</v>
      </c>
      <c r="X11" s="323"/>
      <c r="Y11" s="323"/>
      <c r="Z11" s="441"/>
      <c r="AA11" s="427"/>
      <c r="AB11" s="428"/>
      <c r="AC11" s="428"/>
      <c r="AD11" s="428"/>
      <c r="AE11" s="429"/>
      <c r="AF11" s="427"/>
      <c r="AG11" s="428"/>
      <c r="AH11" s="428"/>
      <c r="AI11" s="428"/>
      <c r="AJ11" s="429"/>
      <c r="AK11" s="396">
        <f>1097.07*0.9</f>
        <v>987.36299999999994</v>
      </c>
      <c r="AL11" s="397"/>
      <c r="AM11" s="397"/>
      <c r="AN11" s="398"/>
    </row>
    <row r="12" spans="1:41" s="20" customFormat="1" ht="27" customHeight="1" x14ac:dyDescent="0.3">
      <c r="A12" s="399">
        <v>45430</v>
      </c>
      <c r="B12" s="400"/>
      <c r="C12" s="400"/>
      <c r="D12" s="400"/>
      <c r="E12" s="401"/>
      <c r="F12" s="319" t="s">
        <v>774</v>
      </c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1"/>
      <c r="R12" s="322">
        <v>24150</v>
      </c>
      <c r="S12" s="323"/>
      <c r="T12" s="323"/>
      <c r="U12" s="323"/>
      <c r="V12" s="441"/>
      <c r="W12" s="322" t="s">
        <v>398</v>
      </c>
      <c r="X12" s="323"/>
      <c r="Y12" s="323"/>
      <c r="Z12" s="441"/>
      <c r="AA12" s="427"/>
      <c r="AB12" s="428"/>
      <c r="AC12" s="428"/>
      <c r="AD12" s="428"/>
      <c r="AE12" s="429"/>
      <c r="AF12" s="427"/>
      <c r="AG12" s="428"/>
      <c r="AH12" s="428"/>
      <c r="AI12" s="428"/>
      <c r="AJ12" s="429"/>
      <c r="AK12" s="396">
        <v>573.89</v>
      </c>
      <c r="AL12" s="397"/>
      <c r="AM12" s="397"/>
      <c r="AN12" s="398"/>
    </row>
    <row r="13" spans="1:41" s="20" customFormat="1" ht="12.75" customHeight="1" x14ac:dyDescent="0.3">
      <c r="A13" s="384" t="s">
        <v>353</v>
      </c>
      <c r="B13" s="385"/>
      <c r="C13" s="385"/>
      <c r="D13" s="385"/>
      <c r="E13" s="385"/>
      <c r="F13" s="385"/>
      <c r="G13" s="385"/>
      <c r="H13" s="385"/>
      <c r="I13" s="385"/>
      <c r="J13" s="385"/>
      <c r="K13" s="385"/>
      <c r="L13" s="385"/>
      <c r="M13" s="385"/>
      <c r="N13" s="385"/>
      <c r="O13" s="385"/>
      <c r="P13" s="385"/>
      <c r="Q13" s="385"/>
      <c r="R13" s="385"/>
      <c r="S13" s="385"/>
      <c r="T13" s="385"/>
      <c r="U13" s="385"/>
      <c r="V13" s="385"/>
      <c r="W13" s="385"/>
      <c r="X13" s="385"/>
      <c r="Y13" s="385"/>
      <c r="Z13" s="385"/>
      <c r="AA13" s="385"/>
      <c r="AB13" s="385"/>
      <c r="AC13" s="385"/>
      <c r="AD13" s="385"/>
      <c r="AE13" s="385"/>
      <c r="AF13" s="385"/>
      <c r="AG13" s="385"/>
      <c r="AH13" s="385"/>
      <c r="AI13" s="385"/>
      <c r="AJ13" s="386"/>
      <c r="AK13" s="387">
        <f>SUM(AK8:AN12)</f>
        <v>3941.6669999999995</v>
      </c>
      <c r="AL13" s="388"/>
      <c r="AM13" s="388"/>
      <c r="AN13" s="389"/>
      <c r="AO13" s="24"/>
    </row>
    <row r="14" spans="1:41" s="20" customFormat="1" ht="12.75" customHeight="1" x14ac:dyDescent="0.3">
      <c r="A14" s="332" t="s">
        <v>382</v>
      </c>
      <c r="B14" s="332"/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  <c r="AA14" s="332"/>
      <c r="AB14" s="332"/>
      <c r="AC14" s="332"/>
      <c r="AD14" s="332"/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  <c r="AO14" s="24"/>
    </row>
    <row r="15" spans="1:41" s="20" customFormat="1" ht="12.75" customHeight="1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</row>
    <row r="16" spans="1:41" s="20" customFormat="1" ht="12.75" customHeight="1" x14ac:dyDescent="0.3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</row>
    <row r="17" spans="1:44" s="20" customFormat="1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  <c r="AO17"/>
    </row>
    <row r="18" spans="1:44" s="20" customFormat="1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  <c r="AO18"/>
      <c r="AP18"/>
    </row>
    <row r="19" spans="1:44" s="20" customFormat="1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O19"/>
      <c r="AP19"/>
      <c r="AQ19"/>
    </row>
    <row r="20" spans="1:44" s="20" customFormat="1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O20"/>
      <c r="AQ20"/>
    </row>
    <row r="21" spans="1:44" s="20" customFormat="1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R21"/>
    </row>
    <row r="22" spans="1:44" s="20" customFormat="1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  <c r="AO22"/>
    </row>
    <row r="23" spans="1:44" s="20" customFormat="1" ht="12.75" customHeight="1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</row>
    <row r="24" spans="1:44" s="20" customFormat="1" ht="12.75" customHeight="1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44" s="20" customFormat="1" ht="12.75" customHeight="1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44" s="20" customFormat="1" ht="12.75" customHeight="1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</row>
    <row r="27" spans="1:44" s="20" customFormat="1" ht="12.75" customHeight="1" x14ac:dyDescent="0.3">
      <c r="A27" s="335"/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</row>
    <row r="28" spans="1:44" s="20" customFormat="1" ht="12.75" customHeight="1" x14ac:dyDescent="0.3">
      <c r="A28" s="335"/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</row>
    <row r="29" spans="1:44" s="20" customFormat="1" ht="12.75" customHeight="1" x14ac:dyDescent="0.3">
      <c r="A29" s="336" t="s">
        <v>916</v>
      </c>
      <c r="B29" s="337"/>
      <c r="C29" s="337"/>
      <c r="D29" s="337"/>
      <c r="E29" s="337"/>
      <c r="F29" s="337"/>
      <c r="G29" s="337"/>
      <c r="H29" s="337"/>
      <c r="I29" s="337"/>
      <c r="J29" s="337"/>
      <c r="K29" s="337"/>
      <c r="L29" s="337"/>
      <c r="M29" s="337"/>
      <c r="N29" s="337"/>
      <c r="O29" s="337"/>
      <c r="P29" s="337"/>
      <c r="Q29" s="337"/>
      <c r="R29" s="337"/>
      <c r="S29" s="337"/>
      <c r="T29" s="337"/>
      <c r="U29" s="336" t="s">
        <v>917</v>
      </c>
      <c r="V29" s="337"/>
      <c r="W29" s="337"/>
      <c r="X29" s="337"/>
      <c r="Y29" s="337"/>
      <c r="Z29" s="337"/>
      <c r="AA29" s="337"/>
      <c r="AB29" s="337"/>
      <c r="AC29" s="337"/>
      <c r="AD29" s="337"/>
      <c r="AE29" s="337"/>
      <c r="AF29" s="337"/>
      <c r="AG29" s="337"/>
      <c r="AH29" s="337"/>
      <c r="AI29" s="337"/>
      <c r="AJ29" s="337"/>
      <c r="AK29" s="337"/>
      <c r="AL29" s="337"/>
      <c r="AM29" s="337"/>
      <c r="AN29" s="337"/>
    </row>
    <row r="30" spans="1:44" s="20" customFormat="1" ht="12.75" customHeight="1" x14ac:dyDescent="0.3">
      <c r="A30" s="329"/>
      <c r="B30" s="330"/>
      <c r="C30" s="330"/>
      <c r="D30" s="331"/>
      <c r="E30" s="332" t="s">
        <v>383</v>
      </c>
      <c r="F30" s="332"/>
      <c r="G30" s="332"/>
      <c r="H30" s="332"/>
      <c r="I30" s="332"/>
      <c r="J30" s="332"/>
      <c r="K30" s="332"/>
      <c r="L30" s="332"/>
      <c r="M30" s="332"/>
      <c r="N30" s="332"/>
      <c r="O30" s="332"/>
      <c r="P30" s="332"/>
      <c r="Q30" s="332"/>
      <c r="R30" s="332"/>
      <c r="S30" s="332"/>
      <c r="T30" s="332"/>
      <c r="U30" s="332"/>
      <c r="V30" s="332"/>
      <c r="W30" s="332" t="s">
        <v>384</v>
      </c>
      <c r="X30" s="332"/>
      <c r="Y30" s="332"/>
      <c r="Z30" s="332"/>
      <c r="AA30" s="332"/>
      <c r="AB30" s="332"/>
      <c r="AC30" s="332"/>
      <c r="AD30" s="332"/>
      <c r="AE30" s="332"/>
      <c r="AF30" s="332"/>
      <c r="AG30" s="332"/>
      <c r="AH30" s="332"/>
      <c r="AI30" s="332"/>
      <c r="AJ30" s="332"/>
      <c r="AK30" s="332"/>
      <c r="AL30" s="332"/>
      <c r="AM30" s="332"/>
      <c r="AN30" s="332"/>
    </row>
    <row r="31" spans="1:44" s="20" customFormat="1" ht="12.75" customHeight="1" x14ac:dyDescent="0.3">
      <c r="A31" s="343"/>
      <c r="B31" s="343"/>
      <c r="C31" s="343"/>
      <c r="D31" s="343"/>
      <c r="E31" s="344" t="s">
        <v>385</v>
      </c>
      <c r="F31" s="344"/>
      <c r="G31" s="344"/>
      <c r="H31" s="344"/>
      <c r="I31" s="344"/>
      <c r="J31" s="344"/>
      <c r="K31" s="344"/>
      <c r="L31" s="344"/>
      <c r="M31" s="344"/>
      <c r="N31" s="344" t="s">
        <v>386</v>
      </c>
      <c r="O31" s="344"/>
      <c r="P31" s="344"/>
      <c r="Q31" s="344"/>
      <c r="R31" s="344"/>
      <c r="S31" s="344"/>
      <c r="T31" s="344"/>
      <c r="U31" s="344"/>
      <c r="V31" s="344"/>
      <c r="W31" s="344" t="s">
        <v>386</v>
      </c>
      <c r="X31" s="344"/>
      <c r="Y31" s="344"/>
      <c r="Z31" s="344"/>
      <c r="AA31" s="344"/>
      <c r="AB31" s="344"/>
      <c r="AC31" s="344"/>
      <c r="AD31" s="344"/>
      <c r="AE31" s="344"/>
      <c r="AF31" s="344" t="s">
        <v>387</v>
      </c>
      <c r="AG31" s="344"/>
      <c r="AH31" s="344"/>
      <c r="AI31" s="344"/>
      <c r="AJ31" s="344"/>
      <c r="AK31" s="344"/>
      <c r="AL31" s="344"/>
      <c r="AM31" s="344"/>
      <c r="AN31" s="344"/>
    </row>
    <row r="32" spans="1:44" s="20" customFormat="1" ht="12.75" customHeight="1" x14ac:dyDescent="0.3">
      <c r="A32" s="338" t="s">
        <v>388</v>
      </c>
      <c r="B32" s="338"/>
      <c r="C32" s="338"/>
      <c r="D32" s="338"/>
      <c r="E32" s="339" t="s">
        <v>389</v>
      </c>
      <c r="F32" s="339"/>
      <c r="G32" s="339"/>
      <c r="H32" s="339"/>
      <c r="I32" s="339"/>
      <c r="J32" s="339"/>
      <c r="K32" s="339"/>
      <c r="L32" s="339"/>
      <c r="M32" s="339"/>
      <c r="N32" s="340" t="s">
        <v>390</v>
      </c>
      <c r="O32" s="341"/>
      <c r="P32" s="341"/>
      <c r="Q32" s="341"/>
      <c r="R32" s="341"/>
      <c r="S32" s="341"/>
      <c r="T32" s="341"/>
      <c r="U32" s="341"/>
      <c r="V32" s="342"/>
      <c r="W32" s="339" t="s">
        <v>867</v>
      </c>
      <c r="X32" s="339"/>
      <c r="Y32" s="339"/>
      <c r="Z32" s="339"/>
      <c r="AA32" s="339"/>
      <c r="AB32" s="339"/>
      <c r="AC32" s="339"/>
      <c r="AD32" s="339"/>
      <c r="AE32" s="339"/>
      <c r="AF32" s="340" t="s">
        <v>391</v>
      </c>
      <c r="AG32" s="341"/>
      <c r="AH32" s="341"/>
      <c r="AI32" s="341"/>
      <c r="AJ32" s="341"/>
      <c r="AK32" s="341"/>
      <c r="AL32" s="341"/>
      <c r="AM32" s="341"/>
      <c r="AN32" s="342"/>
    </row>
    <row r="33" spans="1:40" s="20" customFormat="1" ht="12.75" customHeight="1" x14ac:dyDescent="0.3">
      <c r="A33" s="338" t="s">
        <v>392</v>
      </c>
      <c r="B33" s="338"/>
      <c r="C33" s="338"/>
      <c r="D33" s="338"/>
      <c r="E33" s="339" t="s">
        <v>393</v>
      </c>
      <c r="F33" s="339"/>
      <c r="G33" s="339"/>
      <c r="H33" s="339"/>
      <c r="I33" s="339"/>
      <c r="J33" s="339"/>
      <c r="K33" s="339"/>
      <c r="L33" s="339"/>
      <c r="M33" s="339"/>
      <c r="N33" s="340" t="s">
        <v>394</v>
      </c>
      <c r="O33" s="341"/>
      <c r="P33" s="341"/>
      <c r="Q33" s="341"/>
      <c r="R33" s="341"/>
      <c r="S33" s="341"/>
      <c r="T33" s="341"/>
      <c r="U33" s="341"/>
      <c r="V33" s="342"/>
      <c r="W33" s="339" t="s">
        <v>395</v>
      </c>
      <c r="X33" s="339"/>
      <c r="Y33" s="339"/>
      <c r="Z33" s="339"/>
      <c r="AA33" s="339"/>
      <c r="AB33" s="339"/>
      <c r="AC33" s="339"/>
      <c r="AD33" s="339"/>
      <c r="AE33" s="339"/>
      <c r="AF33" s="339" t="s">
        <v>396</v>
      </c>
      <c r="AG33" s="339"/>
      <c r="AH33" s="339"/>
      <c r="AI33" s="339"/>
      <c r="AJ33" s="339"/>
      <c r="AK33" s="339"/>
      <c r="AL33" s="339"/>
      <c r="AM33" s="339"/>
      <c r="AN33" s="339"/>
    </row>
    <row r="34" spans="1:40" s="20" customFormat="1" ht="17.399999999999999" customHeight="1" x14ac:dyDescent="0.3">
      <c r="A34" s="345" t="s">
        <v>397</v>
      </c>
      <c r="B34" s="346"/>
      <c r="C34" s="346"/>
      <c r="D34" s="347"/>
      <c r="E34" s="354"/>
      <c r="F34" s="355"/>
      <c r="G34" s="355"/>
      <c r="H34" s="355"/>
      <c r="I34" s="355"/>
      <c r="J34" s="355"/>
      <c r="K34" s="355"/>
      <c r="L34" s="355"/>
      <c r="M34" s="356"/>
      <c r="N34" s="354"/>
      <c r="O34" s="355"/>
      <c r="P34" s="355"/>
      <c r="Q34" s="355"/>
      <c r="R34" s="355"/>
      <c r="S34" s="355"/>
      <c r="T34" s="355"/>
      <c r="U34" s="355"/>
      <c r="V34" s="356"/>
      <c r="W34" s="354"/>
      <c r="X34" s="355"/>
      <c r="Y34" s="355"/>
      <c r="Z34" s="355"/>
      <c r="AA34" s="355"/>
      <c r="AB34" s="355"/>
      <c r="AC34" s="355"/>
      <c r="AD34" s="355"/>
      <c r="AE34" s="356"/>
      <c r="AF34" s="354"/>
      <c r="AG34" s="355"/>
      <c r="AH34" s="355"/>
      <c r="AI34" s="355"/>
      <c r="AJ34" s="355"/>
      <c r="AK34" s="355"/>
      <c r="AL34" s="355"/>
      <c r="AM34" s="355"/>
      <c r="AN34" s="356"/>
    </row>
    <row r="35" spans="1:40" s="20" customFormat="1" ht="12.75" customHeight="1" x14ac:dyDescent="0.3">
      <c r="A35" s="348"/>
      <c r="B35" s="349"/>
      <c r="C35" s="349"/>
      <c r="D35" s="350"/>
      <c r="E35" s="357"/>
      <c r="F35" s="358"/>
      <c r="G35" s="358"/>
      <c r="H35" s="358"/>
      <c r="I35" s="358"/>
      <c r="J35" s="358"/>
      <c r="K35" s="358"/>
      <c r="L35" s="358"/>
      <c r="M35" s="359"/>
      <c r="N35" s="357"/>
      <c r="O35" s="358"/>
      <c r="P35" s="358"/>
      <c r="Q35" s="358"/>
      <c r="R35" s="358"/>
      <c r="S35" s="358"/>
      <c r="T35" s="358"/>
      <c r="U35" s="358"/>
      <c r="V35" s="359"/>
      <c r="W35" s="357"/>
      <c r="X35" s="358"/>
      <c r="Y35" s="358"/>
      <c r="Z35" s="358"/>
      <c r="AA35" s="358"/>
      <c r="AB35" s="358"/>
      <c r="AC35" s="358"/>
      <c r="AD35" s="358"/>
      <c r="AE35" s="359"/>
      <c r="AF35" s="357"/>
      <c r="AG35" s="358"/>
      <c r="AH35" s="358"/>
      <c r="AI35" s="358"/>
      <c r="AJ35" s="358"/>
      <c r="AK35" s="358"/>
      <c r="AL35" s="358"/>
      <c r="AM35" s="358"/>
      <c r="AN35" s="359"/>
    </row>
    <row r="36" spans="1:40" s="20" customFormat="1" ht="12.75" customHeight="1" x14ac:dyDescent="0.3">
      <c r="A36" s="351"/>
      <c r="B36" s="352"/>
      <c r="C36" s="352"/>
      <c r="D36" s="353"/>
      <c r="E36" s="360"/>
      <c r="F36" s="361"/>
      <c r="G36" s="361"/>
      <c r="H36" s="361"/>
      <c r="I36" s="361"/>
      <c r="J36" s="361"/>
      <c r="K36" s="361"/>
      <c r="L36" s="361"/>
      <c r="M36" s="362"/>
      <c r="N36" s="360"/>
      <c r="O36" s="361"/>
      <c r="P36" s="361"/>
      <c r="Q36" s="361"/>
      <c r="R36" s="361"/>
      <c r="S36" s="361"/>
      <c r="T36" s="361"/>
      <c r="U36" s="361"/>
      <c r="V36" s="362"/>
      <c r="W36" s="360"/>
      <c r="X36" s="361"/>
      <c r="Y36" s="361"/>
      <c r="Z36" s="361"/>
      <c r="AA36" s="361"/>
      <c r="AB36" s="361"/>
      <c r="AC36" s="361"/>
      <c r="AD36" s="361"/>
      <c r="AE36" s="362"/>
      <c r="AF36" s="360"/>
      <c r="AG36" s="361"/>
      <c r="AH36" s="361"/>
      <c r="AI36" s="361"/>
      <c r="AJ36" s="361"/>
      <c r="AK36" s="361"/>
      <c r="AL36" s="361"/>
      <c r="AM36" s="361"/>
      <c r="AN36" s="362"/>
    </row>
  </sheetData>
  <mergeCells count="91">
    <mergeCell ref="AF11:AJ11"/>
    <mergeCell ref="AK11:AN11"/>
    <mergeCell ref="A11:E11"/>
    <mergeCell ref="F11:Q11"/>
    <mergeCell ref="R11:V11"/>
    <mergeCell ref="W11:Z11"/>
    <mergeCell ref="AA11:AE11"/>
    <mergeCell ref="A1:H2"/>
    <mergeCell ref="I1:AD2"/>
    <mergeCell ref="AE1:AN2"/>
    <mergeCell ref="A3:C3"/>
    <mergeCell ref="D3:AF3"/>
    <mergeCell ref="AG3:AI3"/>
    <mergeCell ref="AJ3:AM3"/>
    <mergeCell ref="AG4:AH4"/>
    <mergeCell ref="AI4:AJ4"/>
    <mergeCell ref="AK4:AN4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K7:AN7"/>
    <mergeCell ref="A8:E8"/>
    <mergeCell ref="F8:Q8"/>
    <mergeCell ref="R8:V8"/>
    <mergeCell ref="W8:Z8"/>
    <mergeCell ref="AA8:AE8"/>
    <mergeCell ref="AF8:AJ8"/>
    <mergeCell ref="AK8:AN8"/>
    <mergeCell ref="A7:E7"/>
    <mergeCell ref="F7:Q7"/>
    <mergeCell ref="R7:V7"/>
    <mergeCell ref="W7:Z7"/>
    <mergeCell ref="AA7:AE7"/>
    <mergeCell ref="AF7:AJ7"/>
    <mergeCell ref="AK9:AN9"/>
    <mergeCell ref="A10:E10"/>
    <mergeCell ref="F10:Q10"/>
    <mergeCell ref="R10:V10"/>
    <mergeCell ref="W10:Z10"/>
    <mergeCell ref="AA10:AE10"/>
    <mergeCell ref="AF10:AJ10"/>
    <mergeCell ref="AK10:AN10"/>
    <mergeCell ref="A9:E9"/>
    <mergeCell ref="F9:Q9"/>
    <mergeCell ref="R9:V9"/>
    <mergeCell ref="W9:Z9"/>
    <mergeCell ref="AA9:AE9"/>
    <mergeCell ref="AF9:AJ9"/>
    <mergeCell ref="AK12:AN12"/>
    <mergeCell ref="A13:AJ13"/>
    <mergeCell ref="AK13:AN13"/>
    <mergeCell ref="A14:AN14"/>
    <mergeCell ref="A15:T28"/>
    <mergeCell ref="U15:AN28"/>
    <mergeCell ref="A12:E12"/>
    <mergeCell ref="F12:Q12"/>
    <mergeCell ref="R12:V12"/>
    <mergeCell ref="W12:Z12"/>
    <mergeCell ref="AA12:AE12"/>
    <mergeCell ref="AF12:AJ12"/>
    <mergeCell ref="A31:D31"/>
    <mergeCell ref="E31:M31"/>
    <mergeCell ref="N31:V31"/>
    <mergeCell ref="W31:AE31"/>
    <mergeCell ref="AF31:AN31"/>
    <mergeCell ref="A29:T29"/>
    <mergeCell ref="U29:AN29"/>
    <mergeCell ref="A30:D30"/>
    <mergeCell ref="E30:V30"/>
    <mergeCell ref="W30:AN30"/>
    <mergeCell ref="A33:D33"/>
    <mergeCell ref="E33:M33"/>
    <mergeCell ref="N33:V33"/>
    <mergeCell ref="W33:AE33"/>
    <mergeCell ref="AF33:AN33"/>
    <mergeCell ref="A32:D32"/>
    <mergeCell ref="E32:M32"/>
    <mergeCell ref="N32:V32"/>
    <mergeCell ref="W32:AE32"/>
    <mergeCell ref="AF32:AN32"/>
    <mergeCell ref="A34:D36"/>
    <mergeCell ref="E34:M36"/>
    <mergeCell ref="N34:V36"/>
    <mergeCell ref="W34:AE36"/>
    <mergeCell ref="AF34:AN36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C61ED-DAD2-43B7-A9EA-8E44843FD450}">
  <sheetPr>
    <tabColor theme="0"/>
    <pageSetUpPr fitToPage="1"/>
  </sheetPr>
  <dimension ref="A1:CD39"/>
  <sheetViews>
    <sheetView showGridLines="0" view="pageBreakPreview" topLeftCell="A14" zoomScaleNormal="100" zoomScaleSheetLayoutView="100" workbookViewId="0">
      <selection activeCell="A16" sqref="A16:AN16"/>
    </sheetView>
  </sheetViews>
  <sheetFormatPr baseColWidth="10" defaultColWidth="2.44140625" defaultRowHeight="13.2" x14ac:dyDescent="0.3"/>
  <cols>
    <col min="1" max="4" width="2.6640625" style="20" customWidth="1"/>
    <col min="5" max="10" width="3.5546875" style="20" customWidth="1"/>
    <col min="11" max="11" width="4" style="20" customWidth="1"/>
    <col min="12" max="12" width="3.88671875" style="20" customWidth="1"/>
    <col min="13" max="16" width="2.6640625" style="20" customWidth="1"/>
    <col min="17" max="17" width="3" style="20" customWidth="1"/>
    <col min="18" max="21" width="2.6640625" style="20" customWidth="1"/>
    <col min="22" max="22" width="3" style="20" customWidth="1"/>
    <col min="23" max="33" width="2.6640625" style="20" customWidth="1"/>
    <col min="34" max="35" width="3.33203125" style="20" customWidth="1"/>
    <col min="36" max="40" width="2.6640625" style="20" customWidth="1"/>
    <col min="41" max="41" width="8.109375" style="20" customWidth="1"/>
    <col min="42" max="42" width="3.33203125" style="20" hidden="1" customWidth="1"/>
    <col min="43" max="43" width="2.44140625" style="20" hidden="1" customWidth="1"/>
    <col min="44" max="44" width="8.5546875" style="20" hidden="1" customWidth="1"/>
    <col min="45" max="46" width="2.44140625" style="20" hidden="1" customWidth="1"/>
    <col min="47" max="47" width="12.88671875" style="20" hidden="1" customWidth="1"/>
    <col min="48" max="48" width="11.5546875" style="20" hidden="1" customWidth="1"/>
    <col min="49" max="51" width="2.44140625" style="20" hidden="1" customWidth="1"/>
    <col min="52" max="52" width="8" style="20" hidden="1" customWidth="1"/>
    <col min="53" max="54" width="2.44140625" style="20" hidden="1" customWidth="1"/>
    <col min="55" max="55" width="7.6640625" style="20" hidden="1" customWidth="1"/>
    <col min="56" max="57" width="2.44140625" style="20" hidden="1" customWidth="1"/>
    <col min="58" max="58" width="7.6640625" style="20" hidden="1" customWidth="1"/>
    <col min="59" max="60" width="2.44140625" style="20" hidden="1" customWidth="1"/>
    <col min="61" max="61" width="15.33203125" style="20" hidden="1" customWidth="1"/>
    <col min="62" max="63" width="2.44140625" style="20" hidden="1" customWidth="1"/>
    <col min="64" max="64" width="9.33203125" style="20" hidden="1" customWidth="1"/>
    <col min="65" max="65" width="2.44140625" style="20" customWidth="1"/>
    <col min="66" max="66" width="14.109375" style="20" customWidth="1"/>
    <col min="67" max="69" width="2.44140625" style="20" customWidth="1"/>
    <col min="70" max="70" width="3.44140625" style="20" customWidth="1"/>
    <col min="71" max="71" width="3.33203125" style="20" bestFit="1" customWidth="1"/>
    <col min="72" max="16384" width="2.44140625" style="20"/>
  </cols>
  <sheetData>
    <row r="1" spans="1:64" ht="31.95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64" ht="25.95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64" ht="24.6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64" ht="16.9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/>
      <c r="X4" s="317"/>
      <c r="Y4" s="305" t="s">
        <v>366</v>
      </c>
      <c r="Z4" s="305"/>
      <c r="AA4" s="303" t="s">
        <v>477</v>
      </c>
      <c r="AB4" s="303"/>
      <c r="AC4" s="303"/>
      <c r="AD4" s="28" t="s">
        <v>367</v>
      </c>
      <c r="AE4" s="26"/>
      <c r="AG4" s="304" t="s">
        <v>61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64" ht="47.25" customHeight="1" x14ac:dyDescent="0.3">
      <c r="A5" s="308" t="s">
        <v>369</v>
      </c>
      <c r="B5" s="309"/>
      <c r="C5" s="309"/>
      <c r="D5" s="310" t="s">
        <v>478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">
        <v>479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</row>
    <row r="6" spans="1:64" ht="3.6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64" ht="23.4" customHeight="1" x14ac:dyDescent="0.3">
      <c r="A7" s="328" t="s">
        <v>409</v>
      </c>
      <c r="B7" s="328"/>
      <c r="C7" s="328"/>
      <c r="D7" s="328"/>
      <c r="E7" s="328" t="s">
        <v>399</v>
      </c>
      <c r="F7" s="328"/>
      <c r="G7" s="328"/>
      <c r="H7" s="328"/>
      <c r="I7" s="328"/>
      <c r="J7" s="328"/>
      <c r="K7" s="328"/>
      <c r="L7" s="328"/>
      <c r="M7" s="326" t="s">
        <v>404</v>
      </c>
      <c r="N7" s="326"/>
      <c r="O7" s="326"/>
      <c r="P7" s="326"/>
      <c r="Q7" s="327"/>
      <c r="R7" s="328" t="s">
        <v>405</v>
      </c>
      <c r="S7" s="328"/>
      <c r="T7" s="328"/>
      <c r="U7" s="328"/>
      <c r="V7" s="328"/>
      <c r="W7" s="326" t="s">
        <v>402</v>
      </c>
      <c r="X7" s="326"/>
      <c r="Y7" s="326"/>
      <c r="Z7" s="327"/>
      <c r="AA7" s="328" t="s">
        <v>415</v>
      </c>
      <c r="AB7" s="328"/>
      <c r="AC7" s="328"/>
      <c r="AD7" s="328"/>
      <c r="AE7" s="328"/>
      <c r="AF7" s="326" t="s">
        <v>416</v>
      </c>
      <c r="AG7" s="326"/>
      <c r="AH7" s="326"/>
      <c r="AI7" s="327"/>
      <c r="AJ7" s="328" t="s">
        <v>61</v>
      </c>
      <c r="AK7" s="328"/>
      <c r="AL7" s="328"/>
      <c r="AM7" s="328"/>
      <c r="AN7" s="328"/>
    </row>
    <row r="8" spans="1:64" s="45" customFormat="1" ht="35.4" customHeight="1" x14ac:dyDescent="0.3">
      <c r="A8" s="442">
        <v>45409</v>
      </c>
      <c r="B8" s="443"/>
      <c r="C8" s="443"/>
      <c r="D8" s="444"/>
      <c r="E8" s="445" t="s">
        <v>572</v>
      </c>
      <c r="F8" s="445"/>
      <c r="G8" s="445"/>
      <c r="H8" s="445"/>
      <c r="I8" s="445"/>
      <c r="J8" s="445"/>
      <c r="K8" s="445"/>
      <c r="L8" s="445"/>
      <c r="M8" s="446">
        <v>6720</v>
      </c>
      <c r="N8" s="446"/>
      <c r="O8" s="446"/>
      <c r="P8" s="446"/>
      <c r="Q8" s="446"/>
      <c r="R8" s="446">
        <v>6790</v>
      </c>
      <c r="S8" s="446"/>
      <c r="T8" s="446"/>
      <c r="U8" s="446"/>
      <c r="V8" s="446"/>
      <c r="W8" s="402" t="s">
        <v>380</v>
      </c>
      <c r="X8" s="403"/>
      <c r="Y8" s="403"/>
      <c r="Z8" s="404"/>
      <c r="AA8" s="501">
        <v>942.1</v>
      </c>
      <c r="AB8" s="502"/>
      <c r="AC8" s="502"/>
      <c r="AD8" s="502"/>
      <c r="AE8" s="503"/>
      <c r="AF8" s="501">
        <v>943.1</v>
      </c>
      <c r="AG8" s="502"/>
      <c r="AH8" s="502"/>
      <c r="AI8" s="503"/>
      <c r="AJ8" s="447">
        <f t="shared" ref="AJ8:AJ14" si="0">+AF8-AA8</f>
        <v>1</v>
      </c>
      <c r="AK8" s="447"/>
      <c r="AL8" s="447"/>
      <c r="AM8" s="447"/>
      <c r="AN8" s="447"/>
    </row>
    <row r="9" spans="1:64" s="45" customFormat="1" ht="35.4" customHeight="1" x14ac:dyDescent="0.3">
      <c r="A9" s="442">
        <v>45411</v>
      </c>
      <c r="B9" s="443"/>
      <c r="C9" s="443"/>
      <c r="D9" s="444"/>
      <c r="E9" s="445" t="s">
        <v>572</v>
      </c>
      <c r="F9" s="445"/>
      <c r="G9" s="445"/>
      <c r="H9" s="445"/>
      <c r="I9" s="445"/>
      <c r="J9" s="445"/>
      <c r="K9" s="445"/>
      <c r="L9" s="445"/>
      <c r="M9" s="446">
        <v>6900</v>
      </c>
      <c r="N9" s="446"/>
      <c r="O9" s="446"/>
      <c r="P9" s="446"/>
      <c r="Q9" s="446"/>
      <c r="R9" s="446">
        <v>6925</v>
      </c>
      <c r="S9" s="446"/>
      <c r="T9" s="446"/>
      <c r="U9" s="446"/>
      <c r="V9" s="446"/>
      <c r="W9" s="402" t="s">
        <v>380</v>
      </c>
      <c r="X9" s="403"/>
      <c r="Y9" s="403"/>
      <c r="Z9" s="404"/>
      <c r="AA9" s="501">
        <v>946.8</v>
      </c>
      <c r="AB9" s="502"/>
      <c r="AC9" s="502"/>
      <c r="AD9" s="502"/>
      <c r="AE9" s="503"/>
      <c r="AF9" s="501">
        <v>947.8</v>
      </c>
      <c r="AG9" s="502"/>
      <c r="AH9" s="502"/>
      <c r="AI9" s="503"/>
      <c r="AJ9" s="447">
        <f t="shared" si="0"/>
        <v>1</v>
      </c>
      <c r="AK9" s="447"/>
      <c r="AL9" s="447"/>
      <c r="AM9" s="447"/>
      <c r="AN9" s="447"/>
    </row>
    <row r="10" spans="1:64" s="45" customFormat="1" ht="28.2" customHeight="1" x14ac:dyDescent="0.3">
      <c r="A10" s="442">
        <v>45410</v>
      </c>
      <c r="B10" s="443"/>
      <c r="C10" s="443"/>
      <c r="D10" s="444"/>
      <c r="E10" s="445" t="s">
        <v>779</v>
      </c>
      <c r="F10" s="445"/>
      <c r="G10" s="445"/>
      <c r="H10" s="445"/>
      <c r="I10" s="445"/>
      <c r="J10" s="445"/>
      <c r="K10" s="445"/>
      <c r="L10" s="445"/>
      <c r="M10" s="504" t="s">
        <v>547</v>
      </c>
      <c r="N10" s="499"/>
      <c r="O10" s="499"/>
      <c r="P10" s="499"/>
      <c r="Q10" s="500"/>
      <c r="R10" s="504" t="s">
        <v>544</v>
      </c>
      <c r="S10" s="499"/>
      <c r="T10" s="499"/>
      <c r="U10" s="499"/>
      <c r="V10" s="500"/>
      <c r="W10" s="402" t="s">
        <v>417</v>
      </c>
      <c r="X10" s="403"/>
      <c r="Y10" s="403"/>
      <c r="Z10" s="404"/>
      <c r="AA10" s="501">
        <v>944</v>
      </c>
      <c r="AB10" s="502"/>
      <c r="AC10" s="502"/>
      <c r="AD10" s="502"/>
      <c r="AE10" s="503"/>
      <c r="AF10" s="501">
        <v>946.8</v>
      </c>
      <c r="AG10" s="502"/>
      <c r="AH10" s="502"/>
      <c r="AI10" s="503"/>
      <c r="AJ10" s="447">
        <f t="shared" si="0"/>
        <v>2.7999999999999545</v>
      </c>
      <c r="AK10" s="447"/>
      <c r="AL10" s="447"/>
      <c r="AM10" s="447"/>
      <c r="AN10" s="447"/>
    </row>
    <row r="11" spans="1:64" s="45" customFormat="1" ht="28.2" customHeight="1" x14ac:dyDescent="0.3">
      <c r="A11" s="442">
        <v>45412</v>
      </c>
      <c r="B11" s="443"/>
      <c r="C11" s="443"/>
      <c r="D11" s="444"/>
      <c r="E11" s="445" t="s">
        <v>779</v>
      </c>
      <c r="F11" s="445"/>
      <c r="G11" s="445"/>
      <c r="H11" s="445"/>
      <c r="I11" s="445"/>
      <c r="J11" s="445"/>
      <c r="K11" s="445"/>
      <c r="L11" s="445"/>
      <c r="M11" s="446" t="s">
        <v>548</v>
      </c>
      <c r="N11" s="446"/>
      <c r="O11" s="446"/>
      <c r="P11" s="446"/>
      <c r="Q11" s="446"/>
      <c r="R11" s="446" t="s">
        <v>545</v>
      </c>
      <c r="S11" s="446"/>
      <c r="T11" s="446"/>
      <c r="U11" s="446"/>
      <c r="V11" s="446"/>
      <c r="W11" s="402" t="s">
        <v>417</v>
      </c>
      <c r="X11" s="403"/>
      <c r="Y11" s="403"/>
      <c r="Z11" s="404"/>
      <c r="AA11" s="501">
        <v>946.8</v>
      </c>
      <c r="AB11" s="502"/>
      <c r="AC11" s="502"/>
      <c r="AD11" s="502"/>
      <c r="AE11" s="503"/>
      <c r="AF11" s="501">
        <v>950</v>
      </c>
      <c r="AG11" s="502"/>
      <c r="AH11" s="502"/>
      <c r="AI11" s="503"/>
      <c r="AJ11" s="447">
        <f t="shared" si="0"/>
        <v>3.2000000000000455</v>
      </c>
      <c r="AK11" s="447"/>
      <c r="AL11" s="447"/>
      <c r="AM11" s="447"/>
      <c r="AN11" s="447"/>
    </row>
    <row r="12" spans="1:64" s="45" customFormat="1" ht="28.2" customHeight="1" x14ac:dyDescent="0.3">
      <c r="A12" s="442">
        <v>45413</v>
      </c>
      <c r="B12" s="443"/>
      <c r="C12" s="443"/>
      <c r="D12" s="444"/>
      <c r="E12" s="445" t="s">
        <v>779</v>
      </c>
      <c r="F12" s="445"/>
      <c r="G12" s="445"/>
      <c r="H12" s="445"/>
      <c r="I12" s="445"/>
      <c r="J12" s="445"/>
      <c r="K12" s="445"/>
      <c r="L12" s="445"/>
      <c r="M12" s="446" t="s">
        <v>418</v>
      </c>
      <c r="N12" s="446"/>
      <c r="O12" s="446"/>
      <c r="P12" s="446"/>
      <c r="Q12" s="446"/>
      <c r="R12" s="446" t="s">
        <v>548</v>
      </c>
      <c r="S12" s="446"/>
      <c r="T12" s="446"/>
      <c r="U12" s="446"/>
      <c r="V12" s="446"/>
      <c r="W12" s="402" t="s">
        <v>417</v>
      </c>
      <c r="X12" s="403"/>
      <c r="Y12" s="403"/>
      <c r="Z12" s="404"/>
      <c r="AA12" s="501">
        <v>950</v>
      </c>
      <c r="AB12" s="502"/>
      <c r="AC12" s="502"/>
      <c r="AD12" s="502"/>
      <c r="AE12" s="503"/>
      <c r="AF12" s="501">
        <v>955.4</v>
      </c>
      <c r="AG12" s="502"/>
      <c r="AH12" s="502"/>
      <c r="AI12" s="503"/>
      <c r="AJ12" s="447">
        <f t="shared" si="0"/>
        <v>5.3999999999999773</v>
      </c>
      <c r="AK12" s="447"/>
      <c r="AL12" s="447"/>
      <c r="AM12" s="447"/>
      <c r="AN12" s="447"/>
    </row>
    <row r="13" spans="1:64" s="45" customFormat="1" ht="28.2" customHeight="1" x14ac:dyDescent="0.3">
      <c r="A13" s="442">
        <v>45414</v>
      </c>
      <c r="B13" s="443"/>
      <c r="C13" s="443"/>
      <c r="D13" s="444"/>
      <c r="E13" s="445" t="s">
        <v>779</v>
      </c>
      <c r="F13" s="445"/>
      <c r="G13" s="445"/>
      <c r="H13" s="445"/>
      <c r="I13" s="445"/>
      <c r="J13" s="445"/>
      <c r="K13" s="445"/>
      <c r="L13" s="445"/>
      <c r="M13" s="446" t="s">
        <v>418</v>
      </c>
      <c r="N13" s="446"/>
      <c r="O13" s="446"/>
      <c r="P13" s="446"/>
      <c r="Q13" s="446"/>
      <c r="R13" s="446" t="s">
        <v>548</v>
      </c>
      <c r="S13" s="446"/>
      <c r="T13" s="446"/>
      <c r="U13" s="446"/>
      <c r="V13" s="446"/>
      <c r="W13" s="402" t="s">
        <v>417</v>
      </c>
      <c r="X13" s="403"/>
      <c r="Y13" s="403"/>
      <c r="Z13" s="404"/>
      <c r="AA13" s="501">
        <v>955.4</v>
      </c>
      <c r="AB13" s="502"/>
      <c r="AC13" s="502"/>
      <c r="AD13" s="502"/>
      <c r="AE13" s="503"/>
      <c r="AF13" s="501">
        <v>957.5</v>
      </c>
      <c r="AG13" s="502"/>
      <c r="AH13" s="502"/>
      <c r="AI13" s="503"/>
      <c r="AJ13" s="447">
        <f t="shared" si="0"/>
        <v>2.1000000000000227</v>
      </c>
      <c r="AK13" s="447"/>
      <c r="AL13" s="447"/>
      <c r="AM13" s="447"/>
      <c r="AN13" s="447"/>
    </row>
    <row r="14" spans="1:64" s="45" customFormat="1" ht="39.9" customHeight="1" x14ac:dyDescent="0.3">
      <c r="A14" s="442">
        <v>45426</v>
      </c>
      <c r="B14" s="443"/>
      <c r="C14" s="443"/>
      <c r="D14" s="444"/>
      <c r="E14" s="445" t="s">
        <v>582</v>
      </c>
      <c r="F14" s="445"/>
      <c r="G14" s="445"/>
      <c r="H14" s="445"/>
      <c r="I14" s="445"/>
      <c r="J14" s="445"/>
      <c r="K14" s="445"/>
      <c r="L14" s="445"/>
      <c r="M14" s="446">
        <v>400</v>
      </c>
      <c r="N14" s="446"/>
      <c r="O14" s="446"/>
      <c r="P14" s="446"/>
      <c r="Q14" s="446"/>
      <c r="R14" s="446">
        <v>550</v>
      </c>
      <c r="S14" s="446"/>
      <c r="T14" s="446"/>
      <c r="U14" s="446"/>
      <c r="V14" s="446"/>
      <c r="W14" s="402" t="s">
        <v>417</v>
      </c>
      <c r="X14" s="403"/>
      <c r="Y14" s="403"/>
      <c r="Z14" s="404"/>
      <c r="AA14" s="501">
        <v>964.5</v>
      </c>
      <c r="AB14" s="502"/>
      <c r="AC14" s="502"/>
      <c r="AD14" s="502"/>
      <c r="AE14" s="503"/>
      <c r="AF14" s="501">
        <v>966.3</v>
      </c>
      <c r="AG14" s="502"/>
      <c r="AH14" s="502"/>
      <c r="AI14" s="503"/>
      <c r="AJ14" s="447">
        <f t="shared" si="0"/>
        <v>1.7999999999999545</v>
      </c>
      <c r="AK14" s="447"/>
      <c r="AL14" s="447"/>
      <c r="AM14" s="447"/>
      <c r="AN14" s="447"/>
    </row>
    <row r="15" spans="1:64" ht="12.75" customHeight="1" x14ac:dyDescent="0.3">
      <c r="A15" s="333" t="s">
        <v>353</v>
      </c>
      <c r="B15" s="333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333"/>
      <c r="Y15" s="333"/>
      <c r="Z15" s="333"/>
      <c r="AA15" s="333"/>
      <c r="AB15" s="333"/>
      <c r="AC15" s="333"/>
      <c r="AD15" s="333"/>
      <c r="AE15" s="333"/>
      <c r="AF15" s="333"/>
      <c r="AG15" s="333"/>
      <c r="AH15" s="333"/>
      <c r="AI15" s="333"/>
      <c r="AJ15" s="334">
        <f>SUM(AJ8:AN14)</f>
        <v>17.299999999999955</v>
      </c>
      <c r="AK15" s="334"/>
      <c r="AL15" s="334"/>
      <c r="AM15" s="334"/>
      <c r="AN15" s="334"/>
      <c r="AO15" s="24"/>
      <c r="AU15" s="20">
        <v>500</v>
      </c>
      <c r="AV15" s="20">
        <v>550</v>
      </c>
      <c r="AZ15" s="20">
        <v>50</v>
      </c>
      <c r="BC15" s="20">
        <v>1</v>
      </c>
      <c r="BF15" s="20">
        <v>1</v>
      </c>
      <c r="BI15" s="20">
        <v>1</v>
      </c>
      <c r="BL15" s="20">
        <v>50</v>
      </c>
    </row>
    <row r="16" spans="1:64" ht="12.75" customHeight="1" x14ac:dyDescent="0.3">
      <c r="A16" s="332" t="s">
        <v>382</v>
      </c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24"/>
      <c r="AP16" s="20">
        <v>41</v>
      </c>
      <c r="AR16" s="20" t="s">
        <v>411</v>
      </c>
      <c r="AU16" s="20">
        <v>950</v>
      </c>
      <c r="AV16" s="20">
        <v>1000</v>
      </c>
      <c r="AZ16" s="20">
        <v>50</v>
      </c>
      <c r="BC16" s="20">
        <v>1.5</v>
      </c>
      <c r="BF16" s="20">
        <v>3.6</v>
      </c>
      <c r="BI16" s="20">
        <v>2.5499999999999998</v>
      </c>
      <c r="BL16" s="20">
        <v>127.49999999999999</v>
      </c>
    </row>
    <row r="17" spans="1:77" ht="12.75" customHeight="1" x14ac:dyDescent="0.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  <c r="AO17" s="24"/>
      <c r="AP17" s="20">
        <v>42</v>
      </c>
      <c r="AR17" s="20" t="s">
        <v>410</v>
      </c>
      <c r="AU17" s="20">
        <v>950</v>
      </c>
      <c r="AV17" s="20">
        <v>1000</v>
      </c>
      <c r="AZ17" s="20">
        <v>50</v>
      </c>
      <c r="BC17" s="20">
        <v>4.2</v>
      </c>
      <c r="BF17" s="20">
        <v>4.8</v>
      </c>
      <c r="BI17" s="20">
        <v>4.5</v>
      </c>
      <c r="BL17" s="20">
        <v>225</v>
      </c>
    </row>
    <row r="18" spans="1:77" ht="12.75" customHeight="1" x14ac:dyDescent="0.3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  <c r="AP18" s="20">
        <v>43</v>
      </c>
      <c r="AR18" s="20" t="s">
        <v>411</v>
      </c>
      <c r="AU18" s="20">
        <v>1000</v>
      </c>
      <c r="AV18" s="20">
        <v>1050</v>
      </c>
      <c r="AZ18" s="20">
        <v>50</v>
      </c>
      <c r="BC18" s="20">
        <v>3.6</v>
      </c>
      <c r="BF18" s="20">
        <v>3.9</v>
      </c>
      <c r="BI18" s="20">
        <v>3.75</v>
      </c>
      <c r="BL18" s="20">
        <v>187.5</v>
      </c>
    </row>
    <row r="19" spans="1:77" ht="12.75" customHeight="1" x14ac:dyDescent="0.3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P19" s="20">
        <v>44</v>
      </c>
      <c r="AR19" s="20" t="s">
        <v>410</v>
      </c>
      <c r="AU19" s="20">
        <v>1000</v>
      </c>
      <c r="AV19" s="20">
        <v>1050</v>
      </c>
      <c r="AZ19" s="20">
        <v>50</v>
      </c>
      <c r="BC19" s="20">
        <v>4.8</v>
      </c>
      <c r="BF19" s="20">
        <v>5.6</v>
      </c>
      <c r="BI19" s="20">
        <v>5.1999999999999993</v>
      </c>
      <c r="BL19" s="20">
        <v>259.99999999999994</v>
      </c>
      <c r="BN19"/>
    </row>
    <row r="20" spans="1:77" ht="12.75" customHeight="1" x14ac:dyDescent="0.3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BN20"/>
      <c r="BY20"/>
    </row>
    <row r="21" spans="1:77" ht="12.75" customHeight="1" x14ac:dyDescent="0.3">
      <c r="A21" s="335"/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BQ21"/>
    </row>
    <row r="22" spans="1:77" ht="12.75" customHeight="1" x14ac:dyDescent="0.3">
      <c r="A22" s="335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  <c r="AO22"/>
      <c r="AP22" s="20">
        <v>45</v>
      </c>
      <c r="AR22" s="20" t="s">
        <v>411</v>
      </c>
      <c r="AU22" s="20">
        <v>1050</v>
      </c>
      <c r="AV22" s="20">
        <v>1100</v>
      </c>
      <c r="AZ22" s="20">
        <v>50</v>
      </c>
      <c r="BC22" s="20">
        <v>3.9</v>
      </c>
      <c r="BF22" s="20">
        <v>2</v>
      </c>
      <c r="BI22" s="20">
        <v>2.95</v>
      </c>
      <c r="BL22" s="20">
        <v>147.5</v>
      </c>
    </row>
    <row r="23" spans="1:77" ht="14.4" x14ac:dyDescent="0.3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  <c r="BP23"/>
    </row>
    <row r="24" spans="1:77" x14ac:dyDescent="0.3">
      <c r="A24" s="335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77" x14ac:dyDescent="0.3">
      <c r="A25" s="335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77" x14ac:dyDescent="0.3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</row>
    <row r="27" spans="1:77" ht="14.4" x14ac:dyDescent="0.3">
      <c r="A27" s="335"/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  <c r="BY27"/>
    </row>
    <row r="28" spans="1:77" x14ac:dyDescent="0.3">
      <c r="A28" s="335"/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</row>
    <row r="29" spans="1:77" x14ac:dyDescent="0.3">
      <c r="A29" s="335"/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</row>
    <row r="30" spans="1:77" x14ac:dyDescent="0.3">
      <c r="A30" s="335"/>
      <c r="B30" s="335"/>
      <c r="C30" s="335"/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  <c r="V30" s="335"/>
      <c r="W30" s="335"/>
      <c r="X30" s="335"/>
      <c r="Y30" s="335"/>
      <c r="Z30" s="335"/>
      <c r="AA30" s="335"/>
      <c r="AB30" s="335"/>
      <c r="AC30" s="335"/>
      <c r="AD30" s="335"/>
      <c r="AE30" s="335"/>
      <c r="AF30" s="335"/>
      <c r="AG30" s="335"/>
      <c r="AH30" s="335"/>
      <c r="AI30" s="335"/>
      <c r="AJ30" s="335"/>
      <c r="AK30" s="335"/>
      <c r="AL30" s="335"/>
      <c r="AM30" s="335"/>
      <c r="AN30" s="335"/>
    </row>
    <row r="31" spans="1:77" x14ac:dyDescent="0.3">
      <c r="A31" s="335"/>
      <c r="B31" s="335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335"/>
      <c r="W31" s="335"/>
      <c r="X31" s="335"/>
      <c r="Y31" s="335"/>
      <c r="Z31" s="335"/>
      <c r="AA31" s="335"/>
      <c r="AB31" s="335"/>
      <c r="AC31" s="335"/>
      <c r="AD31" s="335"/>
      <c r="AE31" s="335"/>
      <c r="AF31" s="335"/>
      <c r="AG31" s="335"/>
      <c r="AH31" s="335"/>
      <c r="AI31" s="335"/>
      <c r="AJ31" s="335"/>
      <c r="AK31" s="335"/>
      <c r="AL31" s="335"/>
      <c r="AM31" s="335"/>
      <c r="AN31" s="335"/>
    </row>
    <row r="32" spans="1:77" x14ac:dyDescent="0.3">
      <c r="A32" s="336" t="s">
        <v>922</v>
      </c>
      <c r="B32" s="337"/>
      <c r="C32" s="337"/>
      <c r="D32" s="337"/>
      <c r="E32" s="337"/>
      <c r="F32" s="337"/>
      <c r="G32" s="337"/>
      <c r="H32" s="337"/>
      <c r="I32" s="337"/>
      <c r="J32" s="337"/>
      <c r="K32" s="337"/>
      <c r="L32" s="337"/>
      <c r="M32" s="337"/>
      <c r="N32" s="337"/>
      <c r="O32" s="337"/>
      <c r="P32" s="337"/>
      <c r="Q32" s="337"/>
      <c r="R32" s="337"/>
      <c r="S32" s="337"/>
      <c r="T32" s="337"/>
      <c r="U32" s="336" t="s">
        <v>923</v>
      </c>
      <c r="V32" s="337"/>
      <c r="W32" s="337"/>
      <c r="X32" s="337"/>
      <c r="Y32" s="337"/>
      <c r="Z32" s="337"/>
      <c r="AA32" s="337"/>
      <c r="AB32" s="337"/>
      <c r="AC32" s="337"/>
      <c r="AD32" s="337"/>
      <c r="AE32" s="337"/>
      <c r="AF32" s="337"/>
      <c r="AG32" s="337"/>
      <c r="AH32" s="337"/>
      <c r="AI32" s="337"/>
      <c r="AJ32" s="337"/>
      <c r="AK32" s="337"/>
      <c r="AL32" s="337"/>
      <c r="AM32" s="337"/>
      <c r="AN32" s="337"/>
    </row>
    <row r="33" spans="1:82" ht="12.75" customHeight="1" x14ac:dyDescent="0.3">
      <c r="A33" s="329"/>
      <c r="B33" s="330"/>
      <c r="C33" s="330"/>
      <c r="D33" s="331"/>
      <c r="E33" s="332" t="s">
        <v>383</v>
      </c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R33" s="332"/>
      <c r="S33" s="332"/>
      <c r="T33" s="332"/>
      <c r="U33" s="332"/>
      <c r="V33" s="332"/>
      <c r="W33" s="332" t="s">
        <v>384</v>
      </c>
      <c r="X33" s="332"/>
      <c r="Y33" s="332"/>
      <c r="Z33" s="332"/>
      <c r="AA33" s="332"/>
      <c r="AB33" s="332"/>
      <c r="AC33" s="332"/>
      <c r="AD33" s="332"/>
      <c r="AE33" s="332"/>
      <c r="AF33" s="332"/>
      <c r="AG33" s="332"/>
      <c r="AH33" s="332"/>
      <c r="AI33" s="332"/>
      <c r="AJ33" s="332"/>
      <c r="AK33" s="332"/>
      <c r="AL33" s="332"/>
      <c r="AM33" s="332"/>
      <c r="AN33" s="332"/>
    </row>
    <row r="34" spans="1:82" ht="12.75" customHeight="1" x14ac:dyDescent="0.3">
      <c r="A34" s="343"/>
      <c r="B34" s="343"/>
      <c r="C34" s="343"/>
      <c r="D34" s="343"/>
      <c r="E34" s="344" t="s">
        <v>385</v>
      </c>
      <c r="F34" s="344"/>
      <c r="G34" s="344"/>
      <c r="H34" s="344"/>
      <c r="I34" s="344"/>
      <c r="J34" s="344"/>
      <c r="K34" s="344"/>
      <c r="L34" s="344"/>
      <c r="M34" s="344"/>
      <c r="N34" s="344" t="s">
        <v>386</v>
      </c>
      <c r="O34" s="344"/>
      <c r="P34" s="344"/>
      <c r="Q34" s="344"/>
      <c r="R34" s="344"/>
      <c r="S34" s="344"/>
      <c r="T34" s="344"/>
      <c r="U34" s="344"/>
      <c r="V34" s="344"/>
      <c r="W34" s="344" t="s">
        <v>386</v>
      </c>
      <c r="X34" s="344"/>
      <c r="Y34" s="344"/>
      <c r="Z34" s="344"/>
      <c r="AA34" s="344"/>
      <c r="AB34" s="344"/>
      <c r="AC34" s="344"/>
      <c r="AD34" s="344"/>
      <c r="AE34" s="344"/>
      <c r="AF34" s="344" t="s">
        <v>387</v>
      </c>
      <c r="AG34" s="344"/>
      <c r="AH34" s="344"/>
      <c r="AI34" s="344"/>
      <c r="AJ34" s="344"/>
      <c r="AK34" s="344"/>
      <c r="AL34" s="344"/>
      <c r="AM34" s="344"/>
      <c r="AN34" s="344"/>
    </row>
    <row r="35" spans="1:82" ht="12.75" customHeight="1" x14ac:dyDescent="0.3">
      <c r="A35" s="338" t="s">
        <v>388</v>
      </c>
      <c r="B35" s="338"/>
      <c r="C35" s="338"/>
      <c r="D35" s="338"/>
      <c r="E35" s="339" t="s">
        <v>389</v>
      </c>
      <c r="F35" s="339"/>
      <c r="G35" s="339"/>
      <c r="H35" s="339"/>
      <c r="I35" s="339"/>
      <c r="J35" s="339"/>
      <c r="K35" s="339"/>
      <c r="L35" s="339"/>
      <c r="M35" s="339"/>
      <c r="N35" s="340" t="s">
        <v>390</v>
      </c>
      <c r="O35" s="341"/>
      <c r="P35" s="341"/>
      <c r="Q35" s="341"/>
      <c r="R35" s="341"/>
      <c r="S35" s="341"/>
      <c r="T35" s="341"/>
      <c r="U35" s="341"/>
      <c r="V35" s="342"/>
      <c r="W35" s="339" t="s">
        <v>867</v>
      </c>
      <c r="X35" s="339"/>
      <c r="Y35" s="339"/>
      <c r="Z35" s="339"/>
      <c r="AA35" s="339"/>
      <c r="AB35" s="339"/>
      <c r="AC35" s="339"/>
      <c r="AD35" s="339"/>
      <c r="AE35" s="339"/>
      <c r="AF35" s="340" t="s">
        <v>391</v>
      </c>
      <c r="AG35" s="341"/>
      <c r="AH35" s="341"/>
      <c r="AI35" s="341"/>
      <c r="AJ35" s="341"/>
      <c r="AK35" s="341"/>
      <c r="AL35" s="341"/>
      <c r="AM35" s="341"/>
      <c r="AN35" s="342"/>
    </row>
    <row r="36" spans="1:82" ht="12.75" customHeight="1" x14ac:dyDescent="0.3">
      <c r="A36" s="338" t="s">
        <v>392</v>
      </c>
      <c r="B36" s="338"/>
      <c r="C36" s="338"/>
      <c r="D36" s="338"/>
      <c r="E36" s="339" t="s">
        <v>393</v>
      </c>
      <c r="F36" s="339"/>
      <c r="G36" s="339"/>
      <c r="H36" s="339"/>
      <c r="I36" s="339"/>
      <c r="J36" s="339"/>
      <c r="K36" s="339"/>
      <c r="L36" s="339"/>
      <c r="M36" s="339"/>
      <c r="N36" s="340" t="s">
        <v>394</v>
      </c>
      <c r="O36" s="341"/>
      <c r="P36" s="341"/>
      <c r="Q36" s="341"/>
      <c r="R36" s="341"/>
      <c r="S36" s="341"/>
      <c r="T36" s="341"/>
      <c r="U36" s="341"/>
      <c r="V36" s="342"/>
      <c r="W36" s="339" t="s">
        <v>395</v>
      </c>
      <c r="X36" s="339"/>
      <c r="Y36" s="339"/>
      <c r="Z36" s="339"/>
      <c r="AA36" s="339"/>
      <c r="AB36" s="339"/>
      <c r="AC36" s="339"/>
      <c r="AD36" s="339"/>
      <c r="AE36" s="339"/>
      <c r="AF36" s="339" t="s">
        <v>396</v>
      </c>
      <c r="AG36" s="339"/>
      <c r="AH36" s="339"/>
      <c r="AI36" s="339"/>
      <c r="AJ36" s="339"/>
      <c r="AK36" s="339"/>
      <c r="AL36" s="339"/>
      <c r="AM36" s="339"/>
      <c r="AN36" s="339"/>
    </row>
    <row r="37" spans="1:82" ht="12.75" customHeight="1" x14ac:dyDescent="0.3">
      <c r="A37" s="345" t="s">
        <v>397</v>
      </c>
      <c r="B37" s="346"/>
      <c r="C37" s="346"/>
      <c r="D37" s="347"/>
      <c r="E37" s="354"/>
      <c r="F37" s="355"/>
      <c r="G37" s="355"/>
      <c r="H37" s="355"/>
      <c r="I37" s="355"/>
      <c r="J37" s="355"/>
      <c r="K37" s="355"/>
      <c r="L37" s="355"/>
      <c r="M37" s="356"/>
      <c r="N37" s="354"/>
      <c r="O37" s="355"/>
      <c r="P37" s="355"/>
      <c r="Q37" s="355"/>
      <c r="R37" s="355"/>
      <c r="S37" s="355"/>
      <c r="T37" s="355"/>
      <c r="U37" s="355"/>
      <c r="V37" s="356"/>
      <c r="W37" s="354"/>
      <c r="X37" s="355"/>
      <c r="Y37" s="355"/>
      <c r="Z37" s="355"/>
      <c r="AA37" s="355"/>
      <c r="AB37" s="355"/>
      <c r="AC37" s="355"/>
      <c r="AD37" s="355"/>
      <c r="AE37" s="356"/>
      <c r="AF37" s="354"/>
      <c r="AG37" s="355"/>
      <c r="AH37" s="355"/>
      <c r="AI37" s="355"/>
      <c r="AJ37" s="355"/>
      <c r="AK37" s="355"/>
      <c r="AL37" s="355"/>
      <c r="AM37" s="355"/>
      <c r="AN37" s="356"/>
    </row>
    <row r="38" spans="1:82" ht="16.95" customHeight="1" x14ac:dyDescent="0.3">
      <c r="A38" s="348"/>
      <c r="B38" s="349"/>
      <c r="C38" s="349"/>
      <c r="D38" s="350"/>
      <c r="E38" s="357"/>
      <c r="F38" s="358"/>
      <c r="G38" s="358"/>
      <c r="H38" s="358"/>
      <c r="I38" s="358"/>
      <c r="J38" s="358"/>
      <c r="K38" s="358"/>
      <c r="L38" s="358"/>
      <c r="M38" s="359"/>
      <c r="N38" s="357"/>
      <c r="O38" s="358"/>
      <c r="P38" s="358"/>
      <c r="Q38" s="358"/>
      <c r="R38" s="358"/>
      <c r="S38" s="358"/>
      <c r="T38" s="358"/>
      <c r="U38" s="358"/>
      <c r="V38" s="359"/>
      <c r="W38" s="357"/>
      <c r="X38" s="358"/>
      <c r="Y38" s="358"/>
      <c r="Z38" s="358"/>
      <c r="AA38" s="358"/>
      <c r="AB38" s="358"/>
      <c r="AC38" s="358"/>
      <c r="AD38" s="358"/>
      <c r="AE38" s="359"/>
      <c r="AF38" s="357"/>
      <c r="AG38" s="358"/>
      <c r="AH38" s="358"/>
      <c r="AI38" s="358"/>
      <c r="AJ38" s="358"/>
      <c r="AK38" s="358"/>
      <c r="AL38" s="358"/>
      <c r="AM38" s="358"/>
      <c r="AN38" s="359"/>
      <c r="CD38"/>
    </row>
    <row r="39" spans="1:82" ht="12.75" customHeight="1" x14ac:dyDescent="0.3">
      <c r="A39" s="351"/>
      <c r="B39" s="352"/>
      <c r="C39" s="352"/>
      <c r="D39" s="353"/>
      <c r="E39" s="360"/>
      <c r="F39" s="361"/>
      <c r="G39" s="361"/>
      <c r="H39" s="361"/>
      <c r="I39" s="361"/>
      <c r="J39" s="361"/>
      <c r="K39" s="361"/>
      <c r="L39" s="361"/>
      <c r="M39" s="362"/>
      <c r="N39" s="360"/>
      <c r="O39" s="361"/>
      <c r="P39" s="361"/>
      <c r="Q39" s="361"/>
      <c r="R39" s="361"/>
      <c r="S39" s="361"/>
      <c r="T39" s="361"/>
      <c r="U39" s="361"/>
      <c r="V39" s="362"/>
      <c r="W39" s="360"/>
      <c r="X39" s="361"/>
      <c r="Y39" s="361"/>
      <c r="Z39" s="361"/>
      <c r="AA39" s="361"/>
      <c r="AB39" s="361"/>
      <c r="AC39" s="361"/>
      <c r="AD39" s="361"/>
      <c r="AE39" s="362"/>
      <c r="AF39" s="360"/>
      <c r="AG39" s="361"/>
      <c r="AH39" s="361"/>
      <c r="AI39" s="361"/>
      <c r="AJ39" s="361"/>
      <c r="AK39" s="361"/>
      <c r="AL39" s="361"/>
      <c r="AM39" s="361"/>
      <c r="AN39" s="362"/>
    </row>
  </sheetData>
  <mergeCells count="113">
    <mergeCell ref="A37:D39"/>
    <mergeCell ref="E37:M39"/>
    <mergeCell ref="N37:V39"/>
    <mergeCell ref="W37:AE39"/>
    <mergeCell ref="AF37:AN39"/>
    <mergeCell ref="A35:D35"/>
    <mergeCell ref="E35:M35"/>
    <mergeCell ref="N35:V35"/>
    <mergeCell ref="W35:AE35"/>
    <mergeCell ref="AF35:AN35"/>
    <mergeCell ref="A36:D36"/>
    <mergeCell ref="E36:M36"/>
    <mergeCell ref="N36:V36"/>
    <mergeCell ref="W36:AE36"/>
    <mergeCell ref="AF36:AN36"/>
    <mergeCell ref="A34:D34"/>
    <mergeCell ref="E34:M34"/>
    <mergeCell ref="N34:V34"/>
    <mergeCell ref="W34:AE34"/>
    <mergeCell ref="AF34:AN34"/>
    <mergeCell ref="A15:AI15"/>
    <mergeCell ref="AJ15:AN15"/>
    <mergeCell ref="A16:AN16"/>
    <mergeCell ref="A17:T31"/>
    <mergeCell ref="U17:AN31"/>
    <mergeCell ref="A32:T32"/>
    <mergeCell ref="U32:AN32"/>
    <mergeCell ref="A33:D33"/>
    <mergeCell ref="E33:V33"/>
    <mergeCell ref="W33:AN33"/>
    <mergeCell ref="AF7:AI7"/>
    <mergeCell ref="AJ7:AN7"/>
    <mergeCell ref="A7:D7"/>
    <mergeCell ref="E7:L7"/>
    <mergeCell ref="M7:Q7"/>
    <mergeCell ref="R7:V7"/>
    <mergeCell ref="W7:Z7"/>
    <mergeCell ref="AA7:AE7"/>
    <mergeCell ref="AJ11:AN11"/>
    <mergeCell ref="A11:D11"/>
    <mergeCell ref="E11:L11"/>
    <mergeCell ref="W11:Z11"/>
    <mergeCell ref="AA11:AE11"/>
    <mergeCell ref="AF11:AI11"/>
    <mergeCell ref="A10:D10"/>
    <mergeCell ref="E10:L10"/>
    <mergeCell ref="W10:Z10"/>
    <mergeCell ref="AA10:AE10"/>
    <mergeCell ref="AF10:AI10"/>
    <mergeCell ref="AJ10:AN10"/>
    <mergeCell ref="M10:Q10"/>
    <mergeCell ref="R10:V10"/>
    <mergeCell ref="M11:Q11"/>
    <mergeCell ref="R11:V11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1:H2"/>
    <mergeCell ref="I1:AD2"/>
    <mergeCell ref="AE1:AN2"/>
    <mergeCell ref="A3:C3"/>
    <mergeCell ref="D3:AF3"/>
    <mergeCell ref="AG3:AI3"/>
    <mergeCell ref="AJ3:AM3"/>
    <mergeCell ref="AG4:AH4"/>
    <mergeCell ref="AI4:AJ4"/>
    <mergeCell ref="AK4:AN4"/>
    <mergeCell ref="A12:D12"/>
    <mergeCell ref="E12:L12"/>
    <mergeCell ref="W12:Z12"/>
    <mergeCell ref="AA12:AE12"/>
    <mergeCell ref="AF12:AI12"/>
    <mergeCell ref="AJ12:AN12"/>
    <mergeCell ref="AJ13:AN13"/>
    <mergeCell ref="A14:D14"/>
    <mergeCell ref="E14:L14"/>
    <mergeCell ref="W14:Z14"/>
    <mergeCell ref="AA14:AE14"/>
    <mergeCell ref="AF14:AI14"/>
    <mergeCell ref="AJ14:AN14"/>
    <mergeCell ref="A13:D13"/>
    <mergeCell ref="E13:L13"/>
    <mergeCell ref="W13:Z13"/>
    <mergeCell ref="AA13:AE13"/>
    <mergeCell ref="AF13:AI13"/>
    <mergeCell ref="M14:Q14"/>
    <mergeCell ref="R14:V14"/>
    <mergeCell ref="M12:Q12"/>
    <mergeCell ref="R12:V12"/>
    <mergeCell ref="M13:Q13"/>
    <mergeCell ref="R13:V13"/>
    <mergeCell ref="AA8:AE8"/>
    <mergeCell ref="AF8:AI8"/>
    <mergeCell ref="AJ8:AN8"/>
    <mergeCell ref="A9:D9"/>
    <mergeCell ref="E9:L9"/>
    <mergeCell ref="M9:Q9"/>
    <mergeCell ref="R9:V9"/>
    <mergeCell ref="W9:Z9"/>
    <mergeCell ref="AA9:AE9"/>
    <mergeCell ref="AF9:AI9"/>
    <mergeCell ref="AJ9:AN9"/>
    <mergeCell ref="A8:D8"/>
    <mergeCell ref="M8:Q8"/>
    <mergeCell ref="R8:V8"/>
    <mergeCell ref="E8:L8"/>
    <mergeCell ref="W8:Z8"/>
  </mergeCells>
  <printOptions horizontalCentered="1"/>
  <pageMargins left="0.70866141732283472" right="0.70866141732283472" top="0.74803149606299213" bottom="0.74803149606299213" header="0.31496062992125984" footer="0.31496062992125984"/>
  <pageSetup scale="77" fitToHeight="0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0EECD-8B61-428B-8B65-7CD5B95ED003}">
  <sheetPr>
    <tabColor theme="0"/>
    <pageSetUpPr fitToPage="1"/>
  </sheetPr>
  <dimension ref="A1:CD38"/>
  <sheetViews>
    <sheetView showGridLines="0" view="pageBreakPreview" topLeftCell="A10" zoomScale="90" zoomScaleNormal="100" zoomScaleSheetLayoutView="90" workbookViewId="0">
      <selection activeCell="E32" sqref="E32:V32"/>
    </sheetView>
  </sheetViews>
  <sheetFormatPr baseColWidth="10" defaultColWidth="2.44140625" defaultRowHeight="13.2" x14ac:dyDescent="0.3"/>
  <cols>
    <col min="1" max="4" width="2.6640625" style="20" customWidth="1"/>
    <col min="5" max="10" width="3.5546875" style="20" customWidth="1"/>
    <col min="11" max="12" width="4.33203125" style="20" customWidth="1"/>
    <col min="13" max="16" width="2.6640625" style="20" customWidth="1"/>
    <col min="17" max="17" width="3" style="20" customWidth="1"/>
    <col min="18" max="21" width="2.6640625" style="20" customWidth="1"/>
    <col min="22" max="22" width="3" style="20" customWidth="1"/>
    <col min="23" max="33" width="2.6640625" style="20" customWidth="1"/>
    <col min="34" max="35" width="3.33203125" style="20" customWidth="1"/>
    <col min="36" max="40" width="2.6640625" style="20" customWidth="1"/>
    <col min="41" max="41" width="8.109375" style="20" customWidth="1"/>
    <col min="42" max="42" width="3.33203125" style="20" hidden="1" customWidth="1"/>
    <col min="43" max="43" width="2.44140625" style="20" hidden="1" customWidth="1"/>
    <col min="44" max="44" width="8.5546875" style="20" hidden="1" customWidth="1"/>
    <col min="45" max="46" width="2.44140625" style="20" hidden="1" customWidth="1"/>
    <col min="47" max="47" width="12.88671875" style="20" hidden="1" customWidth="1"/>
    <col min="48" max="48" width="11.5546875" style="20" hidden="1" customWidth="1"/>
    <col min="49" max="51" width="2.44140625" style="20" hidden="1" customWidth="1"/>
    <col min="52" max="52" width="8" style="20" hidden="1" customWidth="1"/>
    <col min="53" max="54" width="2.44140625" style="20" hidden="1" customWidth="1"/>
    <col min="55" max="55" width="7.6640625" style="20" hidden="1" customWidth="1"/>
    <col min="56" max="57" width="2.44140625" style="20" hidden="1" customWidth="1"/>
    <col min="58" max="58" width="7.6640625" style="20" hidden="1" customWidth="1"/>
    <col min="59" max="60" width="2.44140625" style="20" hidden="1" customWidth="1"/>
    <col min="61" max="61" width="15.33203125" style="20" hidden="1" customWidth="1"/>
    <col min="62" max="63" width="2.44140625" style="20" hidden="1" customWidth="1"/>
    <col min="64" max="64" width="9.33203125" style="20" hidden="1" customWidth="1"/>
    <col min="65" max="65" width="2.44140625" style="20" customWidth="1"/>
    <col min="66" max="66" width="14.109375" style="20" customWidth="1"/>
    <col min="67" max="69" width="2.44140625" style="20" customWidth="1"/>
    <col min="70" max="70" width="3.44140625" style="20" customWidth="1"/>
    <col min="71" max="71" width="3.33203125" style="20" bestFit="1" customWidth="1"/>
    <col min="72" max="16384" width="2.44140625" style="20"/>
  </cols>
  <sheetData>
    <row r="1" spans="1:64" ht="31.95" customHeight="1" x14ac:dyDescent="0.3">
      <c r="A1" s="292"/>
      <c r="B1" s="292"/>
      <c r="C1" s="292"/>
      <c r="D1" s="292"/>
      <c r="E1" s="292"/>
      <c r="F1" s="292"/>
      <c r="G1" s="292"/>
      <c r="H1" s="292"/>
      <c r="I1" s="293" t="s">
        <v>360</v>
      </c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4" t="s">
        <v>536</v>
      </c>
      <c r="AF1" s="295"/>
      <c r="AG1" s="295"/>
      <c r="AH1" s="295"/>
      <c r="AI1" s="295"/>
      <c r="AJ1" s="295"/>
      <c r="AK1" s="295"/>
      <c r="AL1" s="295"/>
      <c r="AM1" s="295"/>
      <c r="AN1" s="296"/>
    </row>
    <row r="2" spans="1:64" ht="25.95" customHeight="1" x14ac:dyDescent="0.3">
      <c r="A2" s="292"/>
      <c r="B2" s="292"/>
      <c r="C2" s="292"/>
      <c r="D2" s="292"/>
      <c r="E2" s="292"/>
      <c r="F2" s="292"/>
      <c r="G2" s="292"/>
      <c r="H2" s="292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7"/>
      <c r="AF2" s="298"/>
      <c r="AG2" s="298"/>
      <c r="AH2" s="298"/>
      <c r="AI2" s="298"/>
      <c r="AJ2" s="298"/>
      <c r="AK2" s="298"/>
      <c r="AL2" s="298"/>
      <c r="AM2" s="298"/>
      <c r="AN2" s="299"/>
    </row>
    <row r="3" spans="1:64" ht="24.6" customHeight="1" x14ac:dyDescent="0.3">
      <c r="A3" s="300" t="s">
        <v>361</v>
      </c>
      <c r="B3" s="301"/>
      <c r="C3" s="301"/>
      <c r="D3" s="302" t="s">
        <v>1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1" t="s">
        <v>362</v>
      </c>
      <c r="AH3" s="301"/>
      <c r="AI3" s="301"/>
      <c r="AJ3" s="303">
        <v>1</v>
      </c>
      <c r="AK3" s="303"/>
      <c r="AL3" s="303"/>
      <c r="AM3" s="303"/>
      <c r="AN3" s="25"/>
    </row>
    <row r="4" spans="1:64" ht="16.95" customHeight="1" x14ac:dyDescent="0.3">
      <c r="A4" s="313" t="s">
        <v>363</v>
      </c>
      <c r="B4" s="314"/>
      <c r="C4" s="314"/>
      <c r="D4" s="315" t="s">
        <v>364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6" t="s">
        <v>365</v>
      </c>
      <c r="T4" s="316"/>
      <c r="U4" s="316"/>
      <c r="V4" s="316"/>
      <c r="W4" s="304"/>
      <c r="X4" s="317"/>
      <c r="Y4" s="305" t="s">
        <v>366</v>
      </c>
      <c r="Z4" s="305"/>
      <c r="AA4" s="303" t="s">
        <v>484</v>
      </c>
      <c r="AB4" s="303"/>
      <c r="AC4" s="303"/>
      <c r="AD4" s="28" t="s">
        <v>367</v>
      </c>
      <c r="AE4" s="26"/>
      <c r="AG4" s="304" t="s">
        <v>61</v>
      </c>
      <c r="AH4" s="304"/>
      <c r="AI4" s="305" t="s">
        <v>368</v>
      </c>
      <c r="AJ4" s="305"/>
      <c r="AK4" s="306">
        <v>45432</v>
      </c>
      <c r="AL4" s="306"/>
      <c r="AM4" s="306"/>
      <c r="AN4" s="307"/>
    </row>
    <row r="5" spans="1:64" ht="47.25" customHeight="1" x14ac:dyDescent="0.3">
      <c r="A5" s="308" t="s">
        <v>369</v>
      </c>
      <c r="B5" s="309"/>
      <c r="C5" s="309"/>
      <c r="D5" s="310" t="s">
        <v>478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29" t="s">
        <v>370</v>
      </c>
      <c r="T5" s="27"/>
      <c r="U5" s="27"/>
      <c r="V5" s="29"/>
      <c r="W5" s="27"/>
      <c r="X5" s="27"/>
      <c r="Y5" s="312" t="s">
        <v>485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25"/>
    </row>
    <row r="6" spans="1:64" ht="3.6" customHeight="1" x14ac:dyDescent="0.3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3"/>
    </row>
    <row r="7" spans="1:64" ht="23.4" customHeight="1" x14ac:dyDescent="0.3">
      <c r="A7" s="328" t="s">
        <v>409</v>
      </c>
      <c r="B7" s="328"/>
      <c r="C7" s="328"/>
      <c r="D7" s="328"/>
      <c r="E7" s="328" t="s">
        <v>399</v>
      </c>
      <c r="F7" s="328"/>
      <c r="G7" s="328"/>
      <c r="H7" s="328"/>
      <c r="I7" s="328"/>
      <c r="J7" s="328"/>
      <c r="K7" s="328"/>
      <c r="L7" s="328"/>
      <c r="M7" s="326" t="s">
        <v>404</v>
      </c>
      <c r="N7" s="326"/>
      <c r="O7" s="326"/>
      <c r="P7" s="326"/>
      <c r="Q7" s="327"/>
      <c r="R7" s="328" t="s">
        <v>405</v>
      </c>
      <c r="S7" s="328"/>
      <c r="T7" s="328"/>
      <c r="U7" s="328"/>
      <c r="V7" s="328"/>
      <c r="W7" s="326" t="s">
        <v>402</v>
      </c>
      <c r="X7" s="326"/>
      <c r="Y7" s="326"/>
      <c r="Z7" s="327"/>
      <c r="AA7" s="328" t="s">
        <v>415</v>
      </c>
      <c r="AB7" s="328"/>
      <c r="AC7" s="328"/>
      <c r="AD7" s="328"/>
      <c r="AE7" s="328"/>
      <c r="AF7" s="326" t="s">
        <v>416</v>
      </c>
      <c r="AG7" s="326"/>
      <c r="AH7" s="326"/>
      <c r="AI7" s="327"/>
      <c r="AJ7" s="328" t="s">
        <v>61</v>
      </c>
      <c r="AK7" s="328"/>
      <c r="AL7" s="328"/>
      <c r="AM7" s="328"/>
      <c r="AN7" s="328"/>
    </row>
    <row r="8" spans="1:64" s="45" customFormat="1" ht="30" customHeight="1" x14ac:dyDescent="0.3">
      <c r="A8" s="442">
        <v>45402</v>
      </c>
      <c r="B8" s="443"/>
      <c r="C8" s="443"/>
      <c r="D8" s="444"/>
      <c r="E8" s="445" t="s">
        <v>557</v>
      </c>
      <c r="F8" s="445"/>
      <c r="G8" s="445"/>
      <c r="H8" s="445"/>
      <c r="I8" s="445"/>
      <c r="J8" s="445"/>
      <c r="K8" s="445"/>
      <c r="L8" s="445"/>
      <c r="M8" s="504" t="s">
        <v>483</v>
      </c>
      <c r="N8" s="499"/>
      <c r="O8" s="499"/>
      <c r="P8" s="499"/>
      <c r="Q8" s="499"/>
      <c r="R8" s="499"/>
      <c r="S8" s="499"/>
      <c r="T8" s="499"/>
      <c r="U8" s="499"/>
      <c r="V8" s="500"/>
      <c r="W8" s="402" t="s">
        <v>378</v>
      </c>
      <c r="X8" s="403"/>
      <c r="Y8" s="403"/>
      <c r="Z8" s="404"/>
      <c r="AA8" s="501">
        <v>4401.6000000000004</v>
      </c>
      <c r="AB8" s="502"/>
      <c r="AC8" s="502"/>
      <c r="AD8" s="502"/>
      <c r="AE8" s="503"/>
      <c r="AF8" s="501">
        <v>4407.3</v>
      </c>
      <c r="AG8" s="502"/>
      <c r="AH8" s="502"/>
      <c r="AI8" s="503"/>
      <c r="AJ8" s="447">
        <f t="shared" ref="AJ8:AJ13" si="0">+AF8-AA8</f>
        <v>5.6999999999998181</v>
      </c>
      <c r="AK8" s="447"/>
      <c r="AL8" s="447"/>
      <c r="AM8" s="447"/>
      <c r="AN8" s="447"/>
    </row>
    <row r="9" spans="1:64" s="45" customFormat="1" ht="30" customHeight="1" x14ac:dyDescent="0.3">
      <c r="A9" s="442">
        <v>45404</v>
      </c>
      <c r="B9" s="443"/>
      <c r="C9" s="443"/>
      <c r="D9" s="444"/>
      <c r="E9" s="445" t="s">
        <v>557</v>
      </c>
      <c r="F9" s="445"/>
      <c r="G9" s="445"/>
      <c r="H9" s="445"/>
      <c r="I9" s="445"/>
      <c r="J9" s="445"/>
      <c r="K9" s="445"/>
      <c r="L9" s="445"/>
      <c r="M9" s="504" t="s">
        <v>483</v>
      </c>
      <c r="N9" s="499"/>
      <c r="O9" s="499"/>
      <c r="P9" s="499"/>
      <c r="Q9" s="499"/>
      <c r="R9" s="499"/>
      <c r="S9" s="499"/>
      <c r="T9" s="499"/>
      <c r="U9" s="499"/>
      <c r="V9" s="500"/>
      <c r="W9" s="402" t="s">
        <v>378</v>
      </c>
      <c r="X9" s="403"/>
      <c r="Y9" s="403"/>
      <c r="Z9" s="404"/>
      <c r="AA9" s="501">
        <v>4407.3</v>
      </c>
      <c r="AB9" s="502"/>
      <c r="AC9" s="502"/>
      <c r="AD9" s="502"/>
      <c r="AE9" s="503"/>
      <c r="AF9" s="501">
        <v>4409.8</v>
      </c>
      <c r="AG9" s="502"/>
      <c r="AH9" s="502"/>
      <c r="AI9" s="503"/>
      <c r="AJ9" s="447">
        <f t="shared" si="0"/>
        <v>2.5</v>
      </c>
      <c r="AK9" s="447"/>
      <c r="AL9" s="447"/>
      <c r="AM9" s="447"/>
      <c r="AN9" s="447"/>
    </row>
    <row r="10" spans="1:64" s="45" customFormat="1" ht="30" customHeight="1" x14ac:dyDescent="0.3">
      <c r="A10" s="442">
        <v>45405</v>
      </c>
      <c r="B10" s="443"/>
      <c r="C10" s="443"/>
      <c r="D10" s="444"/>
      <c r="E10" s="445" t="s">
        <v>44</v>
      </c>
      <c r="F10" s="445"/>
      <c r="G10" s="445"/>
      <c r="H10" s="445"/>
      <c r="I10" s="445"/>
      <c r="J10" s="445"/>
      <c r="K10" s="445"/>
      <c r="L10" s="445"/>
      <c r="M10" s="446">
        <v>730</v>
      </c>
      <c r="N10" s="446"/>
      <c r="O10" s="446"/>
      <c r="P10" s="446"/>
      <c r="Q10" s="446"/>
      <c r="R10" s="446">
        <v>730</v>
      </c>
      <c r="S10" s="446"/>
      <c r="T10" s="446"/>
      <c r="U10" s="446"/>
      <c r="V10" s="446"/>
      <c r="W10" s="402" t="s">
        <v>413</v>
      </c>
      <c r="X10" s="403"/>
      <c r="Y10" s="403"/>
      <c r="Z10" s="404"/>
      <c r="AA10" s="501">
        <v>4411.3999999999996</v>
      </c>
      <c r="AB10" s="502"/>
      <c r="AC10" s="502"/>
      <c r="AD10" s="502"/>
      <c r="AE10" s="503"/>
      <c r="AF10" s="501">
        <v>4415</v>
      </c>
      <c r="AG10" s="502"/>
      <c r="AH10" s="502"/>
      <c r="AI10" s="503"/>
      <c r="AJ10" s="447">
        <f t="shared" si="0"/>
        <v>3.6000000000003638</v>
      </c>
      <c r="AK10" s="447"/>
      <c r="AL10" s="447"/>
      <c r="AM10" s="447"/>
      <c r="AN10" s="447"/>
    </row>
    <row r="11" spans="1:64" s="45" customFormat="1" ht="30" customHeight="1" x14ac:dyDescent="0.3">
      <c r="A11" s="442">
        <v>45423</v>
      </c>
      <c r="B11" s="443"/>
      <c r="C11" s="443"/>
      <c r="D11" s="444"/>
      <c r="E11" s="445" t="s">
        <v>573</v>
      </c>
      <c r="F11" s="445"/>
      <c r="G11" s="445"/>
      <c r="H11" s="445"/>
      <c r="I11" s="445"/>
      <c r="J11" s="445"/>
      <c r="K11" s="445"/>
      <c r="L11" s="445"/>
      <c r="M11" s="504" t="s">
        <v>574</v>
      </c>
      <c r="N11" s="499"/>
      <c r="O11" s="499"/>
      <c r="P11" s="499"/>
      <c r="Q11" s="499"/>
      <c r="R11" s="499"/>
      <c r="S11" s="499"/>
      <c r="T11" s="499"/>
      <c r="U11" s="499"/>
      <c r="V11" s="500"/>
      <c r="W11" s="402" t="s">
        <v>380</v>
      </c>
      <c r="X11" s="403"/>
      <c r="Y11" s="403"/>
      <c r="Z11" s="404"/>
      <c r="AA11" s="501">
        <v>4451</v>
      </c>
      <c r="AB11" s="502"/>
      <c r="AC11" s="502"/>
      <c r="AD11" s="502"/>
      <c r="AE11" s="503"/>
      <c r="AF11" s="501">
        <v>4453.7</v>
      </c>
      <c r="AG11" s="502"/>
      <c r="AH11" s="502"/>
      <c r="AI11" s="503"/>
      <c r="AJ11" s="447">
        <f t="shared" si="0"/>
        <v>2.6999999999998181</v>
      </c>
      <c r="AK11" s="447"/>
      <c r="AL11" s="447"/>
      <c r="AM11" s="447"/>
      <c r="AN11" s="447"/>
    </row>
    <row r="12" spans="1:64" s="45" customFormat="1" ht="30" customHeight="1" x14ac:dyDescent="0.3">
      <c r="A12" s="442">
        <v>45427</v>
      </c>
      <c r="B12" s="443"/>
      <c r="C12" s="443"/>
      <c r="D12" s="444"/>
      <c r="E12" s="445" t="s">
        <v>780</v>
      </c>
      <c r="F12" s="445"/>
      <c r="G12" s="445"/>
      <c r="H12" s="445"/>
      <c r="I12" s="445"/>
      <c r="J12" s="445"/>
      <c r="K12" s="445"/>
      <c r="L12" s="445"/>
      <c r="M12" s="504" t="s">
        <v>574</v>
      </c>
      <c r="N12" s="499"/>
      <c r="O12" s="499"/>
      <c r="P12" s="499"/>
      <c r="Q12" s="499"/>
      <c r="R12" s="499"/>
      <c r="S12" s="499"/>
      <c r="T12" s="499"/>
      <c r="U12" s="499"/>
      <c r="V12" s="500"/>
      <c r="W12" s="402" t="s">
        <v>380</v>
      </c>
      <c r="X12" s="403"/>
      <c r="Y12" s="403"/>
      <c r="Z12" s="404"/>
      <c r="AA12" s="501">
        <v>4460.2</v>
      </c>
      <c r="AB12" s="502"/>
      <c r="AC12" s="502"/>
      <c r="AD12" s="502"/>
      <c r="AE12" s="503"/>
      <c r="AF12" s="501">
        <v>4464.8999999999996</v>
      </c>
      <c r="AG12" s="502"/>
      <c r="AH12" s="502"/>
      <c r="AI12" s="503"/>
      <c r="AJ12" s="447">
        <f t="shared" si="0"/>
        <v>4.6999999999998181</v>
      </c>
      <c r="AK12" s="447"/>
      <c r="AL12" s="447"/>
      <c r="AM12" s="447"/>
      <c r="AN12" s="447"/>
    </row>
    <row r="13" spans="1:64" s="45" customFormat="1" ht="30" customHeight="1" x14ac:dyDescent="0.3">
      <c r="A13" s="442">
        <v>45430</v>
      </c>
      <c r="B13" s="443"/>
      <c r="C13" s="443"/>
      <c r="D13" s="444"/>
      <c r="E13" s="445" t="s">
        <v>780</v>
      </c>
      <c r="F13" s="445"/>
      <c r="G13" s="445"/>
      <c r="H13" s="445"/>
      <c r="I13" s="445"/>
      <c r="J13" s="445"/>
      <c r="K13" s="445"/>
      <c r="L13" s="445"/>
      <c r="M13" s="504" t="s">
        <v>574</v>
      </c>
      <c r="N13" s="499"/>
      <c r="O13" s="499"/>
      <c r="P13" s="499"/>
      <c r="Q13" s="499"/>
      <c r="R13" s="499"/>
      <c r="S13" s="499"/>
      <c r="T13" s="499"/>
      <c r="U13" s="499"/>
      <c r="V13" s="500"/>
      <c r="W13" s="402" t="s">
        <v>380</v>
      </c>
      <c r="X13" s="403"/>
      <c r="Y13" s="403"/>
      <c r="Z13" s="404"/>
      <c r="AA13" s="501">
        <v>4481.6000000000004</v>
      </c>
      <c r="AB13" s="502"/>
      <c r="AC13" s="502"/>
      <c r="AD13" s="502"/>
      <c r="AE13" s="503"/>
      <c r="AF13" s="501">
        <v>4483.5</v>
      </c>
      <c r="AG13" s="502"/>
      <c r="AH13" s="502"/>
      <c r="AI13" s="503"/>
      <c r="AJ13" s="447">
        <f t="shared" si="0"/>
        <v>1.8999999999996362</v>
      </c>
      <c r="AK13" s="447"/>
      <c r="AL13" s="447"/>
      <c r="AM13" s="447"/>
      <c r="AN13" s="447"/>
    </row>
    <row r="14" spans="1:64" ht="12.75" customHeight="1" x14ac:dyDescent="0.3">
      <c r="A14" s="333" t="s">
        <v>353</v>
      </c>
      <c r="B14" s="333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  <c r="Z14" s="333"/>
      <c r="AA14" s="333"/>
      <c r="AB14" s="333"/>
      <c r="AC14" s="333"/>
      <c r="AD14" s="333"/>
      <c r="AE14" s="333"/>
      <c r="AF14" s="333"/>
      <c r="AG14" s="333"/>
      <c r="AH14" s="333"/>
      <c r="AI14" s="333"/>
      <c r="AJ14" s="334">
        <f>SUM(AJ8:AN13)</f>
        <v>21.099999999999454</v>
      </c>
      <c r="AK14" s="334"/>
      <c r="AL14" s="334"/>
      <c r="AM14" s="334"/>
      <c r="AN14" s="334"/>
      <c r="AO14" s="24"/>
      <c r="AU14" s="20">
        <v>500</v>
      </c>
      <c r="AV14" s="20">
        <v>550</v>
      </c>
      <c r="AZ14" s="20">
        <v>50</v>
      </c>
      <c r="BC14" s="20">
        <v>1</v>
      </c>
      <c r="BF14" s="20">
        <v>1</v>
      </c>
      <c r="BI14" s="20">
        <v>1</v>
      </c>
      <c r="BL14" s="20">
        <v>50</v>
      </c>
    </row>
    <row r="15" spans="1:64" ht="12.75" customHeight="1" x14ac:dyDescent="0.3">
      <c r="A15" s="332" t="s">
        <v>382</v>
      </c>
      <c r="B15" s="332"/>
      <c r="C15" s="332"/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2"/>
      <c r="T15" s="332"/>
      <c r="U15" s="332"/>
      <c r="V15" s="332"/>
      <c r="W15" s="332"/>
      <c r="X15" s="332"/>
      <c r="Y15" s="332"/>
      <c r="Z15" s="332"/>
      <c r="AA15" s="332"/>
      <c r="AB15" s="332"/>
      <c r="AC15" s="332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24"/>
      <c r="AP15" s="20">
        <v>41</v>
      </c>
      <c r="AR15" s="20" t="s">
        <v>411</v>
      </c>
      <c r="AU15" s="20">
        <v>950</v>
      </c>
      <c r="AV15" s="20">
        <v>1000</v>
      </c>
      <c r="AZ15" s="20">
        <v>50</v>
      </c>
      <c r="BC15" s="20">
        <v>1.5</v>
      </c>
      <c r="BF15" s="20">
        <v>3.6</v>
      </c>
      <c r="BI15" s="20">
        <v>2.5499999999999998</v>
      </c>
      <c r="BL15" s="20">
        <v>127.49999999999999</v>
      </c>
    </row>
    <row r="16" spans="1:64" ht="12.75" customHeight="1" x14ac:dyDescent="0.3">
      <c r="A16" s="366"/>
      <c r="B16" s="367"/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8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  <c r="AP16" s="20">
        <v>42</v>
      </c>
      <c r="AR16" s="20" t="s">
        <v>410</v>
      </c>
      <c r="AU16" s="20">
        <v>950</v>
      </c>
      <c r="AV16" s="20">
        <v>1000</v>
      </c>
      <c r="AZ16" s="20">
        <v>50</v>
      </c>
      <c r="BC16" s="20">
        <v>4.2</v>
      </c>
      <c r="BF16" s="20">
        <v>4.8</v>
      </c>
      <c r="BI16" s="20">
        <v>4.5</v>
      </c>
      <c r="BL16" s="20">
        <v>225</v>
      </c>
    </row>
    <row r="17" spans="1:77" ht="12.75" customHeight="1" x14ac:dyDescent="0.3">
      <c r="A17" s="369"/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371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  <c r="AP17" s="20">
        <v>43</v>
      </c>
      <c r="AR17" s="20" t="s">
        <v>411</v>
      </c>
      <c r="AU17" s="20">
        <v>1000</v>
      </c>
      <c r="AV17" s="20">
        <v>1050</v>
      </c>
      <c r="AZ17" s="20">
        <v>50</v>
      </c>
      <c r="BC17" s="20">
        <v>3.6</v>
      </c>
      <c r="BF17" s="20">
        <v>3.9</v>
      </c>
      <c r="BI17" s="20">
        <v>3.75</v>
      </c>
      <c r="BL17" s="20">
        <v>187.5</v>
      </c>
    </row>
    <row r="18" spans="1:77" ht="12.75" customHeight="1" x14ac:dyDescent="0.3">
      <c r="A18" s="369"/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1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  <c r="AP18" s="20">
        <v>44</v>
      </c>
      <c r="AR18" s="20" t="s">
        <v>410</v>
      </c>
      <c r="AU18" s="20">
        <v>1000</v>
      </c>
      <c r="AV18" s="20">
        <v>1050</v>
      </c>
      <c r="AZ18" s="20">
        <v>50</v>
      </c>
      <c r="BC18" s="20">
        <v>4.8</v>
      </c>
      <c r="BF18" s="20">
        <v>5.6</v>
      </c>
      <c r="BI18" s="20">
        <v>5.1999999999999993</v>
      </c>
      <c r="BL18" s="20">
        <v>259.99999999999994</v>
      </c>
      <c r="BN18"/>
    </row>
    <row r="19" spans="1:77" ht="12.75" customHeight="1" x14ac:dyDescent="0.3">
      <c r="A19" s="369"/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371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BN19"/>
    </row>
    <row r="20" spans="1:77" ht="12.75" customHeight="1" x14ac:dyDescent="0.3">
      <c r="A20" s="369"/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1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</row>
    <row r="21" spans="1:77" ht="12.75" customHeight="1" x14ac:dyDescent="0.3">
      <c r="A21" s="369"/>
      <c r="B21" s="370"/>
      <c r="C21" s="370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1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P21" s="20">
        <v>45</v>
      </c>
      <c r="AR21" s="20" t="s">
        <v>411</v>
      </c>
      <c r="AU21" s="20">
        <v>1050</v>
      </c>
      <c r="AV21" s="20">
        <v>1100</v>
      </c>
      <c r="AZ21" s="20">
        <v>50</v>
      </c>
      <c r="BC21" s="20">
        <v>3.9</v>
      </c>
      <c r="BF21" s="20">
        <v>2</v>
      </c>
      <c r="BI21" s="20">
        <v>2.95</v>
      </c>
      <c r="BL21" s="20">
        <v>147.5</v>
      </c>
      <c r="BO21"/>
      <c r="BU21"/>
    </row>
    <row r="22" spans="1:77" x14ac:dyDescent="0.3">
      <c r="A22" s="369"/>
      <c r="B22" s="370"/>
      <c r="C22" s="370"/>
      <c r="D22" s="370"/>
      <c r="E22" s="370"/>
      <c r="F22" s="370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1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</row>
    <row r="23" spans="1:77" x14ac:dyDescent="0.3">
      <c r="A23" s="369"/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1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</row>
    <row r="24" spans="1:77" x14ac:dyDescent="0.3">
      <c r="A24" s="369"/>
      <c r="B24" s="370"/>
      <c r="C24" s="370"/>
      <c r="D24" s="370"/>
      <c r="E24" s="370"/>
      <c r="F24" s="370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371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77" x14ac:dyDescent="0.3">
      <c r="A25" s="369"/>
      <c r="B25" s="370"/>
      <c r="C25" s="370"/>
      <c r="D25" s="370"/>
      <c r="E25" s="370"/>
      <c r="F25" s="370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371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77" ht="14.4" x14ac:dyDescent="0.3">
      <c r="A26" s="369"/>
      <c r="B26" s="370"/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371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  <c r="BY26"/>
    </row>
    <row r="27" spans="1:77" x14ac:dyDescent="0.3">
      <c r="A27" s="369"/>
      <c r="B27" s="370"/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371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</row>
    <row r="28" spans="1:77" x14ac:dyDescent="0.3">
      <c r="A28" s="369"/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371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</row>
    <row r="29" spans="1:77" x14ac:dyDescent="0.3">
      <c r="A29" s="369"/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371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</row>
    <row r="30" spans="1:77" x14ac:dyDescent="0.3">
      <c r="A30" s="436"/>
      <c r="B30" s="437"/>
      <c r="C30" s="437"/>
      <c r="D30" s="437"/>
      <c r="E30" s="437"/>
      <c r="F30" s="437"/>
      <c r="G30" s="437"/>
      <c r="H30" s="437"/>
      <c r="I30" s="437"/>
      <c r="J30" s="437"/>
      <c r="K30" s="437"/>
      <c r="L30" s="437"/>
      <c r="M30" s="437"/>
      <c r="N30" s="437"/>
      <c r="O30" s="437"/>
      <c r="P30" s="437"/>
      <c r="Q30" s="437"/>
      <c r="R30" s="437"/>
      <c r="S30" s="437"/>
      <c r="T30" s="438"/>
      <c r="U30" s="335"/>
      <c r="V30" s="335"/>
      <c r="W30" s="335"/>
      <c r="X30" s="335"/>
      <c r="Y30" s="335"/>
      <c r="Z30" s="335"/>
      <c r="AA30" s="335"/>
      <c r="AB30" s="335"/>
      <c r="AC30" s="335"/>
      <c r="AD30" s="335"/>
      <c r="AE30" s="335"/>
      <c r="AF30" s="335"/>
      <c r="AG30" s="335"/>
      <c r="AH30" s="335"/>
      <c r="AI30" s="335"/>
      <c r="AJ30" s="335"/>
      <c r="AK30" s="335"/>
      <c r="AL30" s="335"/>
      <c r="AM30" s="335"/>
      <c r="AN30" s="335"/>
    </row>
    <row r="31" spans="1:77" ht="15.75" customHeight="1" x14ac:dyDescent="0.3">
      <c r="A31" s="336" t="s">
        <v>924</v>
      </c>
      <c r="B31" s="337"/>
      <c r="C31" s="337"/>
      <c r="D31" s="337"/>
      <c r="E31" s="337"/>
      <c r="F31" s="337"/>
      <c r="G31" s="337"/>
      <c r="H31" s="337"/>
      <c r="I31" s="337"/>
      <c r="J31" s="337"/>
      <c r="K31" s="337"/>
      <c r="L31" s="337"/>
      <c r="M31" s="337"/>
      <c r="N31" s="337"/>
      <c r="O31" s="337"/>
      <c r="P31" s="337"/>
      <c r="Q31" s="337"/>
      <c r="R31" s="337"/>
      <c r="S31" s="337"/>
      <c r="T31" s="337"/>
      <c r="U31" s="336" t="s">
        <v>925</v>
      </c>
      <c r="V31" s="337"/>
      <c r="W31" s="337"/>
      <c r="X31" s="337"/>
      <c r="Y31" s="337"/>
      <c r="Z31" s="337"/>
      <c r="AA31" s="337"/>
      <c r="AB31" s="337"/>
      <c r="AC31" s="337"/>
      <c r="AD31" s="337"/>
      <c r="AE31" s="337"/>
      <c r="AF31" s="337"/>
      <c r="AG31" s="337"/>
      <c r="AH31" s="337"/>
      <c r="AI31" s="337"/>
      <c r="AJ31" s="337"/>
      <c r="AK31" s="337"/>
      <c r="AL31" s="337"/>
      <c r="AM31" s="337"/>
      <c r="AN31" s="337"/>
    </row>
    <row r="32" spans="1:77" ht="12.75" customHeight="1" x14ac:dyDescent="0.3">
      <c r="A32" s="329"/>
      <c r="B32" s="330"/>
      <c r="C32" s="330"/>
      <c r="D32" s="331"/>
      <c r="E32" s="332" t="s">
        <v>383</v>
      </c>
      <c r="F32" s="332"/>
      <c r="G32" s="332"/>
      <c r="H32" s="332"/>
      <c r="I32" s="332"/>
      <c r="J32" s="332"/>
      <c r="K32" s="332"/>
      <c r="L32" s="332"/>
      <c r="M32" s="332"/>
      <c r="N32" s="332"/>
      <c r="O32" s="332"/>
      <c r="P32" s="332"/>
      <c r="Q32" s="332"/>
      <c r="R32" s="332"/>
      <c r="S32" s="332"/>
      <c r="T32" s="332"/>
      <c r="U32" s="332"/>
      <c r="V32" s="332"/>
      <c r="W32" s="332" t="s">
        <v>384</v>
      </c>
      <c r="X32" s="332"/>
      <c r="Y32" s="332"/>
      <c r="Z32" s="332"/>
      <c r="AA32" s="332"/>
      <c r="AB32" s="332"/>
      <c r="AC32" s="332"/>
      <c r="AD32" s="332"/>
      <c r="AE32" s="332"/>
      <c r="AF32" s="332"/>
      <c r="AG32" s="332"/>
      <c r="AH32" s="332"/>
      <c r="AI32" s="332"/>
      <c r="AJ32" s="332"/>
      <c r="AK32" s="332"/>
      <c r="AL32" s="332"/>
      <c r="AM32" s="332"/>
      <c r="AN32" s="332"/>
    </row>
    <row r="33" spans="1:82" ht="12.75" customHeight="1" x14ac:dyDescent="0.3">
      <c r="A33" s="343"/>
      <c r="B33" s="343"/>
      <c r="C33" s="343"/>
      <c r="D33" s="343"/>
      <c r="E33" s="344" t="s">
        <v>385</v>
      </c>
      <c r="F33" s="344"/>
      <c r="G33" s="344"/>
      <c r="H33" s="344"/>
      <c r="I33" s="344"/>
      <c r="J33" s="344"/>
      <c r="K33" s="344"/>
      <c r="L33" s="344"/>
      <c r="M33" s="344"/>
      <c r="N33" s="344" t="s">
        <v>386</v>
      </c>
      <c r="O33" s="344"/>
      <c r="P33" s="344"/>
      <c r="Q33" s="344"/>
      <c r="R33" s="344"/>
      <c r="S33" s="344"/>
      <c r="T33" s="344"/>
      <c r="U33" s="344"/>
      <c r="V33" s="344"/>
      <c r="W33" s="344" t="s">
        <v>386</v>
      </c>
      <c r="X33" s="344"/>
      <c r="Y33" s="344"/>
      <c r="Z33" s="344"/>
      <c r="AA33" s="344"/>
      <c r="AB33" s="344"/>
      <c r="AC33" s="344"/>
      <c r="AD33" s="344"/>
      <c r="AE33" s="344"/>
      <c r="AF33" s="344" t="s">
        <v>387</v>
      </c>
      <c r="AG33" s="344"/>
      <c r="AH33" s="344"/>
      <c r="AI33" s="344"/>
      <c r="AJ33" s="344"/>
      <c r="AK33" s="344"/>
      <c r="AL33" s="344"/>
      <c r="AM33" s="344"/>
      <c r="AN33" s="344"/>
    </row>
    <row r="34" spans="1:82" ht="12.75" customHeight="1" x14ac:dyDescent="0.3">
      <c r="A34" s="338" t="s">
        <v>388</v>
      </c>
      <c r="B34" s="338"/>
      <c r="C34" s="338"/>
      <c r="D34" s="338"/>
      <c r="E34" s="339" t="s">
        <v>389</v>
      </c>
      <c r="F34" s="339"/>
      <c r="G34" s="339"/>
      <c r="H34" s="339"/>
      <c r="I34" s="339"/>
      <c r="J34" s="339"/>
      <c r="K34" s="339"/>
      <c r="L34" s="339"/>
      <c r="M34" s="339"/>
      <c r="N34" s="340" t="s">
        <v>390</v>
      </c>
      <c r="O34" s="341"/>
      <c r="P34" s="341"/>
      <c r="Q34" s="341"/>
      <c r="R34" s="341"/>
      <c r="S34" s="341"/>
      <c r="T34" s="341"/>
      <c r="U34" s="341"/>
      <c r="V34" s="342"/>
      <c r="W34" s="339" t="s">
        <v>867</v>
      </c>
      <c r="X34" s="339"/>
      <c r="Y34" s="339"/>
      <c r="Z34" s="339"/>
      <c r="AA34" s="339"/>
      <c r="AB34" s="339"/>
      <c r="AC34" s="339"/>
      <c r="AD34" s="339"/>
      <c r="AE34" s="339"/>
      <c r="AF34" s="340" t="s">
        <v>391</v>
      </c>
      <c r="AG34" s="341"/>
      <c r="AH34" s="341"/>
      <c r="AI34" s="341"/>
      <c r="AJ34" s="341"/>
      <c r="AK34" s="341"/>
      <c r="AL34" s="341"/>
      <c r="AM34" s="341"/>
      <c r="AN34" s="342"/>
    </row>
    <row r="35" spans="1:82" ht="12.75" customHeight="1" x14ac:dyDescent="0.3">
      <c r="A35" s="338" t="s">
        <v>392</v>
      </c>
      <c r="B35" s="338"/>
      <c r="C35" s="338"/>
      <c r="D35" s="338"/>
      <c r="E35" s="339" t="s">
        <v>393</v>
      </c>
      <c r="F35" s="339"/>
      <c r="G35" s="339"/>
      <c r="H35" s="339"/>
      <c r="I35" s="339"/>
      <c r="J35" s="339"/>
      <c r="K35" s="339"/>
      <c r="L35" s="339"/>
      <c r="M35" s="339"/>
      <c r="N35" s="340" t="s">
        <v>394</v>
      </c>
      <c r="O35" s="341"/>
      <c r="P35" s="341"/>
      <c r="Q35" s="341"/>
      <c r="R35" s="341"/>
      <c r="S35" s="341"/>
      <c r="T35" s="341"/>
      <c r="U35" s="341"/>
      <c r="V35" s="342"/>
      <c r="W35" s="339" t="s">
        <v>395</v>
      </c>
      <c r="X35" s="339"/>
      <c r="Y35" s="339"/>
      <c r="Z35" s="339"/>
      <c r="AA35" s="339"/>
      <c r="AB35" s="339"/>
      <c r="AC35" s="339"/>
      <c r="AD35" s="339"/>
      <c r="AE35" s="339"/>
      <c r="AF35" s="339" t="s">
        <v>396</v>
      </c>
      <c r="AG35" s="339"/>
      <c r="AH35" s="339"/>
      <c r="AI35" s="339"/>
      <c r="AJ35" s="339"/>
      <c r="AK35" s="339"/>
      <c r="AL35" s="339"/>
      <c r="AM35" s="339"/>
      <c r="AN35" s="339"/>
    </row>
    <row r="36" spans="1:82" ht="12.75" customHeight="1" x14ac:dyDescent="0.3">
      <c r="A36" s="345" t="s">
        <v>397</v>
      </c>
      <c r="B36" s="346"/>
      <c r="C36" s="346"/>
      <c r="D36" s="347"/>
      <c r="E36" s="354"/>
      <c r="F36" s="355"/>
      <c r="G36" s="355"/>
      <c r="H36" s="355"/>
      <c r="I36" s="355"/>
      <c r="J36" s="355"/>
      <c r="K36" s="355"/>
      <c r="L36" s="355"/>
      <c r="M36" s="356"/>
      <c r="N36" s="354"/>
      <c r="O36" s="355"/>
      <c r="P36" s="355"/>
      <c r="Q36" s="355"/>
      <c r="R36" s="355"/>
      <c r="S36" s="355"/>
      <c r="T36" s="355"/>
      <c r="U36" s="355"/>
      <c r="V36" s="356"/>
      <c r="W36" s="354"/>
      <c r="X36" s="355"/>
      <c r="Y36" s="355"/>
      <c r="Z36" s="355"/>
      <c r="AA36" s="355"/>
      <c r="AB36" s="355"/>
      <c r="AC36" s="355"/>
      <c r="AD36" s="355"/>
      <c r="AE36" s="356"/>
      <c r="AF36" s="354"/>
      <c r="AG36" s="355"/>
      <c r="AH36" s="355"/>
      <c r="AI36" s="355"/>
      <c r="AJ36" s="355"/>
      <c r="AK36" s="355"/>
      <c r="AL36" s="355"/>
      <c r="AM36" s="355"/>
      <c r="AN36" s="356"/>
    </row>
    <row r="37" spans="1:82" ht="16.95" customHeight="1" x14ac:dyDescent="0.3">
      <c r="A37" s="348"/>
      <c r="B37" s="349"/>
      <c r="C37" s="349"/>
      <c r="D37" s="350"/>
      <c r="E37" s="357"/>
      <c r="F37" s="358"/>
      <c r="G37" s="358"/>
      <c r="H37" s="358"/>
      <c r="I37" s="358"/>
      <c r="J37" s="358"/>
      <c r="K37" s="358"/>
      <c r="L37" s="358"/>
      <c r="M37" s="359"/>
      <c r="N37" s="357"/>
      <c r="O37" s="358"/>
      <c r="P37" s="358"/>
      <c r="Q37" s="358"/>
      <c r="R37" s="358"/>
      <c r="S37" s="358"/>
      <c r="T37" s="358"/>
      <c r="U37" s="358"/>
      <c r="V37" s="359"/>
      <c r="W37" s="357"/>
      <c r="X37" s="358"/>
      <c r="Y37" s="358"/>
      <c r="Z37" s="358"/>
      <c r="AA37" s="358"/>
      <c r="AB37" s="358"/>
      <c r="AC37" s="358"/>
      <c r="AD37" s="358"/>
      <c r="AE37" s="359"/>
      <c r="AF37" s="357"/>
      <c r="AG37" s="358"/>
      <c r="AH37" s="358"/>
      <c r="AI37" s="358"/>
      <c r="AJ37" s="358"/>
      <c r="AK37" s="358"/>
      <c r="AL37" s="358"/>
      <c r="AM37" s="358"/>
      <c r="AN37" s="359"/>
      <c r="CD37"/>
    </row>
    <row r="38" spans="1:82" ht="12.75" customHeight="1" x14ac:dyDescent="0.3">
      <c r="A38" s="351"/>
      <c r="B38" s="352"/>
      <c r="C38" s="352"/>
      <c r="D38" s="353"/>
      <c r="E38" s="360"/>
      <c r="F38" s="361"/>
      <c r="G38" s="361"/>
      <c r="H38" s="361"/>
      <c r="I38" s="361"/>
      <c r="J38" s="361"/>
      <c r="K38" s="361"/>
      <c r="L38" s="361"/>
      <c r="M38" s="362"/>
      <c r="N38" s="360"/>
      <c r="O38" s="361"/>
      <c r="P38" s="361"/>
      <c r="Q38" s="361"/>
      <c r="R38" s="361"/>
      <c r="S38" s="361"/>
      <c r="T38" s="361"/>
      <c r="U38" s="361"/>
      <c r="V38" s="362"/>
      <c r="W38" s="360"/>
      <c r="X38" s="361"/>
      <c r="Y38" s="361"/>
      <c r="Z38" s="361"/>
      <c r="AA38" s="361"/>
      <c r="AB38" s="361"/>
      <c r="AC38" s="361"/>
      <c r="AD38" s="361"/>
      <c r="AE38" s="362"/>
      <c r="AF38" s="360"/>
      <c r="AG38" s="361"/>
      <c r="AH38" s="361"/>
      <c r="AI38" s="361"/>
      <c r="AJ38" s="361"/>
      <c r="AK38" s="361"/>
      <c r="AL38" s="361"/>
      <c r="AM38" s="361"/>
      <c r="AN38" s="362"/>
    </row>
  </sheetData>
  <mergeCells count="100">
    <mergeCell ref="A33:D33"/>
    <mergeCell ref="E33:M33"/>
    <mergeCell ref="A31:T31"/>
    <mergeCell ref="U31:AN31"/>
    <mergeCell ref="A32:D32"/>
    <mergeCell ref="E32:V32"/>
    <mergeCell ref="W32:AN32"/>
    <mergeCell ref="AJ14:AN14"/>
    <mergeCell ref="A36:D38"/>
    <mergeCell ref="E36:M38"/>
    <mergeCell ref="N36:V38"/>
    <mergeCell ref="W36:AE38"/>
    <mergeCell ref="AF36:AN38"/>
    <mergeCell ref="A34:D34"/>
    <mergeCell ref="E34:M34"/>
    <mergeCell ref="N34:V34"/>
    <mergeCell ref="W34:AE34"/>
    <mergeCell ref="AF34:AN34"/>
    <mergeCell ref="A35:D35"/>
    <mergeCell ref="E35:M35"/>
    <mergeCell ref="N35:V35"/>
    <mergeCell ref="W35:AE35"/>
    <mergeCell ref="AF35:AN35"/>
    <mergeCell ref="AJ12:AN12"/>
    <mergeCell ref="M12:V12"/>
    <mergeCell ref="N33:V33"/>
    <mergeCell ref="W33:AE33"/>
    <mergeCell ref="AF33:AN33"/>
    <mergeCell ref="A15:AN15"/>
    <mergeCell ref="A16:T30"/>
    <mergeCell ref="U16:AN30"/>
    <mergeCell ref="AF13:AI13"/>
    <mergeCell ref="AJ13:AN13"/>
    <mergeCell ref="A13:D13"/>
    <mergeCell ref="E13:L13"/>
    <mergeCell ref="W13:Z13"/>
    <mergeCell ref="AA13:AE13"/>
    <mergeCell ref="M13:V13"/>
    <mergeCell ref="A14:AI14"/>
    <mergeCell ref="A12:D12"/>
    <mergeCell ref="E12:L12"/>
    <mergeCell ref="W12:Z12"/>
    <mergeCell ref="AA12:AE12"/>
    <mergeCell ref="AF12:AI12"/>
    <mergeCell ref="M11:V11"/>
    <mergeCell ref="AF11:AI11"/>
    <mergeCell ref="AJ11:AN11"/>
    <mergeCell ref="A10:D10"/>
    <mergeCell ref="E10:L10"/>
    <mergeCell ref="W10:Z10"/>
    <mergeCell ref="AA10:AE10"/>
    <mergeCell ref="AF10:AI10"/>
    <mergeCell ref="AJ10:AN10"/>
    <mergeCell ref="M10:Q10"/>
    <mergeCell ref="R10:V10"/>
    <mergeCell ref="A11:D11"/>
    <mergeCell ref="E11:L11"/>
    <mergeCell ref="W11:Z11"/>
    <mergeCell ref="AA11:AE11"/>
    <mergeCell ref="AF8:AI8"/>
    <mergeCell ref="AJ8:AN8"/>
    <mergeCell ref="A9:D9"/>
    <mergeCell ref="E9:L9"/>
    <mergeCell ref="W9:Z9"/>
    <mergeCell ref="AA9:AE9"/>
    <mergeCell ref="AF9:AI9"/>
    <mergeCell ref="AJ9:AN9"/>
    <mergeCell ref="M9:V9"/>
    <mergeCell ref="M8:V8"/>
    <mergeCell ref="A8:D8"/>
    <mergeCell ref="E8:L8"/>
    <mergeCell ref="W8:Z8"/>
    <mergeCell ref="AA8:AE8"/>
    <mergeCell ref="AF7:AI7"/>
    <mergeCell ref="AJ7:AN7"/>
    <mergeCell ref="A7:D7"/>
    <mergeCell ref="E7:L7"/>
    <mergeCell ref="M7:Q7"/>
    <mergeCell ref="R7:V7"/>
    <mergeCell ref="W7:Z7"/>
    <mergeCell ref="AA7:AE7"/>
    <mergeCell ref="AG4:AH4"/>
    <mergeCell ref="AI4:AJ4"/>
    <mergeCell ref="AK4:AN4"/>
    <mergeCell ref="A5:C5"/>
    <mergeCell ref="D5:R5"/>
    <mergeCell ref="Y5:AM5"/>
    <mergeCell ref="A4:C4"/>
    <mergeCell ref="D4:R4"/>
    <mergeCell ref="S4:V4"/>
    <mergeCell ref="W4:X4"/>
    <mergeCell ref="Y4:Z4"/>
    <mergeCell ref="AA4:AC4"/>
    <mergeCell ref="A1:H2"/>
    <mergeCell ref="I1:AD2"/>
    <mergeCell ref="AE1:AN2"/>
    <mergeCell ref="A3:C3"/>
    <mergeCell ref="D3:AF3"/>
    <mergeCell ref="AG3:AI3"/>
    <mergeCell ref="AJ3:AM3"/>
  </mergeCells>
  <printOptions horizontalCentered="1"/>
  <pageMargins left="0.70866141732283472" right="0.70866141732283472" top="0.74803149606299213" bottom="0.74803149606299213" header="0.31496062992125984" footer="0.31496062992125984"/>
  <pageSetup scale="77" fitToHeight="0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5E260-8FC1-443B-8E2D-049344B53365}">
  <sheetPr>
    <tabColor theme="0"/>
    <pageSetUpPr fitToPage="1"/>
  </sheetPr>
  <dimension ref="A1:AR36"/>
  <sheetViews>
    <sheetView view="pageBreakPreview" zoomScaleNormal="100" zoomScaleSheetLayoutView="100" workbookViewId="0">
      <selection activeCell="A14" sqref="A14:AQ14"/>
    </sheetView>
  </sheetViews>
  <sheetFormatPr baseColWidth="10" defaultColWidth="11.44140625" defaultRowHeight="14.4" x14ac:dyDescent="0.3"/>
  <cols>
    <col min="1" max="12" width="2.6640625" style="20" customWidth="1"/>
    <col min="13" max="13" width="3" style="20" customWidth="1"/>
    <col min="14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36" width="2.88671875" style="20" customWidth="1"/>
    <col min="37" max="37" width="3" style="20" customWidth="1"/>
    <col min="38" max="41" width="2.6640625" style="20" customWidth="1"/>
    <col min="42" max="43" width="2.109375" style="20" customWidth="1"/>
  </cols>
  <sheetData>
    <row r="1" spans="1:44" s="20" customFormat="1" ht="32.25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4" s="20" customFormat="1" ht="25.95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4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4" s="20" customFormat="1" ht="16.95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/>
      <c r="Z4" s="468"/>
      <c r="AA4" s="44"/>
      <c r="AB4" s="467" t="s">
        <v>366</v>
      </c>
      <c r="AC4" s="467"/>
      <c r="AD4" s="469" t="s">
        <v>506</v>
      </c>
      <c r="AE4" s="469"/>
      <c r="AF4" s="469"/>
      <c r="AG4" s="34" t="s">
        <v>367</v>
      </c>
      <c r="AH4" s="35"/>
      <c r="AI4" s="36"/>
      <c r="AJ4" s="491" t="str">
        <f>'ACTA OBRA No. 16'!$G$149</f>
        <v>m³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4" s="20" customFormat="1" ht="24" customHeight="1" x14ac:dyDescent="0.3">
      <c r="A5" s="460" t="s">
        <v>369</v>
      </c>
      <c r="B5" s="461"/>
      <c r="C5" s="461"/>
      <c r="D5" s="462" t="s">
        <v>478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tr">
        <f>+'ACTA OBRA No. 16'!F243</f>
        <v>Concreto convencional (28 Mpa) para Box Culvert.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</row>
    <row r="6" spans="1:44" s="20" customFormat="1" ht="5.4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4" s="20" customFormat="1" ht="35.4" customHeight="1" x14ac:dyDescent="0.3">
      <c r="A7" s="328" t="s">
        <v>409</v>
      </c>
      <c r="B7" s="328"/>
      <c r="C7" s="328"/>
      <c r="D7" s="328"/>
      <c r="E7" s="328"/>
      <c r="F7" s="325" t="s">
        <v>399</v>
      </c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7"/>
      <c r="U7" s="328" t="s">
        <v>470</v>
      </c>
      <c r="V7" s="328"/>
      <c r="W7" s="328"/>
      <c r="X7" s="328"/>
      <c r="Y7" s="328"/>
      <c r="Z7" s="328"/>
      <c r="AA7" s="325" t="s">
        <v>405</v>
      </c>
      <c r="AB7" s="326"/>
      <c r="AC7" s="326"/>
      <c r="AD7" s="326"/>
      <c r="AE7" s="326"/>
      <c r="AF7" s="327"/>
      <c r="AG7" s="328" t="s">
        <v>402</v>
      </c>
      <c r="AH7" s="328"/>
      <c r="AI7" s="328"/>
      <c r="AJ7" s="328"/>
      <c r="AK7" s="328"/>
      <c r="AL7" s="328"/>
      <c r="AM7" s="325" t="s">
        <v>376</v>
      </c>
      <c r="AN7" s="326"/>
      <c r="AO7" s="326"/>
      <c r="AP7" s="326"/>
      <c r="AQ7" s="327"/>
    </row>
    <row r="8" spans="1:44" s="20" customFormat="1" ht="28.2" customHeight="1" x14ac:dyDescent="0.3">
      <c r="A8" s="459">
        <v>45407</v>
      </c>
      <c r="B8" s="439"/>
      <c r="C8" s="439"/>
      <c r="D8" s="439"/>
      <c r="E8" s="439"/>
      <c r="F8" s="319" t="s">
        <v>862</v>
      </c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1"/>
      <c r="U8" s="440">
        <v>4530</v>
      </c>
      <c r="V8" s="439"/>
      <c r="W8" s="439"/>
      <c r="X8" s="439"/>
      <c r="Y8" s="439"/>
      <c r="Z8" s="439"/>
      <c r="AA8" s="322">
        <v>4530</v>
      </c>
      <c r="AB8" s="320"/>
      <c r="AC8" s="320"/>
      <c r="AD8" s="320"/>
      <c r="AE8" s="320"/>
      <c r="AF8" s="321"/>
      <c r="AG8" s="628" t="s">
        <v>380</v>
      </c>
      <c r="AH8" s="439"/>
      <c r="AI8" s="439"/>
      <c r="AJ8" s="439"/>
      <c r="AK8" s="439"/>
      <c r="AL8" s="439"/>
      <c r="AM8" s="396">
        <f>1.23+0.09+0.11</f>
        <v>1.4300000000000002</v>
      </c>
      <c r="AN8" s="320"/>
      <c r="AO8" s="320"/>
      <c r="AP8" s="320"/>
      <c r="AQ8" s="321"/>
    </row>
    <row r="9" spans="1:44" s="20" customFormat="1" ht="28.2" customHeight="1" x14ac:dyDescent="0.3">
      <c r="A9" s="459">
        <v>45410</v>
      </c>
      <c r="B9" s="439"/>
      <c r="C9" s="439"/>
      <c r="D9" s="439"/>
      <c r="E9" s="439"/>
      <c r="F9" s="319" t="s">
        <v>863</v>
      </c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1"/>
      <c r="U9" s="440">
        <v>4530</v>
      </c>
      <c r="V9" s="439"/>
      <c r="W9" s="439"/>
      <c r="X9" s="439"/>
      <c r="Y9" s="439"/>
      <c r="Z9" s="439"/>
      <c r="AA9" s="322">
        <v>4530</v>
      </c>
      <c r="AB9" s="320"/>
      <c r="AC9" s="320"/>
      <c r="AD9" s="320"/>
      <c r="AE9" s="320"/>
      <c r="AF9" s="321"/>
      <c r="AG9" s="628" t="s">
        <v>380</v>
      </c>
      <c r="AH9" s="439"/>
      <c r="AI9" s="439"/>
      <c r="AJ9" s="439"/>
      <c r="AK9" s="439"/>
      <c r="AL9" s="439"/>
      <c r="AM9" s="396">
        <f>2.95+0.36+0.34+1.93</f>
        <v>5.58</v>
      </c>
      <c r="AN9" s="320"/>
      <c r="AO9" s="320"/>
      <c r="AP9" s="320"/>
      <c r="AQ9" s="321"/>
    </row>
    <row r="10" spans="1:44" s="20" customFormat="1" ht="28.2" customHeight="1" x14ac:dyDescent="0.3">
      <c r="A10" s="459">
        <v>45412</v>
      </c>
      <c r="B10" s="439"/>
      <c r="C10" s="439"/>
      <c r="D10" s="439"/>
      <c r="E10" s="439"/>
      <c r="F10" s="319" t="s">
        <v>864</v>
      </c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1"/>
      <c r="U10" s="440">
        <v>4530</v>
      </c>
      <c r="V10" s="439"/>
      <c r="W10" s="439"/>
      <c r="X10" s="439"/>
      <c r="Y10" s="439"/>
      <c r="Z10" s="439"/>
      <c r="AA10" s="322">
        <v>4530</v>
      </c>
      <c r="AB10" s="320"/>
      <c r="AC10" s="320"/>
      <c r="AD10" s="320"/>
      <c r="AE10" s="320"/>
      <c r="AF10" s="321"/>
      <c r="AG10" s="628" t="s">
        <v>380</v>
      </c>
      <c r="AH10" s="439"/>
      <c r="AI10" s="439"/>
      <c r="AJ10" s="439"/>
      <c r="AK10" s="439"/>
      <c r="AL10" s="439"/>
      <c r="AM10" s="396">
        <f>1.32+1.49</f>
        <v>2.81</v>
      </c>
      <c r="AN10" s="320"/>
      <c r="AO10" s="320"/>
      <c r="AP10" s="320"/>
      <c r="AQ10" s="321"/>
    </row>
    <row r="11" spans="1:44" s="20" customFormat="1" ht="28.2" customHeight="1" x14ac:dyDescent="0.3">
      <c r="A11" s="459">
        <v>45414</v>
      </c>
      <c r="B11" s="439"/>
      <c r="C11" s="439"/>
      <c r="D11" s="439"/>
      <c r="E11" s="439"/>
      <c r="F11" s="319" t="s">
        <v>781</v>
      </c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1"/>
      <c r="U11" s="440">
        <v>4530</v>
      </c>
      <c r="V11" s="439"/>
      <c r="W11" s="439"/>
      <c r="X11" s="439"/>
      <c r="Y11" s="439"/>
      <c r="Z11" s="439"/>
      <c r="AA11" s="322">
        <v>4530</v>
      </c>
      <c r="AB11" s="320"/>
      <c r="AC11" s="320"/>
      <c r="AD11" s="320"/>
      <c r="AE11" s="320"/>
      <c r="AF11" s="321"/>
      <c r="AG11" s="628" t="s">
        <v>380</v>
      </c>
      <c r="AH11" s="439"/>
      <c r="AI11" s="439"/>
      <c r="AJ11" s="439"/>
      <c r="AK11" s="439"/>
      <c r="AL11" s="439"/>
      <c r="AM11" s="396">
        <f>2.07+0.25</f>
        <v>2.3199999999999998</v>
      </c>
      <c r="AN11" s="320"/>
      <c r="AO11" s="320"/>
      <c r="AP11" s="320"/>
      <c r="AQ11" s="321"/>
    </row>
    <row r="12" spans="1:44" s="20" customFormat="1" ht="28.2" customHeight="1" x14ac:dyDescent="0.3">
      <c r="A12" s="459">
        <v>45419</v>
      </c>
      <c r="B12" s="439"/>
      <c r="C12" s="439"/>
      <c r="D12" s="439"/>
      <c r="E12" s="439"/>
      <c r="F12" s="319" t="s">
        <v>782</v>
      </c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1"/>
      <c r="U12" s="440">
        <v>4530</v>
      </c>
      <c r="V12" s="439"/>
      <c r="W12" s="439"/>
      <c r="X12" s="439"/>
      <c r="Y12" s="439"/>
      <c r="Z12" s="439"/>
      <c r="AA12" s="322">
        <v>4530</v>
      </c>
      <c r="AB12" s="320"/>
      <c r="AC12" s="320"/>
      <c r="AD12" s="320"/>
      <c r="AE12" s="320"/>
      <c r="AF12" s="321"/>
      <c r="AG12" s="628" t="s">
        <v>380</v>
      </c>
      <c r="AH12" s="439"/>
      <c r="AI12" s="439"/>
      <c r="AJ12" s="439"/>
      <c r="AK12" s="439"/>
      <c r="AL12" s="439"/>
      <c r="AM12" s="396">
        <f>2.01+1.36+1.17</f>
        <v>4.54</v>
      </c>
      <c r="AN12" s="320"/>
      <c r="AO12" s="320"/>
      <c r="AP12" s="320"/>
      <c r="AQ12" s="321"/>
    </row>
    <row r="13" spans="1:44" x14ac:dyDescent="0.3">
      <c r="A13" s="333" t="s">
        <v>353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  <c r="AC13" s="333"/>
      <c r="AD13" s="333"/>
      <c r="AE13" s="333"/>
      <c r="AF13" s="333"/>
      <c r="AG13" s="333"/>
      <c r="AH13" s="333"/>
      <c r="AI13" s="333"/>
      <c r="AJ13" s="333"/>
      <c r="AK13" s="333"/>
      <c r="AL13" s="333"/>
      <c r="AM13" s="334">
        <f>SUM(AM8:AQ12)</f>
        <v>16.68</v>
      </c>
      <c r="AN13" s="334"/>
      <c r="AO13" s="334"/>
      <c r="AP13" s="334"/>
      <c r="AQ13" s="334"/>
      <c r="AR13" s="230"/>
    </row>
    <row r="14" spans="1:44" x14ac:dyDescent="0.3">
      <c r="A14" s="363" t="s">
        <v>382</v>
      </c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364"/>
      <c r="N14" s="364"/>
      <c r="O14" s="364"/>
      <c r="P14" s="364"/>
      <c r="Q14" s="364"/>
      <c r="R14" s="364"/>
      <c r="S14" s="364"/>
      <c r="T14" s="364"/>
      <c r="U14" s="364"/>
      <c r="V14" s="364"/>
      <c r="W14" s="364"/>
      <c r="X14" s="364"/>
      <c r="Y14" s="364"/>
      <c r="Z14" s="364"/>
      <c r="AA14" s="364"/>
      <c r="AB14" s="364"/>
      <c r="AC14" s="364"/>
      <c r="AD14" s="364"/>
      <c r="AE14" s="364"/>
      <c r="AF14" s="364"/>
      <c r="AG14" s="364"/>
      <c r="AH14" s="364"/>
      <c r="AI14" s="364"/>
      <c r="AJ14" s="364"/>
      <c r="AK14" s="364"/>
      <c r="AL14" s="364"/>
      <c r="AM14" s="364"/>
      <c r="AN14" s="364"/>
      <c r="AO14" s="364"/>
      <c r="AP14" s="364"/>
      <c r="AQ14" s="365"/>
    </row>
    <row r="15" spans="1:44" x14ac:dyDescent="0.3">
      <c r="A15" s="366"/>
      <c r="B15" s="367"/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367"/>
      <c r="R15" s="367"/>
      <c r="S15" s="367"/>
      <c r="T15" s="367"/>
      <c r="U15" s="367"/>
      <c r="V15" s="368"/>
      <c r="W15" s="366"/>
      <c r="X15" s="367"/>
      <c r="Y15" s="367"/>
      <c r="Z15" s="367"/>
      <c r="AA15" s="367"/>
      <c r="AB15" s="367"/>
      <c r="AC15" s="367"/>
      <c r="AD15" s="367"/>
      <c r="AE15" s="367"/>
      <c r="AF15" s="367"/>
      <c r="AG15" s="367"/>
      <c r="AH15" s="367"/>
      <c r="AI15" s="367"/>
      <c r="AJ15" s="367"/>
      <c r="AK15" s="367"/>
      <c r="AL15" s="367"/>
      <c r="AM15" s="367"/>
      <c r="AN15" s="367"/>
      <c r="AO15" s="367"/>
      <c r="AP15" s="367"/>
      <c r="AQ15" s="368"/>
    </row>
    <row r="16" spans="1:44" x14ac:dyDescent="0.3">
      <c r="A16" s="369"/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370"/>
      <c r="V16" s="371"/>
      <c r="W16" s="369"/>
      <c r="X16" s="370"/>
      <c r="Y16" s="370"/>
      <c r="Z16" s="370"/>
      <c r="AA16" s="370"/>
      <c r="AB16" s="370"/>
      <c r="AC16" s="370"/>
      <c r="AD16" s="370"/>
      <c r="AE16" s="370"/>
      <c r="AF16" s="370"/>
      <c r="AG16" s="370"/>
      <c r="AH16" s="370"/>
      <c r="AI16" s="370"/>
      <c r="AJ16" s="370"/>
      <c r="AK16" s="370"/>
      <c r="AL16" s="370"/>
      <c r="AM16" s="370"/>
      <c r="AN16" s="370"/>
      <c r="AO16" s="370"/>
      <c r="AP16" s="370"/>
      <c r="AQ16" s="371"/>
    </row>
    <row r="17" spans="1:43" x14ac:dyDescent="0.3">
      <c r="A17" s="369"/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370"/>
      <c r="U17" s="370"/>
      <c r="V17" s="371"/>
      <c r="W17" s="369"/>
      <c r="X17" s="370"/>
      <c r="Y17" s="370"/>
      <c r="Z17" s="370"/>
      <c r="AA17" s="370"/>
      <c r="AB17" s="370"/>
      <c r="AC17" s="370"/>
      <c r="AD17" s="370"/>
      <c r="AE17" s="370"/>
      <c r="AF17" s="370"/>
      <c r="AG17" s="370"/>
      <c r="AH17" s="370"/>
      <c r="AI17" s="370"/>
      <c r="AJ17" s="370"/>
      <c r="AK17" s="370"/>
      <c r="AL17" s="370"/>
      <c r="AM17" s="370"/>
      <c r="AN17" s="370"/>
      <c r="AO17" s="370"/>
      <c r="AP17" s="370"/>
      <c r="AQ17" s="371"/>
    </row>
    <row r="18" spans="1:43" x14ac:dyDescent="0.3">
      <c r="A18" s="369"/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0"/>
      <c r="U18" s="370"/>
      <c r="V18" s="371"/>
      <c r="W18" s="369"/>
      <c r="X18" s="370"/>
      <c r="Y18" s="370"/>
      <c r="Z18" s="370"/>
      <c r="AA18" s="370"/>
      <c r="AB18" s="370"/>
      <c r="AC18" s="370"/>
      <c r="AD18" s="370"/>
      <c r="AE18" s="370"/>
      <c r="AF18" s="370"/>
      <c r="AG18" s="370"/>
      <c r="AH18" s="370"/>
      <c r="AI18" s="370"/>
      <c r="AJ18" s="370"/>
      <c r="AK18" s="370"/>
      <c r="AL18" s="370"/>
      <c r="AM18" s="370"/>
      <c r="AN18" s="370"/>
      <c r="AO18" s="370"/>
      <c r="AP18" s="370"/>
      <c r="AQ18" s="371"/>
    </row>
    <row r="19" spans="1:43" x14ac:dyDescent="0.3">
      <c r="A19" s="369"/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370"/>
      <c r="U19" s="370"/>
      <c r="V19" s="371"/>
      <c r="W19" s="369"/>
      <c r="X19" s="370"/>
      <c r="Y19" s="370"/>
      <c r="Z19" s="370"/>
      <c r="AA19" s="370"/>
      <c r="AB19" s="370"/>
      <c r="AC19" s="370"/>
      <c r="AD19" s="370"/>
      <c r="AE19" s="370"/>
      <c r="AF19" s="370"/>
      <c r="AG19" s="370"/>
      <c r="AH19" s="370"/>
      <c r="AI19" s="370"/>
      <c r="AJ19" s="370"/>
      <c r="AK19" s="370"/>
      <c r="AL19" s="370"/>
      <c r="AM19" s="370"/>
      <c r="AN19" s="370"/>
      <c r="AO19" s="370"/>
      <c r="AP19" s="370"/>
      <c r="AQ19" s="371"/>
    </row>
    <row r="20" spans="1:43" x14ac:dyDescent="0.3">
      <c r="A20" s="369"/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1"/>
      <c r="W20" s="369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370"/>
      <c r="AP20" s="370"/>
      <c r="AQ20" s="371"/>
    </row>
    <row r="21" spans="1:43" x14ac:dyDescent="0.3">
      <c r="A21" s="369"/>
      <c r="B21" s="370"/>
      <c r="C21" s="370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0"/>
      <c r="U21" s="370"/>
      <c r="V21" s="371"/>
      <c r="W21" s="369"/>
      <c r="X21" s="370"/>
      <c r="Y21" s="370"/>
      <c r="Z21" s="370"/>
      <c r="AA21" s="370"/>
      <c r="AB21" s="370"/>
      <c r="AC21" s="370"/>
      <c r="AD21" s="370"/>
      <c r="AE21" s="370"/>
      <c r="AF21" s="370"/>
      <c r="AG21" s="370"/>
      <c r="AH21" s="370"/>
      <c r="AI21" s="370"/>
      <c r="AJ21" s="370"/>
      <c r="AK21" s="370"/>
      <c r="AL21" s="370"/>
      <c r="AM21" s="370"/>
      <c r="AN21" s="370"/>
      <c r="AO21" s="370"/>
      <c r="AP21" s="370"/>
      <c r="AQ21" s="371"/>
    </row>
    <row r="22" spans="1:43" x14ac:dyDescent="0.3">
      <c r="A22" s="369"/>
      <c r="B22" s="370"/>
      <c r="C22" s="370"/>
      <c r="D22" s="370"/>
      <c r="E22" s="370"/>
      <c r="F22" s="370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0"/>
      <c r="U22" s="370"/>
      <c r="V22" s="371"/>
      <c r="W22" s="369"/>
      <c r="X22" s="370"/>
      <c r="Y22" s="370"/>
      <c r="Z22" s="370"/>
      <c r="AA22" s="370"/>
      <c r="AB22" s="370"/>
      <c r="AC22" s="370"/>
      <c r="AD22" s="370"/>
      <c r="AE22" s="370"/>
      <c r="AF22" s="370"/>
      <c r="AG22" s="370"/>
      <c r="AH22" s="370"/>
      <c r="AI22" s="370"/>
      <c r="AJ22" s="370"/>
      <c r="AK22" s="370"/>
      <c r="AL22" s="370"/>
      <c r="AM22" s="370"/>
      <c r="AN22" s="370"/>
      <c r="AO22" s="370"/>
      <c r="AP22" s="370"/>
      <c r="AQ22" s="371"/>
    </row>
    <row r="23" spans="1:43" x14ac:dyDescent="0.3">
      <c r="A23" s="369"/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1"/>
      <c r="W23" s="369"/>
      <c r="X23" s="370"/>
      <c r="Y23" s="370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  <c r="AM23" s="370"/>
      <c r="AN23" s="370"/>
      <c r="AO23" s="370"/>
      <c r="AP23" s="370"/>
      <c r="AQ23" s="371"/>
    </row>
    <row r="24" spans="1:43" x14ac:dyDescent="0.3">
      <c r="A24" s="369"/>
      <c r="B24" s="370"/>
      <c r="C24" s="370"/>
      <c r="D24" s="370"/>
      <c r="E24" s="370"/>
      <c r="F24" s="370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370"/>
      <c r="U24" s="370"/>
      <c r="V24" s="371"/>
      <c r="W24" s="369"/>
      <c r="X24" s="370"/>
      <c r="Y24" s="370"/>
      <c r="Z24" s="370"/>
      <c r="AA24" s="370"/>
      <c r="AB24" s="370"/>
      <c r="AC24" s="370"/>
      <c r="AD24" s="370"/>
      <c r="AE24" s="370"/>
      <c r="AF24" s="370"/>
      <c r="AG24" s="370"/>
      <c r="AH24" s="370"/>
      <c r="AI24" s="370"/>
      <c r="AJ24" s="370"/>
      <c r="AK24" s="370"/>
      <c r="AL24" s="370"/>
      <c r="AM24" s="370"/>
      <c r="AN24" s="370"/>
      <c r="AO24" s="370"/>
      <c r="AP24" s="370"/>
      <c r="AQ24" s="371"/>
    </row>
    <row r="25" spans="1:43" x14ac:dyDescent="0.3">
      <c r="A25" s="369"/>
      <c r="B25" s="370"/>
      <c r="C25" s="370"/>
      <c r="D25" s="370"/>
      <c r="E25" s="370"/>
      <c r="F25" s="370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370"/>
      <c r="U25" s="370"/>
      <c r="V25" s="371"/>
      <c r="W25" s="369"/>
      <c r="X25" s="370"/>
      <c r="Y25" s="370"/>
      <c r="Z25" s="370"/>
      <c r="AA25" s="370"/>
      <c r="AB25" s="370"/>
      <c r="AC25" s="370"/>
      <c r="AD25" s="370"/>
      <c r="AE25" s="370"/>
      <c r="AF25" s="370"/>
      <c r="AG25" s="370"/>
      <c r="AH25" s="370"/>
      <c r="AI25" s="370"/>
      <c r="AJ25" s="370"/>
      <c r="AK25" s="370"/>
      <c r="AL25" s="370"/>
      <c r="AM25" s="370"/>
      <c r="AN25" s="370"/>
      <c r="AO25" s="370"/>
      <c r="AP25" s="370"/>
      <c r="AQ25" s="371"/>
    </row>
    <row r="26" spans="1:43" x14ac:dyDescent="0.3">
      <c r="A26" s="369"/>
      <c r="B26" s="370"/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370"/>
      <c r="U26" s="370"/>
      <c r="V26" s="371"/>
      <c r="W26" s="369"/>
      <c r="X26" s="370"/>
      <c r="Y26" s="370"/>
      <c r="Z26" s="370"/>
      <c r="AA26" s="370"/>
      <c r="AB26" s="370"/>
      <c r="AC26" s="370"/>
      <c r="AD26" s="370"/>
      <c r="AE26" s="370"/>
      <c r="AF26" s="370"/>
      <c r="AG26" s="370"/>
      <c r="AH26" s="370"/>
      <c r="AI26" s="370"/>
      <c r="AJ26" s="370"/>
      <c r="AK26" s="370"/>
      <c r="AL26" s="370"/>
      <c r="AM26" s="370"/>
      <c r="AN26" s="370"/>
      <c r="AO26" s="370"/>
      <c r="AP26" s="370"/>
      <c r="AQ26" s="371"/>
    </row>
    <row r="27" spans="1:43" x14ac:dyDescent="0.3">
      <c r="A27" s="369"/>
      <c r="B27" s="370"/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370"/>
      <c r="U27" s="370"/>
      <c r="V27" s="371"/>
      <c r="W27" s="369"/>
      <c r="X27" s="370"/>
      <c r="Y27" s="370"/>
      <c r="Z27" s="370"/>
      <c r="AA27" s="370"/>
      <c r="AB27" s="370"/>
      <c r="AC27" s="370"/>
      <c r="AD27" s="370"/>
      <c r="AE27" s="370"/>
      <c r="AF27" s="370"/>
      <c r="AG27" s="370"/>
      <c r="AH27" s="370"/>
      <c r="AI27" s="370"/>
      <c r="AJ27" s="370"/>
      <c r="AK27" s="370"/>
      <c r="AL27" s="370"/>
      <c r="AM27" s="370"/>
      <c r="AN27" s="370"/>
      <c r="AO27" s="370"/>
      <c r="AP27" s="370"/>
      <c r="AQ27" s="371"/>
    </row>
    <row r="28" spans="1:43" x14ac:dyDescent="0.3">
      <c r="A28" s="369"/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370"/>
      <c r="U28" s="370"/>
      <c r="V28" s="371"/>
      <c r="W28" s="369"/>
      <c r="X28" s="370"/>
      <c r="Y28" s="370"/>
      <c r="Z28" s="370"/>
      <c r="AA28" s="370"/>
      <c r="AB28" s="370"/>
      <c r="AC28" s="370"/>
      <c r="AD28" s="370"/>
      <c r="AE28" s="370"/>
      <c r="AF28" s="370"/>
      <c r="AG28" s="370"/>
      <c r="AH28" s="370"/>
      <c r="AI28" s="370"/>
      <c r="AJ28" s="370"/>
      <c r="AK28" s="370"/>
      <c r="AL28" s="370"/>
      <c r="AM28" s="370"/>
      <c r="AN28" s="370"/>
      <c r="AO28" s="370"/>
      <c r="AP28" s="370"/>
      <c r="AQ28" s="371"/>
    </row>
    <row r="29" spans="1:43" s="231" customFormat="1" ht="21" customHeight="1" x14ac:dyDescent="0.3">
      <c r="A29" s="541" t="s">
        <v>530</v>
      </c>
      <c r="B29" s="542"/>
      <c r="C29" s="542"/>
      <c r="D29" s="542"/>
      <c r="E29" s="542"/>
      <c r="F29" s="542"/>
      <c r="G29" s="542"/>
      <c r="H29" s="542"/>
      <c r="I29" s="542"/>
      <c r="J29" s="542"/>
      <c r="K29" s="542"/>
      <c r="L29" s="542"/>
      <c r="M29" s="542"/>
      <c r="N29" s="542"/>
      <c r="O29" s="542"/>
      <c r="P29" s="542"/>
      <c r="Q29" s="542"/>
      <c r="R29" s="542"/>
      <c r="S29" s="542"/>
      <c r="T29" s="542"/>
      <c r="U29" s="542"/>
      <c r="V29" s="542"/>
      <c r="W29" s="439" t="s">
        <v>926</v>
      </c>
      <c r="X29" s="439"/>
      <c r="Y29" s="439"/>
      <c r="Z29" s="439"/>
      <c r="AA29" s="439"/>
      <c r="AB29" s="439"/>
      <c r="AC29" s="439"/>
      <c r="AD29" s="439"/>
      <c r="AE29" s="439"/>
      <c r="AF29" s="439"/>
      <c r="AG29" s="439"/>
      <c r="AH29" s="439"/>
      <c r="AI29" s="439"/>
      <c r="AJ29" s="439"/>
      <c r="AK29" s="439"/>
      <c r="AL29" s="439"/>
      <c r="AM29" s="439"/>
      <c r="AN29" s="439"/>
      <c r="AO29" s="439"/>
      <c r="AP29" s="439"/>
      <c r="AQ29" s="439"/>
    </row>
    <row r="30" spans="1:43" x14ac:dyDescent="0.3">
      <c r="A30" s="329"/>
      <c r="B30" s="330"/>
      <c r="C30" s="330"/>
      <c r="D30" s="331"/>
      <c r="E30" s="363" t="s">
        <v>383</v>
      </c>
      <c r="F30" s="364"/>
      <c r="G30" s="364"/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5"/>
      <c r="Y30" s="363" t="s">
        <v>384</v>
      </c>
      <c r="Z30" s="364"/>
      <c r="AA30" s="364"/>
      <c r="AB30" s="364"/>
      <c r="AC30" s="364"/>
      <c r="AD30" s="364"/>
      <c r="AE30" s="364"/>
      <c r="AF30" s="364"/>
      <c r="AG30" s="364"/>
      <c r="AH30" s="364"/>
      <c r="AI30" s="364"/>
      <c r="AJ30" s="364"/>
      <c r="AK30" s="364"/>
      <c r="AL30" s="364"/>
      <c r="AM30" s="364"/>
      <c r="AN30" s="364"/>
      <c r="AO30" s="364"/>
      <c r="AP30" s="364"/>
      <c r="AQ30" s="365"/>
    </row>
    <row r="31" spans="1:43" x14ac:dyDescent="0.3">
      <c r="A31" s="378"/>
      <c r="B31" s="379"/>
      <c r="C31" s="379"/>
      <c r="D31" s="380"/>
      <c r="E31" s="381" t="s">
        <v>385</v>
      </c>
      <c r="F31" s="382"/>
      <c r="G31" s="382"/>
      <c r="H31" s="382"/>
      <c r="I31" s="382"/>
      <c r="J31" s="382"/>
      <c r="K31" s="382"/>
      <c r="L31" s="382"/>
      <c r="M31" s="382"/>
      <c r="N31" s="383"/>
      <c r="O31" s="381" t="s">
        <v>386</v>
      </c>
      <c r="P31" s="382"/>
      <c r="Q31" s="382"/>
      <c r="R31" s="382"/>
      <c r="S31" s="382"/>
      <c r="T31" s="382"/>
      <c r="U31" s="382"/>
      <c r="V31" s="382"/>
      <c r="W31" s="382"/>
      <c r="X31" s="383"/>
      <c r="Y31" s="381" t="s">
        <v>386</v>
      </c>
      <c r="Z31" s="382"/>
      <c r="AA31" s="382"/>
      <c r="AB31" s="382"/>
      <c r="AC31" s="382"/>
      <c r="AD31" s="382"/>
      <c r="AE31" s="382"/>
      <c r="AF31" s="382"/>
      <c r="AG31" s="382"/>
      <c r="AH31" s="383"/>
      <c r="AI31" s="381" t="s">
        <v>387</v>
      </c>
      <c r="AJ31" s="382"/>
      <c r="AK31" s="382"/>
      <c r="AL31" s="382"/>
      <c r="AM31" s="382"/>
      <c r="AN31" s="382"/>
      <c r="AO31" s="382"/>
      <c r="AP31" s="382"/>
      <c r="AQ31" s="383"/>
    </row>
    <row r="32" spans="1:43" x14ac:dyDescent="0.3">
      <c r="A32" s="375" t="s">
        <v>388</v>
      </c>
      <c r="B32" s="376"/>
      <c r="C32" s="376"/>
      <c r="D32" s="377"/>
      <c r="E32" s="340" t="s">
        <v>389</v>
      </c>
      <c r="F32" s="341"/>
      <c r="G32" s="341"/>
      <c r="H32" s="341"/>
      <c r="I32" s="341"/>
      <c r="J32" s="341"/>
      <c r="K32" s="341"/>
      <c r="L32" s="341"/>
      <c r="M32" s="341"/>
      <c r="N32" s="342"/>
      <c r="O32" s="340" t="s">
        <v>390</v>
      </c>
      <c r="P32" s="341"/>
      <c r="Q32" s="341"/>
      <c r="R32" s="341"/>
      <c r="S32" s="341"/>
      <c r="T32" s="341"/>
      <c r="U32" s="341"/>
      <c r="V32" s="341"/>
      <c r="W32" s="341"/>
      <c r="X32" s="342"/>
      <c r="Y32" s="340" t="s">
        <v>867</v>
      </c>
      <c r="Z32" s="341"/>
      <c r="AA32" s="341"/>
      <c r="AB32" s="341"/>
      <c r="AC32" s="341"/>
      <c r="AD32" s="341"/>
      <c r="AE32" s="341"/>
      <c r="AF32" s="341"/>
      <c r="AG32" s="341"/>
      <c r="AH32" s="342"/>
      <c r="AI32" s="340" t="s">
        <v>391</v>
      </c>
      <c r="AJ32" s="341"/>
      <c r="AK32" s="341"/>
      <c r="AL32" s="341"/>
      <c r="AM32" s="341"/>
      <c r="AN32" s="341"/>
      <c r="AO32" s="341"/>
      <c r="AP32" s="341"/>
      <c r="AQ32" s="342"/>
    </row>
    <row r="33" spans="1:43" x14ac:dyDescent="0.3">
      <c r="A33" s="375" t="s">
        <v>392</v>
      </c>
      <c r="B33" s="376"/>
      <c r="C33" s="376"/>
      <c r="D33" s="377"/>
      <c r="E33" s="340" t="s">
        <v>393</v>
      </c>
      <c r="F33" s="341"/>
      <c r="G33" s="341"/>
      <c r="H33" s="341"/>
      <c r="I33" s="341"/>
      <c r="J33" s="341"/>
      <c r="K33" s="341"/>
      <c r="L33" s="341"/>
      <c r="M33" s="341"/>
      <c r="N33" s="342"/>
      <c r="O33" s="340" t="s">
        <v>394</v>
      </c>
      <c r="P33" s="341"/>
      <c r="Q33" s="341"/>
      <c r="R33" s="341"/>
      <c r="S33" s="341"/>
      <c r="T33" s="341"/>
      <c r="U33" s="341"/>
      <c r="V33" s="341"/>
      <c r="W33" s="341"/>
      <c r="X33" s="342"/>
      <c r="Y33" s="340" t="s">
        <v>408</v>
      </c>
      <c r="Z33" s="341"/>
      <c r="AA33" s="341"/>
      <c r="AB33" s="341"/>
      <c r="AC33" s="341"/>
      <c r="AD33" s="341"/>
      <c r="AE33" s="341"/>
      <c r="AF33" s="341"/>
      <c r="AG33" s="341"/>
      <c r="AH33" s="342"/>
      <c r="AI33" s="340" t="s">
        <v>396</v>
      </c>
      <c r="AJ33" s="341"/>
      <c r="AK33" s="341"/>
      <c r="AL33" s="341"/>
      <c r="AM33" s="341"/>
      <c r="AN33" s="341"/>
      <c r="AO33" s="341"/>
      <c r="AP33" s="341"/>
      <c r="AQ33" s="342"/>
    </row>
    <row r="34" spans="1:43" x14ac:dyDescent="0.3">
      <c r="A34" s="345" t="s">
        <v>397</v>
      </c>
      <c r="B34" s="346"/>
      <c r="C34" s="346"/>
      <c r="D34" s="347"/>
      <c r="E34" s="354"/>
      <c r="F34" s="355"/>
      <c r="G34" s="355"/>
      <c r="H34" s="355"/>
      <c r="I34" s="355"/>
      <c r="J34" s="355"/>
      <c r="K34" s="355"/>
      <c r="L34" s="355"/>
      <c r="M34" s="355"/>
      <c r="N34" s="356"/>
      <c r="O34" s="354"/>
      <c r="P34" s="355"/>
      <c r="Q34" s="355"/>
      <c r="R34" s="355"/>
      <c r="S34" s="355"/>
      <c r="T34" s="355"/>
      <c r="U34" s="355"/>
      <c r="V34" s="355"/>
      <c r="W34" s="355"/>
      <c r="X34" s="356"/>
      <c r="Y34" s="354"/>
      <c r="Z34" s="355"/>
      <c r="AA34" s="355"/>
      <c r="AB34" s="355"/>
      <c r="AC34" s="355"/>
      <c r="AD34" s="355"/>
      <c r="AE34" s="355"/>
      <c r="AF34" s="355"/>
      <c r="AG34" s="355"/>
      <c r="AH34" s="356"/>
      <c r="AI34" s="354"/>
      <c r="AJ34" s="355"/>
      <c r="AK34" s="355"/>
      <c r="AL34" s="355"/>
      <c r="AM34" s="355"/>
      <c r="AN34" s="355"/>
      <c r="AO34" s="355"/>
      <c r="AP34" s="355"/>
      <c r="AQ34" s="356"/>
    </row>
    <row r="35" spans="1:43" x14ac:dyDescent="0.3">
      <c r="A35" s="348"/>
      <c r="B35" s="349"/>
      <c r="C35" s="349"/>
      <c r="D35" s="350"/>
      <c r="E35" s="357"/>
      <c r="F35" s="358"/>
      <c r="G35" s="358"/>
      <c r="H35" s="358"/>
      <c r="I35" s="358"/>
      <c r="J35" s="358"/>
      <c r="K35" s="358"/>
      <c r="L35" s="358"/>
      <c r="M35" s="358"/>
      <c r="N35" s="359"/>
      <c r="O35" s="357"/>
      <c r="P35" s="358"/>
      <c r="Q35" s="358"/>
      <c r="R35" s="358"/>
      <c r="S35" s="358"/>
      <c r="T35" s="358"/>
      <c r="U35" s="358"/>
      <c r="V35" s="358"/>
      <c r="W35" s="358"/>
      <c r="X35" s="359"/>
      <c r="Y35" s="357"/>
      <c r="Z35" s="358"/>
      <c r="AA35" s="358"/>
      <c r="AB35" s="358"/>
      <c r="AC35" s="358"/>
      <c r="AD35" s="358"/>
      <c r="AE35" s="358"/>
      <c r="AF35" s="358"/>
      <c r="AG35" s="358"/>
      <c r="AH35" s="359"/>
      <c r="AI35" s="357"/>
      <c r="AJ35" s="358"/>
      <c r="AK35" s="358"/>
      <c r="AL35" s="358"/>
      <c r="AM35" s="358"/>
      <c r="AN35" s="358"/>
      <c r="AO35" s="358"/>
      <c r="AP35" s="358"/>
      <c r="AQ35" s="359"/>
    </row>
    <row r="36" spans="1:43" x14ac:dyDescent="0.3">
      <c r="A36" s="351"/>
      <c r="B36" s="352"/>
      <c r="C36" s="352"/>
      <c r="D36" s="353"/>
      <c r="E36" s="360"/>
      <c r="F36" s="361"/>
      <c r="G36" s="361"/>
      <c r="H36" s="361"/>
      <c r="I36" s="361"/>
      <c r="J36" s="361"/>
      <c r="K36" s="361"/>
      <c r="L36" s="361"/>
      <c r="M36" s="361"/>
      <c r="N36" s="362"/>
      <c r="O36" s="360"/>
      <c r="P36" s="361"/>
      <c r="Q36" s="361"/>
      <c r="R36" s="361"/>
      <c r="S36" s="361"/>
      <c r="T36" s="361"/>
      <c r="U36" s="361"/>
      <c r="V36" s="361"/>
      <c r="W36" s="361"/>
      <c r="X36" s="362"/>
      <c r="Y36" s="360"/>
      <c r="Z36" s="361"/>
      <c r="AA36" s="361"/>
      <c r="AB36" s="361"/>
      <c r="AC36" s="361"/>
      <c r="AD36" s="361"/>
      <c r="AE36" s="361"/>
      <c r="AF36" s="361"/>
      <c r="AG36" s="361"/>
      <c r="AH36" s="362"/>
      <c r="AI36" s="360"/>
      <c r="AJ36" s="361"/>
      <c r="AK36" s="361"/>
      <c r="AL36" s="361"/>
      <c r="AM36" s="361"/>
      <c r="AN36" s="361"/>
      <c r="AO36" s="361"/>
      <c r="AP36" s="361"/>
      <c r="AQ36" s="362"/>
    </row>
  </sheetData>
  <mergeCells count="85">
    <mergeCell ref="A1:H2"/>
    <mergeCell ref="I1:AG2"/>
    <mergeCell ref="AH1:AQ2"/>
    <mergeCell ref="A3:C3"/>
    <mergeCell ref="D3:AI3"/>
    <mergeCell ref="AJ3:AL3"/>
    <mergeCell ref="AM3:AP3"/>
    <mergeCell ref="AJ4:AK4"/>
    <mergeCell ref="AL4:AM4"/>
    <mergeCell ref="AN4:AQ4"/>
    <mergeCell ref="A5:C5"/>
    <mergeCell ref="D5:Q5"/>
    <mergeCell ref="AB5:AP5"/>
    <mergeCell ref="A4:C4"/>
    <mergeCell ref="D4:Q4"/>
    <mergeCell ref="R4:X4"/>
    <mergeCell ref="Y4:Z4"/>
    <mergeCell ref="AB4:AC4"/>
    <mergeCell ref="AD4:AF4"/>
    <mergeCell ref="AM11:AQ11"/>
    <mergeCell ref="A7:E7"/>
    <mergeCell ref="F7:T7"/>
    <mergeCell ref="U7:Z7"/>
    <mergeCell ref="AA7:AF7"/>
    <mergeCell ref="AG7:AL7"/>
    <mergeCell ref="AM7:AQ7"/>
    <mergeCell ref="A11:E11"/>
    <mergeCell ref="F11:T11"/>
    <mergeCell ref="U11:Z11"/>
    <mergeCell ref="AA11:AF11"/>
    <mergeCell ref="AG11:AL11"/>
    <mergeCell ref="AM8:AQ8"/>
    <mergeCell ref="AM9:AQ9"/>
    <mergeCell ref="AA10:AF10"/>
    <mergeCell ref="AG10:AL10"/>
    <mergeCell ref="A29:V29"/>
    <mergeCell ref="W29:AQ29"/>
    <mergeCell ref="A12:E12"/>
    <mergeCell ref="F12:T12"/>
    <mergeCell ref="U12:Z12"/>
    <mergeCell ref="AA12:AF12"/>
    <mergeCell ref="AG12:AL12"/>
    <mergeCell ref="AM12:AQ12"/>
    <mergeCell ref="A13:AL13"/>
    <mergeCell ref="AM13:AQ13"/>
    <mergeCell ref="A14:AQ14"/>
    <mergeCell ref="A15:V28"/>
    <mergeCell ref="W15:AQ28"/>
    <mergeCell ref="A30:D30"/>
    <mergeCell ref="E30:X30"/>
    <mergeCell ref="Y30:AQ30"/>
    <mergeCell ref="A31:D31"/>
    <mergeCell ref="E31:N31"/>
    <mergeCell ref="O31:X31"/>
    <mergeCell ref="Y31:AH31"/>
    <mergeCell ref="AI31:AQ31"/>
    <mergeCell ref="A33:D33"/>
    <mergeCell ref="E33:N33"/>
    <mergeCell ref="O33:X33"/>
    <mergeCell ref="Y33:AH33"/>
    <mergeCell ref="AI33:AQ33"/>
    <mergeCell ref="A32:D32"/>
    <mergeCell ref="E32:N32"/>
    <mergeCell ref="O32:X32"/>
    <mergeCell ref="Y32:AH32"/>
    <mergeCell ref="AI32:AQ32"/>
    <mergeCell ref="A34:D36"/>
    <mergeCell ref="E34:N36"/>
    <mergeCell ref="O34:X36"/>
    <mergeCell ref="Y34:AH36"/>
    <mergeCell ref="AI34:AQ36"/>
    <mergeCell ref="AM10:AQ10"/>
    <mergeCell ref="A8:E8"/>
    <mergeCell ref="F8:T8"/>
    <mergeCell ref="U8:Z8"/>
    <mergeCell ref="AA8:AF8"/>
    <mergeCell ref="AG8:AL8"/>
    <mergeCell ref="A9:E9"/>
    <mergeCell ref="F9:T9"/>
    <mergeCell ref="U9:Z9"/>
    <mergeCell ref="AA9:AF9"/>
    <mergeCell ref="AG9:AL9"/>
    <mergeCell ref="A10:E10"/>
    <mergeCell ref="F10:T10"/>
    <mergeCell ref="U10:Z10"/>
  </mergeCells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33D4F-3296-43A6-B9D2-9D5B146E27F3}">
  <sheetPr>
    <tabColor theme="0"/>
    <pageSetUpPr fitToPage="1"/>
  </sheetPr>
  <dimension ref="A1:AT32"/>
  <sheetViews>
    <sheetView view="pageBreakPreview" zoomScaleNormal="100" zoomScaleSheetLayoutView="100" workbookViewId="0">
      <selection activeCell="AS24" sqref="AS24"/>
    </sheetView>
  </sheetViews>
  <sheetFormatPr baseColWidth="10" defaultColWidth="11.44140625" defaultRowHeight="14.4" x14ac:dyDescent="0.3"/>
  <cols>
    <col min="1" max="12" width="2.6640625" style="20" customWidth="1"/>
    <col min="13" max="13" width="3" style="20" customWidth="1"/>
    <col min="14" max="19" width="2.6640625" style="20" customWidth="1"/>
    <col min="20" max="20" width="3" style="20" customWidth="1"/>
    <col min="21" max="24" width="2.6640625" style="20" customWidth="1"/>
    <col min="25" max="25" width="3.33203125" style="20" customWidth="1"/>
    <col min="26" max="26" width="2.6640625" style="20" customWidth="1"/>
    <col min="27" max="36" width="2.88671875" style="20" customWidth="1"/>
    <col min="37" max="37" width="3" style="20" customWidth="1"/>
    <col min="38" max="41" width="2.6640625" style="20" customWidth="1"/>
    <col min="42" max="43" width="2.109375" style="20" customWidth="1"/>
  </cols>
  <sheetData>
    <row r="1" spans="1:46" s="20" customFormat="1" ht="32.25" customHeight="1" x14ac:dyDescent="0.3">
      <c r="A1" s="470"/>
      <c r="B1" s="471"/>
      <c r="C1" s="471"/>
      <c r="D1" s="471"/>
      <c r="E1" s="471"/>
      <c r="F1" s="471"/>
      <c r="G1" s="471"/>
      <c r="H1" s="472"/>
      <c r="I1" s="476" t="s">
        <v>360</v>
      </c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8"/>
      <c r="AH1" s="482" t="s">
        <v>536</v>
      </c>
      <c r="AI1" s="483"/>
      <c r="AJ1" s="483"/>
      <c r="AK1" s="483"/>
      <c r="AL1" s="483"/>
      <c r="AM1" s="483"/>
      <c r="AN1" s="483"/>
      <c r="AO1" s="483"/>
      <c r="AP1" s="483"/>
      <c r="AQ1" s="484"/>
    </row>
    <row r="2" spans="1:46" s="20" customFormat="1" ht="25.95" customHeight="1" x14ac:dyDescent="0.3">
      <c r="A2" s="473"/>
      <c r="B2" s="474"/>
      <c r="C2" s="474"/>
      <c r="D2" s="474"/>
      <c r="E2" s="474"/>
      <c r="F2" s="474"/>
      <c r="G2" s="474"/>
      <c r="H2" s="475"/>
      <c r="I2" s="479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1"/>
      <c r="AH2" s="485"/>
      <c r="AI2" s="486"/>
      <c r="AJ2" s="486"/>
      <c r="AK2" s="486"/>
      <c r="AL2" s="486"/>
      <c r="AM2" s="486"/>
      <c r="AN2" s="486"/>
      <c r="AO2" s="486"/>
      <c r="AP2" s="486"/>
      <c r="AQ2" s="487"/>
    </row>
    <row r="3" spans="1:46" s="20" customFormat="1" ht="26.4" customHeight="1" x14ac:dyDescent="0.3">
      <c r="A3" s="488" t="s">
        <v>361</v>
      </c>
      <c r="B3" s="489"/>
      <c r="C3" s="489"/>
      <c r="D3" s="490" t="s">
        <v>1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89" t="s">
        <v>362</v>
      </c>
      <c r="AK3" s="489"/>
      <c r="AL3" s="489"/>
      <c r="AM3" s="469">
        <v>1</v>
      </c>
      <c r="AN3" s="469"/>
      <c r="AO3" s="469"/>
      <c r="AP3" s="469"/>
      <c r="AQ3" s="33"/>
    </row>
    <row r="4" spans="1:46" s="20" customFormat="1" ht="16.95" customHeight="1" x14ac:dyDescent="0.3">
      <c r="A4" s="464" t="s">
        <v>363</v>
      </c>
      <c r="B4" s="465"/>
      <c r="C4" s="465"/>
      <c r="D4" s="466" t="s">
        <v>364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7" t="s">
        <v>365</v>
      </c>
      <c r="S4" s="467"/>
      <c r="T4" s="467"/>
      <c r="U4" s="467"/>
      <c r="V4" s="467"/>
      <c r="W4" s="467"/>
      <c r="X4" s="467"/>
      <c r="Y4" s="468"/>
      <c r="Z4" s="468"/>
      <c r="AA4" s="44"/>
      <c r="AB4" s="467" t="s">
        <v>366</v>
      </c>
      <c r="AC4" s="467"/>
      <c r="AD4" s="469" t="s">
        <v>509</v>
      </c>
      <c r="AE4" s="469"/>
      <c r="AF4" s="469"/>
      <c r="AG4" s="34" t="s">
        <v>367</v>
      </c>
      <c r="AH4" s="35"/>
      <c r="AI4" s="36"/>
      <c r="AJ4" s="491" t="str">
        <f>'ACTA OBRA No. 16'!$G$149</f>
        <v>m³</v>
      </c>
      <c r="AK4" s="491"/>
      <c r="AL4" s="467" t="s">
        <v>368</v>
      </c>
      <c r="AM4" s="467"/>
      <c r="AN4" s="492">
        <v>45432</v>
      </c>
      <c r="AO4" s="492"/>
      <c r="AP4" s="492"/>
      <c r="AQ4" s="493"/>
    </row>
    <row r="5" spans="1:46" s="20" customFormat="1" ht="24" customHeight="1" x14ac:dyDescent="0.3">
      <c r="A5" s="460" t="s">
        <v>369</v>
      </c>
      <c r="B5" s="461"/>
      <c r="C5" s="461"/>
      <c r="D5" s="462" t="s">
        <v>478</v>
      </c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S5" s="38"/>
      <c r="T5" s="37" t="s">
        <v>370</v>
      </c>
      <c r="U5" s="38"/>
      <c r="V5" s="38"/>
      <c r="W5" s="38"/>
      <c r="X5" s="37"/>
      <c r="Y5" s="38"/>
      <c r="Z5" s="38"/>
      <c r="AA5" s="38"/>
      <c r="AB5" s="463" t="str">
        <f>+'ACTA OBRA No. 16'!F244</f>
        <v>Suministro e instalación de unión entre barras.</v>
      </c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33"/>
      <c r="AT5"/>
    </row>
    <row r="6" spans="1:46" s="20" customFormat="1" ht="5.4" customHeigh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6" s="20" customFormat="1" ht="35.4" customHeight="1" x14ac:dyDescent="0.3">
      <c r="A7" s="328" t="s">
        <v>409</v>
      </c>
      <c r="B7" s="328"/>
      <c r="C7" s="328"/>
      <c r="D7" s="328"/>
      <c r="E7" s="328"/>
      <c r="F7" s="325" t="s">
        <v>399</v>
      </c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7"/>
      <c r="U7" s="328" t="s">
        <v>470</v>
      </c>
      <c r="V7" s="328"/>
      <c r="W7" s="328"/>
      <c r="X7" s="328"/>
      <c r="Y7" s="328"/>
      <c r="Z7" s="328"/>
      <c r="AA7" s="325" t="s">
        <v>405</v>
      </c>
      <c r="AB7" s="326"/>
      <c r="AC7" s="326"/>
      <c r="AD7" s="326"/>
      <c r="AE7" s="326"/>
      <c r="AF7" s="327"/>
      <c r="AG7" s="328" t="s">
        <v>402</v>
      </c>
      <c r="AH7" s="328"/>
      <c r="AI7" s="328"/>
      <c r="AJ7" s="328"/>
      <c r="AK7" s="328"/>
      <c r="AL7" s="328"/>
      <c r="AM7" s="325" t="s">
        <v>376</v>
      </c>
      <c r="AN7" s="326"/>
      <c r="AO7" s="326"/>
      <c r="AP7" s="326"/>
      <c r="AQ7" s="327"/>
    </row>
    <row r="8" spans="1:46" s="20" customFormat="1" ht="35.4" customHeight="1" x14ac:dyDescent="0.3">
      <c r="A8" s="459">
        <v>45418</v>
      </c>
      <c r="B8" s="439"/>
      <c r="C8" s="439"/>
      <c r="D8" s="439"/>
      <c r="E8" s="439"/>
      <c r="F8" s="319" t="s">
        <v>783</v>
      </c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1"/>
      <c r="U8" s="440">
        <v>495.1</v>
      </c>
      <c r="V8" s="439"/>
      <c r="W8" s="439"/>
      <c r="X8" s="439"/>
      <c r="Y8" s="439"/>
      <c r="Z8" s="439"/>
      <c r="AA8" s="322">
        <v>532.98299999999995</v>
      </c>
      <c r="AB8" s="320"/>
      <c r="AC8" s="320"/>
      <c r="AD8" s="320"/>
      <c r="AE8" s="320"/>
      <c r="AF8" s="321"/>
      <c r="AG8" s="628" t="s">
        <v>421</v>
      </c>
      <c r="AH8" s="439"/>
      <c r="AI8" s="439"/>
      <c r="AJ8" s="439"/>
      <c r="AK8" s="439"/>
      <c r="AL8" s="439"/>
      <c r="AM8" s="396">
        <v>21</v>
      </c>
      <c r="AN8" s="320"/>
      <c r="AO8" s="320"/>
      <c r="AP8" s="320"/>
      <c r="AQ8" s="321"/>
    </row>
    <row r="9" spans="1:46" x14ac:dyDescent="0.3">
      <c r="A9" s="333" t="s">
        <v>353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3"/>
      <c r="AD9" s="333"/>
      <c r="AE9" s="333"/>
      <c r="AF9" s="333"/>
      <c r="AG9" s="333"/>
      <c r="AH9" s="333"/>
      <c r="AI9" s="333"/>
      <c r="AJ9" s="333"/>
      <c r="AK9" s="333"/>
      <c r="AL9" s="333"/>
      <c r="AM9" s="334">
        <f>SUM(AM8:AQ8)</f>
        <v>21</v>
      </c>
      <c r="AN9" s="334"/>
      <c r="AO9" s="334"/>
      <c r="AP9" s="334"/>
      <c r="AQ9" s="334"/>
      <c r="AR9" s="230"/>
    </row>
    <row r="10" spans="1:46" x14ac:dyDescent="0.3">
      <c r="A10" s="363" t="s">
        <v>382</v>
      </c>
      <c r="B10" s="364"/>
      <c r="C10" s="364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364"/>
      <c r="X10" s="364"/>
      <c r="Y10" s="364"/>
      <c r="Z10" s="364"/>
      <c r="AA10" s="364"/>
      <c r="AB10" s="364"/>
      <c r="AC10" s="364"/>
      <c r="AD10" s="364"/>
      <c r="AE10" s="364"/>
      <c r="AF10" s="364"/>
      <c r="AG10" s="364"/>
      <c r="AH10" s="364"/>
      <c r="AI10" s="364"/>
      <c r="AJ10" s="364"/>
      <c r="AK10" s="364"/>
      <c r="AL10" s="364"/>
      <c r="AM10" s="364"/>
      <c r="AN10" s="364"/>
      <c r="AO10" s="364"/>
      <c r="AP10" s="364"/>
      <c r="AQ10" s="365"/>
    </row>
    <row r="11" spans="1:46" x14ac:dyDescent="0.3">
      <c r="A11" s="366"/>
      <c r="B11" s="367"/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  <c r="V11" s="368"/>
      <c r="W11" s="366"/>
      <c r="X11" s="367"/>
      <c r="Y11" s="367"/>
      <c r="Z11" s="367"/>
      <c r="AA11" s="367"/>
      <c r="AB11" s="367"/>
      <c r="AC11" s="367"/>
      <c r="AD11" s="367"/>
      <c r="AE11" s="367"/>
      <c r="AF11" s="367"/>
      <c r="AG11" s="367"/>
      <c r="AH11" s="367"/>
      <c r="AI11" s="367"/>
      <c r="AJ11" s="367"/>
      <c r="AK11" s="367"/>
      <c r="AL11" s="367"/>
      <c r="AM11" s="367"/>
      <c r="AN11" s="367"/>
      <c r="AO11" s="367"/>
      <c r="AP11" s="367"/>
      <c r="AQ11" s="368"/>
    </row>
    <row r="12" spans="1:46" x14ac:dyDescent="0.3">
      <c r="A12" s="369"/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370"/>
      <c r="U12" s="370"/>
      <c r="V12" s="371"/>
      <c r="W12" s="369"/>
      <c r="X12" s="370"/>
      <c r="Y12" s="370"/>
      <c r="Z12" s="370"/>
      <c r="AA12" s="370"/>
      <c r="AB12" s="370"/>
      <c r="AC12" s="370"/>
      <c r="AD12" s="370"/>
      <c r="AE12" s="370"/>
      <c r="AF12" s="370"/>
      <c r="AG12" s="370"/>
      <c r="AH12" s="370"/>
      <c r="AI12" s="370"/>
      <c r="AJ12" s="370"/>
      <c r="AK12" s="370"/>
      <c r="AL12" s="370"/>
      <c r="AM12" s="370"/>
      <c r="AN12" s="370"/>
      <c r="AO12" s="370"/>
      <c r="AP12" s="370"/>
      <c r="AQ12" s="371"/>
    </row>
    <row r="13" spans="1:46" x14ac:dyDescent="0.3">
      <c r="A13" s="369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1"/>
      <c r="W13" s="369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  <c r="AL13" s="370"/>
      <c r="AM13" s="370"/>
      <c r="AN13" s="370"/>
      <c r="AO13" s="370"/>
      <c r="AP13" s="370"/>
      <c r="AQ13" s="371"/>
    </row>
    <row r="14" spans="1:46" x14ac:dyDescent="0.3">
      <c r="A14" s="369"/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1"/>
      <c r="W14" s="369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70"/>
      <c r="AL14" s="370"/>
      <c r="AM14" s="370"/>
      <c r="AN14" s="370"/>
      <c r="AO14" s="370"/>
      <c r="AP14" s="370"/>
      <c r="AQ14" s="371"/>
    </row>
    <row r="15" spans="1:46" x14ac:dyDescent="0.3">
      <c r="A15" s="369"/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0"/>
      <c r="U15" s="370"/>
      <c r="V15" s="371"/>
      <c r="W15" s="369"/>
      <c r="X15" s="370"/>
      <c r="Y15" s="370"/>
      <c r="Z15" s="370"/>
      <c r="AA15" s="370"/>
      <c r="AB15" s="370"/>
      <c r="AC15" s="370"/>
      <c r="AD15" s="370"/>
      <c r="AE15" s="370"/>
      <c r="AF15" s="370"/>
      <c r="AG15" s="370"/>
      <c r="AH15" s="370"/>
      <c r="AI15" s="370"/>
      <c r="AJ15" s="370"/>
      <c r="AK15" s="370"/>
      <c r="AL15" s="370"/>
      <c r="AM15" s="370"/>
      <c r="AN15" s="370"/>
      <c r="AO15" s="370"/>
      <c r="AP15" s="370"/>
      <c r="AQ15" s="371"/>
    </row>
    <row r="16" spans="1:46" x14ac:dyDescent="0.3">
      <c r="A16" s="369"/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370"/>
      <c r="V16" s="371"/>
      <c r="W16" s="369"/>
      <c r="X16" s="370"/>
      <c r="Y16" s="370"/>
      <c r="Z16" s="370"/>
      <c r="AA16" s="370"/>
      <c r="AB16" s="370"/>
      <c r="AC16" s="370"/>
      <c r="AD16" s="370"/>
      <c r="AE16" s="370"/>
      <c r="AF16" s="370"/>
      <c r="AG16" s="370"/>
      <c r="AH16" s="370"/>
      <c r="AI16" s="370"/>
      <c r="AJ16" s="370"/>
      <c r="AK16" s="370"/>
      <c r="AL16" s="370"/>
      <c r="AM16" s="370"/>
      <c r="AN16" s="370"/>
      <c r="AO16" s="370"/>
      <c r="AP16" s="370"/>
      <c r="AQ16" s="371"/>
    </row>
    <row r="17" spans="1:43" x14ac:dyDescent="0.3">
      <c r="A17" s="369"/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370"/>
      <c r="U17" s="370"/>
      <c r="V17" s="371"/>
      <c r="W17" s="369"/>
      <c r="X17" s="370"/>
      <c r="Y17" s="370"/>
      <c r="Z17" s="370"/>
      <c r="AA17" s="370"/>
      <c r="AB17" s="370"/>
      <c r="AC17" s="370"/>
      <c r="AD17" s="370"/>
      <c r="AE17" s="370"/>
      <c r="AF17" s="370"/>
      <c r="AG17" s="370"/>
      <c r="AH17" s="370"/>
      <c r="AI17" s="370"/>
      <c r="AJ17" s="370"/>
      <c r="AK17" s="370"/>
      <c r="AL17" s="370"/>
      <c r="AM17" s="370"/>
      <c r="AN17" s="370"/>
      <c r="AO17" s="370"/>
      <c r="AP17" s="370"/>
      <c r="AQ17" s="371"/>
    </row>
    <row r="18" spans="1:43" x14ac:dyDescent="0.3">
      <c r="A18" s="369"/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0"/>
      <c r="U18" s="370"/>
      <c r="V18" s="371"/>
      <c r="W18" s="369"/>
      <c r="X18" s="370"/>
      <c r="Y18" s="370"/>
      <c r="Z18" s="370"/>
      <c r="AA18" s="370"/>
      <c r="AB18" s="370"/>
      <c r="AC18" s="370"/>
      <c r="AD18" s="370"/>
      <c r="AE18" s="370"/>
      <c r="AF18" s="370"/>
      <c r="AG18" s="370"/>
      <c r="AH18" s="370"/>
      <c r="AI18" s="370"/>
      <c r="AJ18" s="370"/>
      <c r="AK18" s="370"/>
      <c r="AL18" s="370"/>
      <c r="AM18" s="370"/>
      <c r="AN18" s="370"/>
      <c r="AO18" s="370"/>
      <c r="AP18" s="370"/>
      <c r="AQ18" s="371"/>
    </row>
    <row r="19" spans="1:43" x14ac:dyDescent="0.3">
      <c r="A19" s="369"/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370"/>
      <c r="U19" s="370"/>
      <c r="V19" s="371"/>
      <c r="W19" s="369"/>
      <c r="X19" s="370"/>
      <c r="Y19" s="370"/>
      <c r="Z19" s="370"/>
      <c r="AA19" s="370"/>
      <c r="AB19" s="370"/>
      <c r="AC19" s="370"/>
      <c r="AD19" s="370"/>
      <c r="AE19" s="370"/>
      <c r="AF19" s="370"/>
      <c r="AG19" s="370"/>
      <c r="AH19" s="370"/>
      <c r="AI19" s="370"/>
      <c r="AJ19" s="370"/>
      <c r="AK19" s="370"/>
      <c r="AL19" s="370"/>
      <c r="AM19" s="370"/>
      <c r="AN19" s="370"/>
      <c r="AO19" s="370"/>
      <c r="AP19" s="370"/>
      <c r="AQ19" s="371"/>
    </row>
    <row r="20" spans="1:43" x14ac:dyDescent="0.3">
      <c r="A20" s="369"/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1"/>
      <c r="W20" s="369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370"/>
      <c r="AP20" s="370"/>
      <c r="AQ20" s="371"/>
    </row>
    <row r="21" spans="1:43" x14ac:dyDescent="0.3">
      <c r="A21" s="369"/>
      <c r="B21" s="370"/>
      <c r="C21" s="370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0"/>
      <c r="U21" s="370"/>
      <c r="V21" s="371"/>
      <c r="W21" s="369"/>
      <c r="X21" s="370"/>
      <c r="Y21" s="370"/>
      <c r="Z21" s="370"/>
      <c r="AA21" s="370"/>
      <c r="AB21" s="370"/>
      <c r="AC21" s="370"/>
      <c r="AD21" s="370"/>
      <c r="AE21" s="370"/>
      <c r="AF21" s="370"/>
      <c r="AG21" s="370"/>
      <c r="AH21" s="370"/>
      <c r="AI21" s="370"/>
      <c r="AJ21" s="370"/>
      <c r="AK21" s="370"/>
      <c r="AL21" s="370"/>
      <c r="AM21" s="370"/>
      <c r="AN21" s="370"/>
      <c r="AO21" s="370"/>
      <c r="AP21" s="370"/>
      <c r="AQ21" s="371"/>
    </row>
    <row r="22" spans="1:43" x14ac:dyDescent="0.3">
      <c r="A22" s="369"/>
      <c r="B22" s="370"/>
      <c r="C22" s="370"/>
      <c r="D22" s="370"/>
      <c r="E22" s="370"/>
      <c r="F22" s="370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0"/>
      <c r="U22" s="370"/>
      <c r="V22" s="371"/>
      <c r="W22" s="369"/>
      <c r="X22" s="370"/>
      <c r="Y22" s="370"/>
      <c r="Z22" s="370"/>
      <c r="AA22" s="370"/>
      <c r="AB22" s="370"/>
      <c r="AC22" s="370"/>
      <c r="AD22" s="370"/>
      <c r="AE22" s="370"/>
      <c r="AF22" s="370"/>
      <c r="AG22" s="370"/>
      <c r="AH22" s="370"/>
      <c r="AI22" s="370"/>
      <c r="AJ22" s="370"/>
      <c r="AK22" s="370"/>
      <c r="AL22" s="370"/>
      <c r="AM22" s="370"/>
      <c r="AN22" s="370"/>
      <c r="AO22" s="370"/>
      <c r="AP22" s="370"/>
      <c r="AQ22" s="371"/>
    </row>
    <row r="23" spans="1:43" x14ac:dyDescent="0.3">
      <c r="A23" s="369"/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1"/>
      <c r="W23" s="369"/>
      <c r="X23" s="370"/>
      <c r="Y23" s="370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  <c r="AM23" s="370"/>
      <c r="AN23" s="370"/>
      <c r="AO23" s="370"/>
      <c r="AP23" s="370"/>
      <c r="AQ23" s="371"/>
    </row>
    <row r="24" spans="1:43" x14ac:dyDescent="0.3">
      <c r="A24" s="369"/>
      <c r="B24" s="370"/>
      <c r="C24" s="370"/>
      <c r="D24" s="370"/>
      <c r="E24" s="370"/>
      <c r="F24" s="370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370"/>
      <c r="U24" s="370"/>
      <c r="V24" s="371"/>
      <c r="W24" s="369"/>
      <c r="X24" s="370"/>
      <c r="Y24" s="370"/>
      <c r="Z24" s="370"/>
      <c r="AA24" s="370"/>
      <c r="AB24" s="370"/>
      <c r="AC24" s="370"/>
      <c r="AD24" s="370"/>
      <c r="AE24" s="370"/>
      <c r="AF24" s="370"/>
      <c r="AG24" s="370"/>
      <c r="AH24" s="370"/>
      <c r="AI24" s="370"/>
      <c r="AJ24" s="370"/>
      <c r="AK24" s="370"/>
      <c r="AL24" s="370"/>
      <c r="AM24" s="370"/>
      <c r="AN24" s="370"/>
      <c r="AO24" s="370"/>
      <c r="AP24" s="370"/>
      <c r="AQ24" s="371"/>
    </row>
    <row r="25" spans="1:43" s="231" customFormat="1" ht="21" customHeight="1" x14ac:dyDescent="0.3">
      <c r="A25" s="541" t="s">
        <v>927</v>
      </c>
      <c r="B25" s="542"/>
      <c r="C25" s="542"/>
      <c r="D25" s="542"/>
      <c r="E25" s="542"/>
      <c r="F25" s="542"/>
      <c r="G25" s="542"/>
      <c r="H25" s="542"/>
      <c r="I25" s="542"/>
      <c r="J25" s="542"/>
      <c r="K25" s="542"/>
      <c r="L25" s="542"/>
      <c r="M25" s="542"/>
      <c r="N25" s="542"/>
      <c r="O25" s="542"/>
      <c r="P25" s="542"/>
      <c r="Q25" s="542"/>
      <c r="R25" s="542"/>
      <c r="S25" s="542"/>
      <c r="T25" s="542"/>
      <c r="U25" s="542"/>
      <c r="V25" s="542"/>
      <c r="W25" s="439" t="s">
        <v>928</v>
      </c>
      <c r="X25" s="439"/>
      <c r="Y25" s="439"/>
      <c r="Z25" s="439"/>
      <c r="AA25" s="439"/>
      <c r="AB25" s="439"/>
      <c r="AC25" s="439"/>
      <c r="AD25" s="439"/>
      <c r="AE25" s="439"/>
      <c r="AF25" s="439"/>
      <c r="AG25" s="439"/>
      <c r="AH25" s="439"/>
      <c r="AI25" s="439"/>
      <c r="AJ25" s="439"/>
      <c r="AK25" s="439"/>
      <c r="AL25" s="439"/>
      <c r="AM25" s="439"/>
      <c r="AN25" s="439"/>
      <c r="AO25" s="439"/>
      <c r="AP25" s="439"/>
      <c r="AQ25" s="439"/>
    </row>
    <row r="26" spans="1:43" x14ac:dyDescent="0.3">
      <c r="A26" s="329"/>
      <c r="B26" s="330"/>
      <c r="C26" s="330"/>
      <c r="D26" s="331"/>
      <c r="E26" s="363" t="s">
        <v>383</v>
      </c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5"/>
      <c r="Y26" s="363" t="s">
        <v>384</v>
      </c>
      <c r="Z26" s="364"/>
      <c r="AA26" s="364"/>
      <c r="AB26" s="364"/>
      <c r="AC26" s="364"/>
      <c r="AD26" s="364"/>
      <c r="AE26" s="364"/>
      <c r="AF26" s="364"/>
      <c r="AG26" s="364"/>
      <c r="AH26" s="364"/>
      <c r="AI26" s="364"/>
      <c r="AJ26" s="364"/>
      <c r="AK26" s="364"/>
      <c r="AL26" s="364"/>
      <c r="AM26" s="364"/>
      <c r="AN26" s="364"/>
      <c r="AO26" s="364"/>
      <c r="AP26" s="364"/>
      <c r="AQ26" s="365"/>
    </row>
    <row r="27" spans="1:43" x14ac:dyDescent="0.3">
      <c r="A27" s="378"/>
      <c r="B27" s="379"/>
      <c r="C27" s="379"/>
      <c r="D27" s="380"/>
      <c r="E27" s="381" t="s">
        <v>385</v>
      </c>
      <c r="F27" s="382"/>
      <c r="G27" s="382"/>
      <c r="H27" s="382"/>
      <c r="I27" s="382"/>
      <c r="J27" s="382"/>
      <c r="K27" s="382"/>
      <c r="L27" s="382"/>
      <c r="M27" s="382"/>
      <c r="N27" s="383"/>
      <c r="O27" s="381" t="s">
        <v>386</v>
      </c>
      <c r="P27" s="382"/>
      <c r="Q27" s="382"/>
      <c r="R27" s="382"/>
      <c r="S27" s="382"/>
      <c r="T27" s="382"/>
      <c r="U27" s="382"/>
      <c r="V27" s="382"/>
      <c r="W27" s="382"/>
      <c r="X27" s="383"/>
      <c r="Y27" s="381" t="s">
        <v>386</v>
      </c>
      <c r="Z27" s="382"/>
      <c r="AA27" s="382"/>
      <c r="AB27" s="382"/>
      <c r="AC27" s="382"/>
      <c r="AD27" s="382"/>
      <c r="AE27" s="382"/>
      <c r="AF27" s="382"/>
      <c r="AG27" s="382"/>
      <c r="AH27" s="383"/>
      <c r="AI27" s="381" t="s">
        <v>387</v>
      </c>
      <c r="AJ27" s="382"/>
      <c r="AK27" s="382"/>
      <c r="AL27" s="382"/>
      <c r="AM27" s="382"/>
      <c r="AN27" s="382"/>
      <c r="AO27" s="382"/>
      <c r="AP27" s="382"/>
      <c r="AQ27" s="383"/>
    </row>
    <row r="28" spans="1:43" x14ac:dyDescent="0.3">
      <c r="A28" s="375" t="s">
        <v>388</v>
      </c>
      <c r="B28" s="376"/>
      <c r="C28" s="376"/>
      <c r="D28" s="377"/>
      <c r="E28" s="340" t="s">
        <v>389</v>
      </c>
      <c r="F28" s="341"/>
      <c r="G28" s="341"/>
      <c r="H28" s="341"/>
      <c r="I28" s="341"/>
      <c r="J28" s="341"/>
      <c r="K28" s="341"/>
      <c r="L28" s="341"/>
      <c r="M28" s="341"/>
      <c r="N28" s="342"/>
      <c r="O28" s="340" t="s">
        <v>390</v>
      </c>
      <c r="P28" s="341"/>
      <c r="Q28" s="341"/>
      <c r="R28" s="341"/>
      <c r="S28" s="341"/>
      <c r="T28" s="341"/>
      <c r="U28" s="341"/>
      <c r="V28" s="341"/>
      <c r="W28" s="341"/>
      <c r="X28" s="342"/>
      <c r="Y28" s="340" t="s">
        <v>867</v>
      </c>
      <c r="Z28" s="341"/>
      <c r="AA28" s="341"/>
      <c r="AB28" s="341"/>
      <c r="AC28" s="341"/>
      <c r="AD28" s="341"/>
      <c r="AE28" s="341"/>
      <c r="AF28" s="341"/>
      <c r="AG28" s="341"/>
      <c r="AH28" s="342"/>
      <c r="AI28" s="340" t="s">
        <v>391</v>
      </c>
      <c r="AJ28" s="341"/>
      <c r="AK28" s="341"/>
      <c r="AL28" s="341"/>
      <c r="AM28" s="341"/>
      <c r="AN28" s="341"/>
      <c r="AO28" s="341"/>
      <c r="AP28" s="341"/>
      <c r="AQ28" s="342"/>
    </row>
    <row r="29" spans="1:43" x14ac:dyDescent="0.3">
      <c r="A29" s="375" t="s">
        <v>392</v>
      </c>
      <c r="B29" s="376"/>
      <c r="C29" s="376"/>
      <c r="D29" s="377"/>
      <c r="E29" s="340" t="s">
        <v>393</v>
      </c>
      <c r="F29" s="341"/>
      <c r="G29" s="341"/>
      <c r="H29" s="341"/>
      <c r="I29" s="341"/>
      <c r="J29" s="341"/>
      <c r="K29" s="341"/>
      <c r="L29" s="341"/>
      <c r="M29" s="341"/>
      <c r="N29" s="342"/>
      <c r="O29" s="340" t="s">
        <v>394</v>
      </c>
      <c r="P29" s="341"/>
      <c r="Q29" s="341"/>
      <c r="R29" s="341"/>
      <c r="S29" s="341"/>
      <c r="T29" s="341"/>
      <c r="U29" s="341"/>
      <c r="V29" s="341"/>
      <c r="W29" s="341"/>
      <c r="X29" s="342"/>
      <c r="Y29" s="340" t="s">
        <v>408</v>
      </c>
      <c r="Z29" s="341"/>
      <c r="AA29" s="341"/>
      <c r="AB29" s="341"/>
      <c r="AC29" s="341"/>
      <c r="AD29" s="341"/>
      <c r="AE29" s="341"/>
      <c r="AF29" s="341"/>
      <c r="AG29" s="341"/>
      <c r="AH29" s="342"/>
      <c r="AI29" s="340" t="s">
        <v>396</v>
      </c>
      <c r="AJ29" s="341"/>
      <c r="AK29" s="341"/>
      <c r="AL29" s="341"/>
      <c r="AM29" s="341"/>
      <c r="AN29" s="341"/>
      <c r="AO29" s="341"/>
      <c r="AP29" s="341"/>
      <c r="AQ29" s="342"/>
    </row>
    <row r="30" spans="1:43" x14ac:dyDescent="0.3">
      <c r="A30" s="345" t="s">
        <v>397</v>
      </c>
      <c r="B30" s="346"/>
      <c r="C30" s="346"/>
      <c r="D30" s="347"/>
      <c r="E30" s="354"/>
      <c r="F30" s="355"/>
      <c r="G30" s="355"/>
      <c r="H30" s="355"/>
      <c r="I30" s="355"/>
      <c r="J30" s="355"/>
      <c r="K30" s="355"/>
      <c r="L30" s="355"/>
      <c r="M30" s="355"/>
      <c r="N30" s="356"/>
      <c r="O30" s="354"/>
      <c r="P30" s="355"/>
      <c r="Q30" s="355"/>
      <c r="R30" s="355"/>
      <c r="S30" s="355"/>
      <c r="T30" s="355"/>
      <c r="U30" s="355"/>
      <c r="V30" s="355"/>
      <c r="W30" s="355"/>
      <c r="X30" s="356"/>
      <c r="Y30" s="354"/>
      <c r="Z30" s="355"/>
      <c r="AA30" s="355"/>
      <c r="AB30" s="355"/>
      <c r="AC30" s="355"/>
      <c r="AD30" s="355"/>
      <c r="AE30" s="355"/>
      <c r="AF30" s="355"/>
      <c r="AG30" s="355"/>
      <c r="AH30" s="356"/>
      <c r="AI30" s="354"/>
      <c r="AJ30" s="355"/>
      <c r="AK30" s="355"/>
      <c r="AL30" s="355"/>
      <c r="AM30" s="355"/>
      <c r="AN30" s="355"/>
      <c r="AO30" s="355"/>
      <c r="AP30" s="355"/>
      <c r="AQ30" s="356"/>
    </row>
    <row r="31" spans="1:43" x14ac:dyDescent="0.3">
      <c r="A31" s="348"/>
      <c r="B31" s="349"/>
      <c r="C31" s="349"/>
      <c r="D31" s="350"/>
      <c r="E31" s="357"/>
      <c r="F31" s="358"/>
      <c r="G31" s="358"/>
      <c r="H31" s="358"/>
      <c r="I31" s="358"/>
      <c r="J31" s="358"/>
      <c r="K31" s="358"/>
      <c r="L31" s="358"/>
      <c r="M31" s="358"/>
      <c r="N31" s="359"/>
      <c r="O31" s="357"/>
      <c r="P31" s="358"/>
      <c r="Q31" s="358"/>
      <c r="R31" s="358"/>
      <c r="S31" s="358"/>
      <c r="T31" s="358"/>
      <c r="U31" s="358"/>
      <c r="V31" s="358"/>
      <c r="W31" s="358"/>
      <c r="X31" s="359"/>
      <c r="Y31" s="357"/>
      <c r="Z31" s="358"/>
      <c r="AA31" s="358"/>
      <c r="AB31" s="358"/>
      <c r="AC31" s="358"/>
      <c r="AD31" s="358"/>
      <c r="AE31" s="358"/>
      <c r="AF31" s="358"/>
      <c r="AG31" s="358"/>
      <c r="AH31" s="359"/>
      <c r="AI31" s="357"/>
      <c r="AJ31" s="358"/>
      <c r="AK31" s="358"/>
      <c r="AL31" s="358"/>
      <c r="AM31" s="358"/>
      <c r="AN31" s="358"/>
      <c r="AO31" s="358"/>
      <c r="AP31" s="358"/>
      <c r="AQ31" s="359"/>
    </row>
    <row r="32" spans="1:43" x14ac:dyDescent="0.3">
      <c r="A32" s="351"/>
      <c r="B32" s="352"/>
      <c r="C32" s="352"/>
      <c r="D32" s="353"/>
      <c r="E32" s="360"/>
      <c r="F32" s="361"/>
      <c r="G32" s="361"/>
      <c r="H32" s="361"/>
      <c r="I32" s="361"/>
      <c r="J32" s="361"/>
      <c r="K32" s="361"/>
      <c r="L32" s="361"/>
      <c r="M32" s="361"/>
      <c r="N32" s="362"/>
      <c r="O32" s="360"/>
      <c r="P32" s="361"/>
      <c r="Q32" s="361"/>
      <c r="R32" s="361"/>
      <c r="S32" s="361"/>
      <c r="T32" s="361"/>
      <c r="U32" s="361"/>
      <c r="V32" s="361"/>
      <c r="W32" s="361"/>
      <c r="X32" s="362"/>
      <c r="Y32" s="360"/>
      <c r="Z32" s="361"/>
      <c r="AA32" s="361"/>
      <c r="AB32" s="361"/>
      <c r="AC32" s="361"/>
      <c r="AD32" s="361"/>
      <c r="AE32" s="361"/>
      <c r="AF32" s="361"/>
      <c r="AG32" s="361"/>
      <c r="AH32" s="362"/>
      <c r="AI32" s="360"/>
      <c r="AJ32" s="361"/>
      <c r="AK32" s="361"/>
      <c r="AL32" s="361"/>
      <c r="AM32" s="361"/>
      <c r="AN32" s="361"/>
      <c r="AO32" s="361"/>
      <c r="AP32" s="361"/>
      <c r="AQ32" s="362"/>
    </row>
  </sheetData>
  <mergeCells count="61">
    <mergeCell ref="A30:D32"/>
    <mergeCell ref="E30:N32"/>
    <mergeCell ref="O30:X32"/>
    <mergeCell ref="Y30:AH32"/>
    <mergeCell ref="AI30:AQ32"/>
    <mergeCell ref="A28:D28"/>
    <mergeCell ref="E28:N28"/>
    <mergeCell ref="O28:X28"/>
    <mergeCell ref="Y28:AH28"/>
    <mergeCell ref="AI28:AQ28"/>
    <mergeCell ref="A29:D29"/>
    <mergeCell ref="E29:N29"/>
    <mergeCell ref="O29:X29"/>
    <mergeCell ref="Y29:AH29"/>
    <mergeCell ref="AI29:AQ29"/>
    <mergeCell ref="A26:D26"/>
    <mergeCell ref="E26:X26"/>
    <mergeCell ref="Y26:AQ26"/>
    <mergeCell ref="A27:D27"/>
    <mergeCell ref="E27:N27"/>
    <mergeCell ref="O27:X27"/>
    <mergeCell ref="Y27:AH27"/>
    <mergeCell ref="AI27:AQ27"/>
    <mergeCell ref="A25:V25"/>
    <mergeCell ref="W25:AQ25"/>
    <mergeCell ref="A9:AL9"/>
    <mergeCell ref="AM9:AQ9"/>
    <mergeCell ref="A10:AQ10"/>
    <mergeCell ref="A11:V24"/>
    <mergeCell ref="W11:AQ24"/>
    <mergeCell ref="AA7:AF7"/>
    <mergeCell ref="AG7:AL7"/>
    <mergeCell ref="A8:E8"/>
    <mergeCell ref="F8:T8"/>
    <mergeCell ref="U8:Z8"/>
    <mergeCell ref="AA8:AF8"/>
    <mergeCell ref="AG8:AL8"/>
    <mergeCell ref="AM8:AQ8"/>
    <mergeCell ref="AM7:AQ7"/>
    <mergeCell ref="A7:E7"/>
    <mergeCell ref="D4:Q4"/>
    <mergeCell ref="R4:X4"/>
    <mergeCell ref="Y4:Z4"/>
    <mergeCell ref="AB4:AC4"/>
    <mergeCell ref="AD4:AF4"/>
    <mergeCell ref="F7:T7"/>
    <mergeCell ref="U7:Z7"/>
    <mergeCell ref="AJ4:AK4"/>
    <mergeCell ref="AL4:AM4"/>
    <mergeCell ref="AN4:AQ4"/>
    <mergeCell ref="A5:C5"/>
    <mergeCell ref="D5:Q5"/>
    <mergeCell ref="AB5:AP5"/>
    <mergeCell ref="A4:C4"/>
    <mergeCell ref="A1:H2"/>
    <mergeCell ref="I1:AG2"/>
    <mergeCell ref="AH1:AQ2"/>
    <mergeCell ref="A3:C3"/>
    <mergeCell ref="D3:AI3"/>
    <mergeCell ref="AJ3:AL3"/>
    <mergeCell ref="AM3:AP3"/>
  </mergeCells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58885E3BDFFA4ABC8E2D7B51198375" ma:contentTypeVersion="15" ma:contentTypeDescription="Crear nuevo documento." ma:contentTypeScope="" ma:versionID="05e688cfff16303364f3c0f5d7eee458">
  <xsd:schema xmlns:xsd="http://www.w3.org/2001/XMLSchema" xmlns:xs="http://www.w3.org/2001/XMLSchema" xmlns:p="http://schemas.microsoft.com/office/2006/metadata/properties" xmlns:ns2="282467b3-754d-411c-9bea-e488dbf75fa1" xmlns:ns3="d4fee5e5-bdb3-46b5-85ec-a4ec78954a01" targetNamespace="http://schemas.microsoft.com/office/2006/metadata/properties" ma:root="true" ma:fieldsID="531fd7eb2f6ffc8710f9939ac62f4b5c" ns2:_="" ns3:_="">
    <xsd:import namespace="282467b3-754d-411c-9bea-e488dbf75fa1"/>
    <xsd:import namespace="d4fee5e5-bdb3-46b5-85ec-a4ec78954a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467b3-754d-411c-9bea-e488dbf75f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967c7f84-40cd-4ab2-a3d9-cfea5b8d74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ee5e5-bdb3-46b5-85ec-a4ec78954a0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5e6bcd8-ecde-4a43-82f1-0c7d4cee734d}" ma:internalName="TaxCatchAll" ma:showField="CatchAllData" ma:web="d4fee5e5-bdb3-46b5-85ec-a4ec78954a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282467b3-754d-411c-9bea-e488dbf75fa1" xsi:nil="true"/>
    <TaxCatchAll xmlns="d4fee5e5-bdb3-46b5-85ec-a4ec78954a01" xsi:nil="true"/>
    <lcf76f155ced4ddcb4097134ff3c332f xmlns="282467b3-754d-411c-9bea-e488dbf75fa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7CCCC6-FE4F-43BC-BAD1-8053D44CB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2467b3-754d-411c-9bea-e488dbf75fa1"/>
    <ds:schemaRef ds:uri="d4fee5e5-bdb3-46b5-85ec-a4ec78954a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6D8903-6C3F-43BC-A243-9082C2DB51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986E7C-A5F7-45CB-AEA9-8F16D9FB0449}">
  <ds:schemaRefs>
    <ds:schemaRef ds:uri="http://schemas.microsoft.com/office/2006/metadata/properties"/>
    <ds:schemaRef ds:uri="http://schemas.microsoft.com/office/infopath/2007/PartnerControls"/>
    <ds:schemaRef ds:uri="282467b3-754d-411c-9bea-e488dbf75fa1"/>
    <ds:schemaRef ds:uri="d4fee5e5-bdb3-46b5-85ec-a4ec78954a0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47</vt:i4>
      </vt:variant>
      <vt:variant>
        <vt:lpstr>Rangos con nombre</vt:lpstr>
      </vt:variant>
      <vt:variant>
        <vt:i4>31</vt:i4>
      </vt:variant>
    </vt:vector>
  </HeadingPairs>
  <TitlesOfParts>
    <vt:vector size="78" baseType="lpstr">
      <vt:lpstr>ACTA OBRA No. 16</vt:lpstr>
      <vt:lpstr>1,1</vt:lpstr>
      <vt:lpstr>1,4</vt:lpstr>
      <vt:lpstr>1,5</vt:lpstr>
      <vt:lpstr>1,8</vt:lpstr>
      <vt:lpstr>1,9</vt:lpstr>
      <vt:lpstr>2,1</vt:lpstr>
      <vt:lpstr>2,4</vt:lpstr>
      <vt:lpstr>4,1</vt:lpstr>
      <vt:lpstr>4,3</vt:lpstr>
      <vt:lpstr>4,4</vt:lpstr>
      <vt:lpstr>6,1</vt:lpstr>
      <vt:lpstr>7,1</vt:lpstr>
      <vt:lpstr>8.1.2</vt:lpstr>
      <vt:lpstr>8,2,1</vt:lpstr>
      <vt:lpstr>8,2,3</vt:lpstr>
      <vt:lpstr>9,1</vt:lpstr>
      <vt:lpstr>10,4</vt:lpstr>
      <vt:lpstr>10,5</vt:lpstr>
      <vt:lpstr>10,6</vt:lpstr>
      <vt:lpstr>10,15</vt:lpstr>
      <vt:lpstr>10,17</vt:lpstr>
      <vt:lpstr>11,6</vt:lpstr>
      <vt:lpstr>12.2.2</vt:lpstr>
      <vt:lpstr>13,3,1</vt:lpstr>
      <vt:lpstr>13.3.3</vt:lpstr>
      <vt:lpstr>15,1,1</vt:lpstr>
      <vt:lpstr>15,1,4</vt:lpstr>
      <vt:lpstr>27,1</vt:lpstr>
      <vt:lpstr>15.2.1</vt:lpstr>
      <vt:lpstr>15.2.3</vt:lpstr>
      <vt:lpstr>15.3.1</vt:lpstr>
      <vt:lpstr>15.4.1</vt:lpstr>
      <vt:lpstr>15.4.2</vt:lpstr>
      <vt:lpstr>15.4.3</vt:lpstr>
      <vt:lpstr>16.1.6</vt:lpstr>
      <vt:lpstr>16.1.7</vt:lpstr>
      <vt:lpstr>16.2.1</vt:lpstr>
      <vt:lpstr>16.2.2</vt:lpstr>
      <vt:lpstr>17.1.1</vt:lpstr>
      <vt:lpstr>17.2.1</vt:lpstr>
      <vt:lpstr>18.1.1</vt:lpstr>
      <vt:lpstr>20.1.1</vt:lpstr>
      <vt:lpstr>OE 02</vt:lpstr>
      <vt:lpstr>OE 03</vt:lpstr>
      <vt:lpstr>OE 10</vt:lpstr>
      <vt:lpstr>OE 11</vt:lpstr>
      <vt:lpstr>'1,1'!Área_de_impresión</vt:lpstr>
      <vt:lpstr>'1,4'!Área_de_impresión</vt:lpstr>
      <vt:lpstr>'1,5'!Área_de_impresión</vt:lpstr>
      <vt:lpstr>'1,8'!Área_de_impresión</vt:lpstr>
      <vt:lpstr>'1,9'!Área_de_impresión</vt:lpstr>
      <vt:lpstr>'10,15'!Área_de_impresión</vt:lpstr>
      <vt:lpstr>'10,17'!Área_de_impresión</vt:lpstr>
      <vt:lpstr>'10,4'!Área_de_impresión</vt:lpstr>
      <vt:lpstr>'10,5'!Área_de_impresión</vt:lpstr>
      <vt:lpstr>'10,6'!Área_de_impresión</vt:lpstr>
      <vt:lpstr>'11,6'!Área_de_impresión</vt:lpstr>
      <vt:lpstr>'15,1,4'!Área_de_impresión</vt:lpstr>
      <vt:lpstr>'16.1.6'!Área_de_impresión</vt:lpstr>
      <vt:lpstr>'17.1.1'!Área_de_impresión</vt:lpstr>
      <vt:lpstr>'17.2.1'!Área_de_impresión</vt:lpstr>
      <vt:lpstr>'27,1'!Área_de_impresión</vt:lpstr>
      <vt:lpstr>'4,1'!Área_de_impresión</vt:lpstr>
      <vt:lpstr>'4,3'!Área_de_impresión</vt:lpstr>
      <vt:lpstr>'4,4'!Área_de_impresión</vt:lpstr>
      <vt:lpstr>'6,1'!Área_de_impresión</vt:lpstr>
      <vt:lpstr>'7,1'!Área_de_impresión</vt:lpstr>
      <vt:lpstr>'8.1.2'!Área_de_impresión</vt:lpstr>
      <vt:lpstr>'9,1'!Área_de_impresión</vt:lpstr>
      <vt:lpstr>'ACTA OBRA No. 16'!Área_de_impresión</vt:lpstr>
      <vt:lpstr>'OE 02'!Área_de_impresión</vt:lpstr>
      <vt:lpstr>'OE 03'!Área_de_impresión</vt:lpstr>
      <vt:lpstr>'6,1'!Títulos_a_imprimir</vt:lpstr>
      <vt:lpstr>'8,2,1'!Títulos_a_imprimir</vt:lpstr>
      <vt:lpstr>'8,2,3'!Títulos_a_imprimir</vt:lpstr>
      <vt:lpstr>'8.1.2'!Títulos_a_imprimir</vt:lpstr>
      <vt:lpstr>'ACTA OBRA No. 16'!Títulos_a_imprimir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DANIEL LEON</cp:lastModifiedBy>
  <cp:revision/>
  <cp:lastPrinted>2024-05-29T22:52:36Z</cp:lastPrinted>
  <dcterms:created xsi:type="dcterms:W3CDTF">2011-12-04T14:00:56Z</dcterms:created>
  <dcterms:modified xsi:type="dcterms:W3CDTF">2024-10-08T16:44:34Z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0x010100EC58885E3BDFFA4ABC8E2D7B51198375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_activity">
    <vt:lpwstr>{"FileActivityType":"9","FileActivityTimeStamp":"2023-09-29T13:34:39.187Z","FileActivityUsersOnPage":[{"DisplayName":"COINOBRAS SAS","Id":"coinobras@coinobras890.onmicrosoft.com"}],"FileActivityNavigationId":null}</vt:lpwstr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